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updateLinks="always" codeName="ThisWorkbook" defaultThemeVersion="124226"/>
  <mc:AlternateContent xmlns:mc="http://schemas.openxmlformats.org/markup-compatibility/2006">
    <mc:Choice Requires="x15">
      <x15ac:absPath xmlns:x15ac="http://schemas.microsoft.com/office/spreadsheetml/2010/11/ac" url="https://pge.sharepoint.com/sites/SOMReports/2025/2025 - September/Report Files/4.1 Number of Gas Dig-ins (T&amp;D)/GOST Approved/"/>
    </mc:Choice>
  </mc:AlternateContent>
  <xr:revisionPtr revIDLastSave="2" documentId="13_ncr:1_{82AF3D0E-B19A-4E0E-9E92-6D9BEFCDD3E6}" xr6:coauthVersionLast="47" xr6:coauthVersionMax="47" xr10:uidLastSave="{A5AF93EA-1E99-423B-92A1-2791B81F1C00}"/>
  <bookViews>
    <workbookView xWindow="28680" yWindow="-120" windowWidth="29040" windowHeight="15720" tabRatio="816" xr2:uid="{00000000-000D-0000-FFFF-FFFF00000000}"/>
  </bookViews>
  <sheets>
    <sheet name="Master Data" sheetId="103" r:id="rId1"/>
    <sheet name="Lookup Tables" sheetId="118" r:id="rId2"/>
  </sheets>
  <definedNames>
    <definedName name="_xlnm._FilterDatabase" localSheetId="1" hidden="1">'Lookup Tables'!$Z$6:$AA$2964</definedName>
    <definedName name="_xlnm._FilterDatabase" localSheetId="0" hidden="1">'Master Data'!#REF!</definedName>
    <definedName name="city_lookup" localSheetId="1">'Lookup Tables'!$A$6:$D$2216</definedName>
    <definedName name="HO_list">#REF!</definedName>
    <definedName name="MDFDATA" localSheetId="0">'Master Data'!$A$1:$AK$395</definedName>
    <definedName name="month_abbrev">'Lookup Tables'!$U$6:$V$18</definedName>
    <definedName name="Month_Abbreviation">'Lookup Tables'!$U$6:$W$18</definedName>
    <definedName name="_xlnm.Print_Area" localSheetId="0">'Master Data'!$F$1:$AJ$1</definedName>
    <definedName name="prog_datefrom">'Lookup Tables'!$B$2</definedName>
    <definedName name="Quarter">'Lookup Tables'!$W$6:$W$18</definedName>
    <definedName name="region_abbrev">'Lookup Tables'!$R$7:$S$10</definedName>
    <definedName name="SAPBEXhrIndnt" hidden="1">1</definedName>
    <definedName name="SAPBEXrevision" hidden="1">44</definedName>
    <definedName name="SAPBEXsysID" hidden="1">"BPR"</definedName>
    <definedName name="SAPBEXwbID" hidden="1">"4DXHCTD5LTQHLEB3UI433CIOM"</definedName>
    <definedName name="text">"($ in '000s)"</definedName>
    <definedName name="UCON_member">Table1[#All]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262" i="103" l="1"/>
  <c r="AL263" i="103"/>
  <c r="AL264" i="103"/>
  <c r="AL265" i="103"/>
  <c r="AL266" i="103"/>
  <c r="AL267" i="103"/>
  <c r="AL268" i="103"/>
  <c r="AL269" i="103"/>
  <c r="AL270" i="103"/>
  <c r="AL271" i="103"/>
  <c r="AL272" i="103"/>
  <c r="AL273" i="103"/>
  <c r="AL274" i="103"/>
  <c r="AL275" i="103"/>
  <c r="AL276" i="103"/>
  <c r="AL277" i="103"/>
  <c r="AL278" i="103"/>
  <c r="AL279" i="103"/>
  <c r="AL280" i="103"/>
  <c r="AL281" i="103"/>
  <c r="AL282" i="103"/>
  <c r="AL283" i="103"/>
  <c r="AL284" i="103"/>
  <c r="AL285" i="103"/>
  <c r="AL286" i="103"/>
  <c r="AL287" i="103"/>
  <c r="AL288" i="103"/>
  <c r="AL289" i="103"/>
  <c r="AL290" i="103"/>
  <c r="AL291" i="103"/>
  <c r="AL292" i="103"/>
  <c r="AL293" i="103"/>
  <c r="AL294" i="103"/>
  <c r="AL295" i="103"/>
  <c r="AL296" i="103"/>
  <c r="AL297" i="103"/>
  <c r="AL298" i="103"/>
  <c r="AL299" i="103"/>
  <c r="AL300" i="103"/>
  <c r="AL301" i="103"/>
  <c r="AL302" i="103"/>
  <c r="AL303" i="103"/>
  <c r="AL304" i="103"/>
  <c r="AL305" i="103"/>
  <c r="AL306" i="103"/>
  <c r="AL307" i="103"/>
  <c r="AL308" i="103"/>
  <c r="AL309" i="103"/>
  <c r="AL310" i="103"/>
  <c r="AL311" i="103"/>
  <c r="AL312" i="103"/>
  <c r="AL313" i="103"/>
  <c r="AL314" i="103"/>
  <c r="AL315" i="103"/>
  <c r="AL316" i="103"/>
  <c r="AL317" i="103"/>
  <c r="AL318" i="103"/>
  <c r="AL319" i="103"/>
  <c r="AL320" i="103"/>
  <c r="AL321" i="103"/>
  <c r="AL322" i="103"/>
  <c r="AL323" i="103"/>
  <c r="AL324" i="103"/>
  <c r="AL325" i="103"/>
  <c r="AL326" i="103"/>
  <c r="AL327" i="103"/>
  <c r="AL328" i="103"/>
  <c r="AL329" i="103"/>
  <c r="AL330" i="103"/>
  <c r="AL331" i="103"/>
  <c r="AL332" i="103"/>
  <c r="AL333" i="103"/>
  <c r="AL334" i="103"/>
  <c r="AL335" i="103"/>
  <c r="AL336" i="103"/>
  <c r="AL337" i="103"/>
  <c r="AL338" i="103"/>
  <c r="AL339" i="103"/>
  <c r="AL340" i="103"/>
  <c r="AL341" i="103"/>
  <c r="AL342" i="103"/>
  <c r="AL343" i="103"/>
  <c r="AL344" i="103"/>
  <c r="AL345" i="103"/>
  <c r="AL346" i="103"/>
  <c r="AL347" i="103"/>
  <c r="AL348" i="103"/>
  <c r="AL349" i="103"/>
  <c r="AL350" i="103"/>
  <c r="AL351" i="103"/>
  <c r="AL352" i="103"/>
  <c r="AL353" i="103"/>
  <c r="AL354" i="103"/>
  <c r="AL355" i="103"/>
  <c r="AL356" i="103"/>
  <c r="AL357" i="103"/>
  <c r="AL358" i="103"/>
  <c r="AL359" i="103"/>
  <c r="AL360" i="103"/>
  <c r="AL361" i="103"/>
  <c r="AL362" i="103"/>
  <c r="AL363" i="103"/>
  <c r="AL364" i="103"/>
  <c r="AL365" i="103"/>
  <c r="AL366" i="103"/>
  <c r="AL367" i="103"/>
  <c r="AL368" i="103"/>
  <c r="AL369" i="103"/>
  <c r="AL370" i="103"/>
  <c r="AL371" i="103"/>
  <c r="AL372" i="103"/>
  <c r="AL373" i="103"/>
  <c r="AL374" i="103"/>
  <c r="AL375" i="103"/>
  <c r="AL376" i="103"/>
  <c r="AL377" i="103"/>
  <c r="AL378" i="103"/>
  <c r="AL379" i="103"/>
  <c r="AL380" i="103"/>
  <c r="AL381" i="103"/>
  <c r="AL382" i="103"/>
  <c r="AL383" i="103"/>
  <c r="AL384" i="103"/>
  <c r="AL385" i="103"/>
  <c r="AL386" i="103"/>
  <c r="AL387" i="103"/>
  <c r="AL388" i="103"/>
  <c r="AL389" i="103"/>
  <c r="AL390" i="103"/>
  <c r="AL391" i="103"/>
  <c r="AL392" i="103"/>
  <c r="AL393" i="103"/>
  <c r="AL394" i="103"/>
  <c r="AL395" i="103"/>
  <c r="AL256" i="103"/>
  <c r="AL257" i="103"/>
  <c r="AL258" i="103"/>
  <c r="AL259" i="103"/>
  <c r="AL260" i="103"/>
  <c r="AL261" i="103"/>
  <c r="AJ256" i="103" l="1"/>
  <c r="AJ257" i="103"/>
  <c r="AJ258" i="103"/>
  <c r="AJ259" i="103"/>
  <c r="AJ260" i="103"/>
  <c r="AJ261" i="103"/>
  <c r="AJ262" i="103"/>
  <c r="AJ263" i="103"/>
  <c r="AJ264" i="103"/>
  <c r="AJ265" i="103"/>
  <c r="AJ266" i="103"/>
  <c r="AJ267" i="103"/>
  <c r="AJ268" i="103"/>
  <c r="AJ269" i="103"/>
  <c r="AJ270" i="103"/>
  <c r="AJ271" i="103"/>
  <c r="AJ272" i="103"/>
  <c r="AJ273" i="103"/>
  <c r="AJ274" i="103"/>
  <c r="AJ275" i="103"/>
  <c r="AJ276" i="103"/>
  <c r="AJ277" i="103"/>
  <c r="AJ278" i="103"/>
  <c r="AJ279" i="103"/>
  <c r="AJ280" i="103"/>
  <c r="AJ281" i="103"/>
  <c r="AJ282" i="103"/>
  <c r="AJ283" i="103"/>
  <c r="AJ284" i="103"/>
  <c r="AJ285" i="103"/>
  <c r="AJ286" i="103"/>
  <c r="AJ287" i="103"/>
  <c r="AJ288" i="103"/>
  <c r="AJ289" i="103"/>
  <c r="AJ290" i="103"/>
  <c r="AJ291" i="103"/>
  <c r="AJ292" i="103"/>
  <c r="AJ293" i="103"/>
  <c r="AJ294" i="103"/>
  <c r="AJ295" i="103"/>
  <c r="AJ296" i="103"/>
  <c r="AJ297" i="103"/>
  <c r="AJ298" i="103"/>
  <c r="AJ299" i="103"/>
  <c r="AJ300" i="103"/>
  <c r="AJ301" i="103"/>
  <c r="AJ302" i="103"/>
  <c r="AJ303" i="103"/>
  <c r="AJ304" i="103"/>
  <c r="AJ305" i="103"/>
  <c r="AJ306" i="103"/>
  <c r="AJ307" i="103"/>
  <c r="AJ308" i="103"/>
  <c r="AJ309" i="103"/>
  <c r="AJ310" i="103"/>
  <c r="AJ311" i="103"/>
  <c r="AJ312" i="103"/>
  <c r="AJ313" i="103"/>
  <c r="AJ314" i="103"/>
  <c r="AJ315" i="103"/>
  <c r="AJ316" i="103"/>
  <c r="AJ317" i="103"/>
  <c r="AJ318" i="103"/>
  <c r="AJ319" i="103"/>
  <c r="AJ320" i="103"/>
  <c r="AJ321" i="103"/>
  <c r="AJ322" i="103"/>
  <c r="AJ323" i="103"/>
  <c r="AJ324" i="103"/>
  <c r="AJ325" i="103"/>
  <c r="AJ326" i="103"/>
  <c r="AJ327" i="103"/>
  <c r="AJ328" i="103"/>
  <c r="AJ329" i="103"/>
  <c r="AJ330" i="103"/>
  <c r="AJ331" i="103"/>
  <c r="AJ332" i="103"/>
  <c r="AJ333" i="103"/>
  <c r="AJ334" i="103"/>
  <c r="AJ335" i="103"/>
  <c r="AJ336" i="103"/>
  <c r="AJ337" i="103"/>
  <c r="AJ338" i="103"/>
  <c r="AJ339" i="103"/>
  <c r="AJ340" i="103"/>
  <c r="AJ341" i="103"/>
  <c r="AJ342" i="103"/>
  <c r="AJ343" i="103"/>
  <c r="AJ344" i="103"/>
  <c r="AJ345" i="103"/>
  <c r="AJ346" i="103"/>
  <c r="AJ347" i="103"/>
  <c r="AJ348" i="103"/>
  <c r="AJ349" i="103"/>
  <c r="AJ350" i="103"/>
  <c r="AJ351" i="103"/>
  <c r="AJ352" i="103"/>
  <c r="AJ353" i="103"/>
  <c r="AJ354" i="103"/>
  <c r="AJ355" i="103"/>
  <c r="AJ356" i="103"/>
  <c r="AJ357" i="103"/>
  <c r="AJ358" i="103"/>
  <c r="AJ359" i="103"/>
  <c r="AJ360" i="103"/>
  <c r="AJ361" i="103"/>
  <c r="AJ362" i="103"/>
  <c r="AJ363" i="103"/>
  <c r="AJ364" i="103"/>
  <c r="AJ365" i="103"/>
  <c r="AJ366" i="103"/>
  <c r="AJ367" i="103"/>
  <c r="AJ368" i="103"/>
  <c r="AJ369" i="103"/>
  <c r="AJ370" i="103"/>
  <c r="AJ371" i="103"/>
  <c r="AJ372" i="103"/>
  <c r="AJ373" i="103"/>
  <c r="AJ374" i="103"/>
  <c r="AJ375" i="103"/>
  <c r="AJ376" i="103"/>
  <c r="AJ377" i="103"/>
  <c r="AJ378" i="103"/>
  <c r="AJ379" i="103"/>
  <c r="AJ380" i="103"/>
  <c r="AJ381" i="103"/>
  <c r="AJ382" i="103"/>
  <c r="AJ383" i="103"/>
  <c r="AJ384" i="103"/>
  <c r="AJ385" i="103"/>
  <c r="AJ386" i="103"/>
  <c r="AJ387" i="103"/>
  <c r="AJ388" i="103"/>
  <c r="AJ389" i="103"/>
  <c r="AJ390" i="103"/>
  <c r="AJ391" i="103"/>
  <c r="AJ392" i="103"/>
  <c r="AJ393" i="103"/>
  <c r="AJ394" i="103"/>
  <c r="AJ395" i="103"/>
  <c r="BC256" i="103"/>
  <c r="BC257" i="103"/>
  <c r="BC258" i="103"/>
  <c r="BC259" i="103"/>
  <c r="BC260" i="103"/>
  <c r="BC261" i="103"/>
  <c r="BC262" i="103"/>
  <c r="BC263" i="103"/>
  <c r="BC264" i="103"/>
  <c r="BC265" i="103"/>
  <c r="BC266" i="103"/>
  <c r="BC267" i="103"/>
  <c r="BC268" i="103"/>
  <c r="BC269" i="103"/>
  <c r="BC270" i="103"/>
  <c r="BC271" i="103"/>
  <c r="BC272" i="103"/>
  <c r="BC273" i="103"/>
  <c r="BC274" i="103"/>
  <c r="BC275" i="103"/>
  <c r="BC276" i="103"/>
  <c r="BC277" i="103"/>
  <c r="BC278" i="103"/>
  <c r="BC279" i="103"/>
  <c r="BC280" i="103"/>
  <c r="BC281" i="103"/>
  <c r="BC282" i="103"/>
  <c r="BC283" i="103"/>
  <c r="BC284" i="103"/>
  <c r="BC285" i="103"/>
  <c r="BC286" i="103"/>
  <c r="BC287" i="103"/>
  <c r="BC288" i="103"/>
  <c r="BC289" i="103"/>
  <c r="BC290" i="103"/>
  <c r="BC291" i="103"/>
  <c r="BC292" i="103"/>
  <c r="BC293" i="103"/>
  <c r="BC294" i="103"/>
  <c r="BC295" i="103"/>
  <c r="BC296" i="103"/>
  <c r="BC297" i="103"/>
  <c r="BC298" i="103"/>
  <c r="BC299" i="103"/>
  <c r="BC300" i="103"/>
  <c r="BC301" i="103"/>
  <c r="BC302" i="103"/>
  <c r="BC303" i="103"/>
  <c r="BC304" i="103"/>
  <c r="BC305" i="103"/>
  <c r="BC306" i="103"/>
  <c r="BC307" i="103"/>
  <c r="BC308" i="103"/>
  <c r="BC309" i="103"/>
  <c r="BC310" i="103"/>
  <c r="BC311" i="103"/>
  <c r="BC312" i="103"/>
  <c r="BC313" i="103"/>
  <c r="BC314" i="103"/>
  <c r="BC315" i="103"/>
  <c r="BC316" i="103"/>
  <c r="BC317" i="103"/>
  <c r="BC318" i="103"/>
  <c r="BC319" i="103"/>
  <c r="BC320" i="103"/>
  <c r="BC321" i="103"/>
  <c r="BC322" i="103"/>
  <c r="BC323" i="103"/>
  <c r="BC324" i="103"/>
  <c r="BC325" i="103"/>
  <c r="BC326" i="103"/>
  <c r="BC327" i="103"/>
  <c r="BC328" i="103"/>
  <c r="BC329" i="103"/>
  <c r="BC330" i="103"/>
  <c r="BC331" i="103"/>
  <c r="BC332" i="103"/>
  <c r="BC333" i="103"/>
  <c r="BC334" i="103"/>
  <c r="BC335" i="103"/>
  <c r="BC336" i="103"/>
  <c r="BC337" i="103"/>
  <c r="BC338" i="103"/>
  <c r="BC339" i="103"/>
  <c r="BC340" i="103"/>
  <c r="BC341" i="103"/>
  <c r="BC342" i="103"/>
  <c r="BC343" i="103"/>
  <c r="BC344" i="103"/>
  <c r="BC345" i="103"/>
  <c r="BC346" i="103"/>
  <c r="BC347" i="103"/>
  <c r="BC348" i="103"/>
  <c r="BC349" i="103"/>
  <c r="BC350" i="103"/>
  <c r="BC351" i="103"/>
  <c r="BC352" i="103"/>
  <c r="BC353" i="103"/>
  <c r="BC354" i="103"/>
  <c r="BC355" i="103"/>
  <c r="BC356" i="103"/>
  <c r="BC357" i="103"/>
  <c r="BC358" i="103"/>
  <c r="BC359" i="103"/>
  <c r="BC360" i="103"/>
  <c r="BC361" i="103"/>
  <c r="BC362" i="103"/>
  <c r="BC363" i="103"/>
  <c r="BC364" i="103"/>
  <c r="BC365" i="103"/>
  <c r="BC366" i="103"/>
  <c r="BC367" i="103"/>
  <c r="BC368" i="103"/>
  <c r="BC369" i="103"/>
  <c r="BC370" i="103"/>
  <c r="BC371" i="103"/>
  <c r="BC372" i="103"/>
  <c r="BC373" i="103"/>
  <c r="BC374" i="103"/>
  <c r="BC375" i="103"/>
  <c r="BC376" i="103"/>
  <c r="BC377" i="103"/>
  <c r="BC378" i="103"/>
  <c r="BC379" i="103"/>
  <c r="BC380" i="103"/>
  <c r="BC381" i="103"/>
  <c r="BC382" i="103"/>
  <c r="BC383" i="103"/>
  <c r="BC384" i="103"/>
  <c r="BC385" i="103"/>
  <c r="BC386" i="103"/>
  <c r="BC387" i="103"/>
  <c r="BC388" i="103"/>
  <c r="BC389" i="103"/>
  <c r="BC390" i="103"/>
  <c r="BC391" i="103"/>
  <c r="BC392" i="103"/>
  <c r="BC393" i="103"/>
  <c r="BC394" i="103"/>
  <c r="BC395" i="103"/>
  <c r="G256" i="103"/>
  <c r="G257" i="103"/>
  <c r="G258" i="103"/>
  <c r="G259" i="103"/>
  <c r="G260" i="103"/>
  <c r="G261" i="103"/>
  <c r="G262" i="103"/>
  <c r="G263" i="103"/>
  <c r="G264" i="103"/>
  <c r="G265" i="103"/>
  <c r="G266" i="103"/>
  <c r="G267" i="103"/>
  <c r="G268" i="103"/>
  <c r="G269" i="103"/>
  <c r="G270" i="103"/>
  <c r="G271" i="103"/>
  <c r="G272" i="103"/>
  <c r="G273" i="103"/>
  <c r="G274" i="103"/>
  <c r="G275" i="103"/>
  <c r="G276" i="103"/>
  <c r="G277" i="103"/>
  <c r="G278" i="103"/>
  <c r="G279" i="103"/>
  <c r="G280" i="103"/>
  <c r="G281" i="103"/>
  <c r="G282" i="103"/>
  <c r="G283" i="103"/>
  <c r="G284" i="103"/>
  <c r="G285" i="103"/>
  <c r="G286" i="103"/>
  <c r="G287" i="103"/>
  <c r="G288" i="103"/>
  <c r="G289" i="103"/>
  <c r="G290" i="103"/>
  <c r="G291" i="103"/>
  <c r="G292" i="103"/>
  <c r="G293" i="103"/>
  <c r="G294" i="103"/>
  <c r="G295" i="103"/>
  <c r="G296" i="103"/>
  <c r="G297" i="103"/>
  <c r="G298" i="103"/>
  <c r="G299" i="103"/>
  <c r="G300" i="103"/>
  <c r="G301" i="103"/>
  <c r="G302" i="103"/>
  <c r="G303" i="103"/>
  <c r="G304" i="103"/>
  <c r="G305" i="103"/>
  <c r="G306" i="103"/>
  <c r="G307" i="103"/>
  <c r="G308" i="103"/>
  <c r="G309" i="103"/>
  <c r="G310" i="103"/>
  <c r="G311" i="103"/>
  <c r="G312" i="103"/>
  <c r="G313" i="103"/>
  <c r="G314" i="103"/>
  <c r="G315" i="103"/>
  <c r="G316" i="103"/>
  <c r="G317" i="103"/>
  <c r="G318" i="103"/>
  <c r="G319" i="103"/>
  <c r="G320" i="103"/>
  <c r="G321" i="103"/>
  <c r="G322" i="103"/>
  <c r="G323" i="103"/>
  <c r="G324" i="103"/>
  <c r="G325" i="103"/>
  <c r="G326" i="103"/>
  <c r="G327" i="103"/>
  <c r="G328" i="103"/>
  <c r="G329" i="103"/>
  <c r="G330" i="103"/>
  <c r="G331" i="103"/>
  <c r="G332" i="103"/>
  <c r="G333" i="103"/>
  <c r="G334" i="103"/>
  <c r="G335" i="103"/>
  <c r="G336" i="103"/>
  <c r="G337" i="103"/>
  <c r="G338" i="103"/>
  <c r="G339" i="103"/>
  <c r="G340" i="103"/>
  <c r="G341" i="103"/>
  <c r="G342" i="103"/>
  <c r="G343" i="103"/>
  <c r="G344" i="103"/>
  <c r="G345" i="103"/>
  <c r="G346" i="103"/>
  <c r="G347" i="103"/>
  <c r="G348" i="103"/>
  <c r="G349" i="103"/>
  <c r="G350" i="103"/>
  <c r="G351" i="103"/>
  <c r="G352" i="103"/>
  <c r="G353" i="103"/>
  <c r="G354" i="103"/>
  <c r="G355" i="103"/>
  <c r="G356" i="103"/>
  <c r="G357" i="103"/>
  <c r="G358" i="103"/>
  <c r="G359" i="103"/>
  <c r="G360" i="103"/>
  <c r="G361" i="103"/>
  <c r="G362" i="103"/>
  <c r="G363" i="103"/>
  <c r="G364" i="103"/>
  <c r="G365" i="103"/>
  <c r="G366" i="103"/>
  <c r="G367" i="103"/>
  <c r="G368" i="103"/>
  <c r="G369" i="103"/>
  <c r="G370" i="103"/>
  <c r="G371" i="103"/>
  <c r="G372" i="103"/>
  <c r="G373" i="103"/>
  <c r="G374" i="103"/>
  <c r="G375" i="103"/>
  <c r="G376" i="103"/>
  <c r="G377" i="103"/>
  <c r="G378" i="103"/>
  <c r="G379" i="103"/>
  <c r="G380" i="103"/>
  <c r="G381" i="103"/>
  <c r="G382" i="103"/>
  <c r="G383" i="103"/>
  <c r="G384" i="103"/>
  <c r="G385" i="103"/>
  <c r="G386" i="103"/>
  <c r="G387" i="103"/>
  <c r="G388" i="103"/>
  <c r="G389" i="103"/>
  <c r="G390" i="103"/>
  <c r="G391" i="103"/>
  <c r="G392" i="103"/>
  <c r="G393" i="103"/>
  <c r="G394" i="103"/>
  <c r="G395" i="103"/>
  <c r="H256" i="103"/>
  <c r="H257" i="103"/>
  <c r="H258" i="103"/>
  <c r="H259" i="103"/>
  <c r="H260" i="103"/>
  <c r="H261" i="103"/>
  <c r="H262" i="103"/>
  <c r="H263" i="103"/>
  <c r="H264" i="103"/>
  <c r="H265" i="103"/>
  <c r="H266" i="103"/>
  <c r="H267" i="103"/>
  <c r="H268" i="103"/>
  <c r="H269" i="103"/>
  <c r="H270" i="103"/>
  <c r="H271" i="103"/>
  <c r="H272" i="103"/>
  <c r="H273" i="103"/>
  <c r="H274" i="103"/>
  <c r="H275" i="103"/>
  <c r="H276" i="103"/>
  <c r="H277" i="103"/>
  <c r="H278" i="103"/>
  <c r="H279" i="103"/>
  <c r="H280" i="103"/>
  <c r="H281" i="103"/>
  <c r="H282" i="103"/>
  <c r="H283" i="103"/>
  <c r="H284" i="103"/>
  <c r="H285" i="103"/>
  <c r="H286" i="103"/>
  <c r="H287" i="103"/>
  <c r="H288" i="103"/>
  <c r="H289" i="103"/>
  <c r="H290" i="103"/>
  <c r="H291" i="103"/>
  <c r="H292" i="103"/>
  <c r="H293" i="103"/>
  <c r="H294" i="103"/>
  <c r="H295" i="103"/>
  <c r="H296" i="103"/>
  <c r="H297" i="103"/>
  <c r="H298" i="103"/>
  <c r="H299" i="103"/>
  <c r="H300" i="103"/>
  <c r="H301" i="103"/>
  <c r="H302" i="103"/>
  <c r="H303" i="103"/>
  <c r="H304" i="103"/>
  <c r="H305" i="103"/>
  <c r="H306" i="103"/>
  <c r="H307" i="103"/>
  <c r="H308" i="103"/>
  <c r="H309" i="103"/>
  <c r="H310" i="103"/>
  <c r="H311" i="103"/>
  <c r="H312" i="103"/>
  <c r="H313" i="103"/>
  <c r="H314" i="103"/>
  <c r="H315" i="103"/>
  <c r="H316" i="103"/>
  <c r="H317" i="103"/>
  <c r="H318" i="103"/>
  <c r="H319" i="103"/>
  <c r="H320" i="103"/>
  <c r="H321" i="103"/>
  <c r="H322" i="103"/>
  <c r="H323" i="103"/>
  <c r="H324" i="103"/>
  <c r="H325" i="103"/>
  <c r="H326" i="103"/>
  <c r="H327" i="103"/>
  <c r="H328" i="103"/>
  <c r="H329" i="103"/>
  <c r="H330" i="103"/>
  <c r="H331" i="103"/>
  <c r="H332" i="103"/>
  <c r="H333" i="103"/>
  <c r="H334" i="103"/>
  <c r="H335" i="103"/>
  <c r="H336" i="103"/>
  <c r="H337" i="103"/>
  <c r="H338" i="103"/>
  <c r="H339" i="103"/>
  <c r="H340" i="103"/>
  <c r="H341" i="103"/>
  <c r="H342" i="103"/>
  <c r="H343" i="103"/>
  <c r="H344" i="103"/>
  <c r="H345" i="103"/>
  <c r="H346" i="103"/>
  <c r="H347" i="103"/>
  <c r="H348" i="103"/>
  <c r="H349" i="103"/>
  <c r="H350" i="103"/>
  <c r="H351" i="103"/>
  <c r="H352" i="103"/>
  <c r="H353" i="103"/>
  <c r="H354" i="103"/>
  <c r="H355" i="103"/>
  <c r="H356" i="103"/>
  <c r="H357" i="103"/>
  <c r="H358" i="103"/>
  <c r="H359" i="103"/>
  <c r="H360" i="103"/>
  <c r="H361" i="103"/>
  <c r="H362" i="103"/>
  <c r="H363" i="103"/>
  <c r="H364" i="103"/>
  <c r="H365" i="103"/>
  <c r="H366" i="103"/>
  <c r="H367" i="103"/>
  <c r="H368" i="103"/>
  <c r="H369" i="103"/>
  <c r="H370" i="103"/>
  <c r="H371" i="103"/>
  <c r="H372" i="103"/>
  <c r="H373" i="103"/>
  <c r="H374" i="103"/>
  <c r="H375" i="103"/>
  <c r="H376" i="103"/>
  <c r="H377" i="103"/>
  <c r="H378" i="103"/>
  <c r="H379" i="103"/>
  <c r="H380" i="103"/>
  <c r="H381" i="103"/>
  <c r="H382" i="103"/>
  <c r="H383" i="103"/>
  <c r="H384" i="103"/>
  <c r="H385" i="103"/>
  <c r="H386" i="103"/>
  <c r="H387" i="103"/>
  <c r="H388" i="103"/>
  <c r="H389" i="103"/>
  <c r="H390" i="103"/>
  <c r="H391" i="103"/>
  <c r="H392" i="103"/>
  <c r="H393" i="103"/>
  <c r="H394" i="103"/>
  <c r="H395" i="103"/>
  <c r="I256" i="103"/>
  <c r="I257" i="103"/>
  <c r="I258" i="103"/>
  <c r="I259" i="103"/>
  <c r="I260" i="103"/>
  <c r="I261" i="103"/>
  <c r="I262" i="103"/>
  <c r="I263" i="103"/>
  <c r="I264" i="103"/>
  <c r="I265" i="103"/>
  <c r="I266" i="103"/>
  <c r="I267" i="103"/>
  <c r="I268" i="103"/>
  <c r="I269" i="103"/>
  <c r="I270" i="103"/>
  <c r="I271" i="103"/>
  <c r="I272" i="103"/>
  <c r="I273" i="103"/>
  <c r="I274" i="103"/>
  <c r="I275" i="103"/>
  <c r="I276" i="103"/>
  <c r="I277" i="103"/>
  <c r="I278" i="103"/>
  <c r="I279" i="103"/>
  <c r="I280" i="103"/>
  <c r="I281" i="103"/>
  <c r="I282" i="103"/>
  <c r="I283" i="103"/>
  <c r="I284" i="103"/>
  <c r="I285" i="103"/>
  <c r="I286" i="103"/>
  <c r="I287" i="103"/>
  <c r="I288" i="103"/>
  <c r="I289" i="103"/>
  <c r="I290" i="103"/>
  <c r="I291" i="103"/>
  <c r="I292" i="103"/>
  <c r="I293" i="103"/>
  <c r="I294" i="103"/>
  <c r="I295" i="103"/>
  <c r="I296" i="103"/>
  <c r="I297" i="103"/>
  <c r="I298" i="103"/>
  <c r="I299" i="103"/>
  <c r="I300" i="103"/>
  <c r="I301" i="103"/>
  <c r="I302" i="103"/>
  <c r="I303" i="103"/>
  <c r="I304" i="103"/>
  <c r="I305" i="103"/>
  <c r="I306" i="103"/>
  <c r="I307" i="103"/>
  <c r="I308" i="103"/>
  <c r="I309" i="103"/>
  <c r="I310" i="103"/>
  <c r="I311" i="103"/>
  <c r="I312" i="103"/>
  <c r="I313" i="103"/>
  <c r="I314" i="103"/>
  <c r="I315" i="103"/>
  <c r="I316" i="103"/>
  <c r="I317" i="103"/>
  <c r="I318" i="103"/>
  <c r="I319" i="103"/>
  <c r="I320" i="103"/>
  <c r="I321" i="103"/>
  <c r="I322" i="103"/>
  <c r="I323" i="103"/>
  <c r="I324" i="103"/>
  <c r="I325" i="103"/>
  <c r="I326" i="103"/>
  <c r="I327" i="103"/>
  <c r="I328" i="103"/>
  <c r="I329" i="103"/>
  <c r="I330" i="103"/>
  <c r="I331" i="103"/>
  <c r="I332" i="103"/>
  <c r="I333" i="103"/>
  <c r="I334" i="103"/>
  <c r="I335" i="103"/>
  <c r="I336" i="103"/>
  <c r="I337" i="103"/>
  <c r="I338" i="103"/>
  <c r="I339" i="103"/>
  <c r="I340" i="103"/>
  <c r="I341" i="103"/>
  <c r="I342" i="103"/>
  <c r="I343" i="103"/>
  <c r="I344" i="103"/>
  <c r="I345" i="103"/>
  <c r="I346" i="103"/>
  <c r="I347" i="103"/>
  <c r="I348" i="103"/>
  <c r="I349" i="103"/>
  <c r="I350" i="103"/>
  <c r="I351" i="103"/>
  <c r="I352" i="103"/>
  <c r="I353" i="103"/>
  <c r="I354" i="103"/>
  <c r="I355" i="103"/>
  <c r="I356" i="103"/>
  <c r="I357" i="103"/>
  <c r="I358" i="103"/>
  <c r="I359" i="103"/>
  <c r="I360" i="103"/>
  <c r="I361" i="103"/>
  <c r="I362" i="103"/>
  <c r="I363" i="103"/>
  <c r="I364" i="103"/>
  <c r="I365" i="103"/>
  <c r="I366" i="103"/>
  <c r="I367" i="103"/>
  <c r="I368" i="103"/>
  <c r="I369" i="103"/>
  <c r="I370" i="103"/>
  <c r="I371" i="103"/>
  <c r="I372" i="103"/>
  <c r="I373" i="103"/>
  <c r="I374" i="103"/>
  <c r="I375" i="103"/>
  <c r="I376" i="103"/>
  <c r="I377" i="103"/>
  <c r="I378" i="103"/>
  <c r="I379" i="103"/>
  <c r="I380" i="103"/>
  <c r="I381" i="103"/>
  <c r="I382" i="103"/>
  <c r="I383" i="103"/>
  <c r="I384" i="103"/>
  <c r="I385" i="103"/>
  <c r="I386" i="103"/>
  <c r="I387" i="103"/>
  <c r="I388" i="103"/>
  <c r="I389" i="103"/>
  <c r="I390" i="103"/>
  <c r="I391" i="103"/>
  <c r="I392" i="103"/>
  <c r="I393" i="103"/>
  <c r="I394" i="103"/>
  <c r="I395" i="103"/>
  <c r="AK256" i="103"/>
  <c r="AK257" i="103"/>
  <c r="AK258" i="103"/>
  <c r="AK259" i="103"/>
  <c r="AK260" i="103"/>
  <c r="AK261" i="103"/>
  <c r="AK262" i="103"/>
  <c r="AK263" i="103"/>
  <c r="AK264" i="103"/>
  <c r="AK265" i="103"/>
  <c r="AK266" i="103"/>
  <c r="AK267" i="103"/>
  <c r="AK268" i="103"/>
  <c r="AK269" i="103"/>
  <c r="AK270" i="103"/>
  <c r="AK271" i="103"/>
  <c r="AK272" i="103"/>
  <c r="AK273" i="103"/>
  <c r="AK274" i="103"/>
  <c r="AK275" i="103"/>
  <c r="AK276" i="103"/>
  <c r="AK277" i="103"/>
  <c r="AK278" i="103"/>
  <c r="AK279" i="103"/>
  <c r="AK280" i="103"/>
  <c r="AK281" i="103"/>
  <c r="AK282" i="103"/>
  <c r="AK283" i="103"/>
  <c r="AK284" i="103"/>
  <c r="AK285" i="103"/>
  <c r="AK286" i="103"/>
  <c r="AK287" i="103"/>
  <c r="AK288" i="103"/>
  <c r="AK289" i="103"/>
  <c r="AK290" i="103"/>
  <c r="AK291" i="103"/>
  <c r="AK292" i="103"/>
  <c r="AK293" i="103"/>
  <c r="AK294" i="103"/>
  <c r="AK295" i="103"/>
  <c r="AK296" i="103"/>
  <c r="AK297" i="103"/>
  <c r="AK298" i="103"/>
  <c r="AK299" i="103"/>
  <c r="AK300" i="103"/>
  <c r="AK301" i="103"/>
  <c r="AK302" i="103"/>
  <c r="AK303" i="103"/>
  <c r="AK304" i="103"/>
  <c r="AK305" i="103"/>
  <c r="AK306" i="103"/>
  <c r="AK307" i="103"/>
  <c r="AK308" i="103"/>
  <c r="AK309" i="103"/>
  <c r="AK310" i="103"/>
  <c r="AK311" i="103"/>
  <c r="AK312" i="103"/>
  <c r="AK313" i="103"/>
  <c r="AK314" i="103"/>
  <c r="AK315" i="103"/>
  <c r="AK316" i="103"/>
  <c r="AK317" i="103"/>
  <c r="AK318" i="103"/>
  <c r="AK319" i="103"/>
  <c r="AK320" i="103"/>
  <c r="AK321" i="103"/>
  <c r="AK322" i="103"/>
  <c r="AK323" i="103"/>
  <c r="AK324" i="103"/>
  <c r="AK325" i="103"/>
  <c r="AK326" i="103"/>
  <c r="AK327" i="103"/>
  <c r="AK328" i="103"/>
  <c r="AK329" i="103"/>
  <c r="AK330" i="103"/>
  <c r="AK331" i="103"/>
  <c r="AK332" i="103"/>
  <c r="AK333" i="103"/>
  <c r="AK334" i="103"/>
  <c r="AK335" i="103"/>
  <c r="AK336" i="103"/>
  <c r="AK337" i="103"/>
  <c r="AK338" i="103"/>
  <c r="AK339" i="103"/>
  <c r="AK340" i="103"/>
  <c r="AK341" i="103"/>
  <c r="AK342" i="103"/>
  <c r="AK343" i="103"/>
  <c r="AK344" i="103"/>
  <c r="AK345" i="103"/>
  <c r="AK346" i="103"/>
  <c r="AK347" i="103"/>
  <c r="AK348" i="103"/>
  <c r="AK349" i="103"/>
  <c r="AK350" i="103"/>
  <c r="AK351" i="103"/>
  <c r="AK352" i="103"/>
  <c r="AK353" i="103"/>
  <c r="AK354" i="103"/>
  <c r="AK355" i="103"/>
  <c r="AK356" i="103"/>
  <c r="AK357" i="103"/>
  <c r="AK358" i="103"/>
  <c r="AK359" i="103"/>
  <c r="AK360" i="103"/>
  <c r="AK361" i="103"/>
  <c r="AK362" i="103"/>
  <c r="AK363" i="103"/>
  <c r="AK364" i="103"/>
  <c r="AK365" i="103"/>
  <c r="AK366" i="103"/>
  <c r="AK367" i="103"/>
  <c r="AK368" i="103"/>
  <c r="AK369" i="103"/>
  <c r="AK370" i="103"/>
  <c r="AK371" i="103"/>
  <c r="AK372" i="103"/>
  <c r="AK373" i="103"/>
  <c r="AK374" i="103"/>
  <c r="AK375" i="103"/>
  <c r="AK376" i="103"/>
  <c r="AK377" i="103"/>
  <c r="AK378" i="103"/>
  <c r="AK379" i="103"/>
  <c r="AK380" i="103"/>
  <c r="AK381" i="103"/>
  <c r="AK382" i="103"/>
  <c r="AK383" i="103"/>
  <c r="AK384" i="103"/>
  <c r="AK385" i="103"/>
  <c r="AK386" i="103"/>
  <c r="AK387" i="103"/>
  <c r="AK388" i="103"/>
  <c r="AK389" i="103"/>
  <c r="AK390" i="103"/>
  <c r="AK391" i="103"/>
  <c r="AK392" i="103"/>
  <c r="AK393" i="103"/>
  <c r="AK394" i="103"/>
  <c r="AK395" i="103"/>
  <c r="AP256" i="103"/>
  <c r="AP257" i="103"/>
  <c r="AP258" i="103"/>
  <c r="AP259" i="103"/>
  <c r="AP260" i="103"/>
  <c r="AP261" i="103"/>
  <c r="AP262" i="103"/>
  <c r="AP263" i="103"/>
  <c r="AP264" i="103"/>
  <c r="AP265" i="103"/>
  <c r="AP266" i="103"/>
  <c r="AP267" i="103"/>
  <c r="AP268" i="103"/>
  <c r="AP269" i="103"/>
  <c r="AP270" i="103"/>
  <c r="AP271" i="103"/>
  <c r="AP272" i="103"/>
  <c r="AP273" i="103"/>
  <c r="AP274" i="103"/>
  <c r="AP275" i="103"/>
  <c r="AP276" i="103"/>
  <c r="AP277" i="103"/>
  <c r="AP278" i="103"/>
  <c r="AP279" i="103"/>
  <c r="AP280" i="103"/>
  <c r="AP281" i="103"/>
  <c r="AP282" i="103"/>
  <c r="AP283" i="103"/>
  <c r="AP284" i="103"/>
  <c r="AP285" i="103"/>
  <c r="AP286" i="103"/>
  <c r="AP287" i="103"/>
  <c r="AP288" i="103"/>
  <c r="AP289" i="103"/>
  <c r="AP290" i="103"/>
  <c r="AP291" i="103"/>
  <c r="AP292" i="103"/>
  <c r="AP293" i="103"/>
  <c r="AP294" i="103"/>
  <c r="AP295" i="103"/>
  <c r="AP296" i="103"/>
  <c r="AP297" i="103"/>
  <c r="AP298" i="103"/>
  <c r="AP299" i="103"/>
  <c r="AP300" i="103"/>
  <c r="AP301" i="103"/>
  <c r="AP302" i="103"/>
  <c r="AP303" i="103"/>
  <c r="AP304" i="103"/>
  <c r="AP305" i="103"/>
  <c r="AP306" i="103"/>
  <c r="AP307" i="103"/>
  <c r="AP308" i="103"/>
  <c r="AP309" i="103"/>
  <c r="AP310" i="103"/>
  <c r="AP311" i="103"/>
  <c r="AP312" i="103"/>
  <c r="AP313" i="103"/>
  <c r="AP314" i="103"/>
  <c r="AP315" i="103"/>
  <c r="AP316" i="103"/>
  <c r="AP317" i="103"/>
  <c r="AP318" i="103"/>
  <c r="AP319" i="103"/>
  <c r="AP320" i="103"/>
  <c r="AP321" i="103"/>
  <c r="AP322" i="103"/>
  <c r="AP323" i="103"/>
  <c r="AP324" i="103"/>
  <c r="AP325" i="103"/>
  <c r="AP326" i="103"/>
  <c r="AP327" i="103"/>
  <c r="AP328" i="103"/>
  <c r="AP329" i="103"/>
  <c r="AP330" i="103"/>
  <c r="AP331" i="103"/>
  <c r="AP332" i="103"/>
  <c r="AP333" i="103"/>
  <c r="AP334" i="103"/>
  <c r="AP335" i="103"/>
  <c r="AP336" i="103"/>
  <c r="AP337" i="103"/>
  <c r="AP338" i="103"/>
  <c r="AP339" i="103"/>
  <c r="AP340" i="103"/>
  <c r="AP341" i="103"/>
  <c r="AP342" i="103"/>
  <c r="AP343" i="103"/>
  <c r="AP344" i="103"/>
  <c r="AP345" i="103"/>
  <c r="AP346" i="103"/>
  <c r="AP347" i="103"/>
  <c r="AP348" i="103"/>
  <c r="AP349" i="103"/>
  <c r="AP350" i="103"/>
  <c r="AP351" i="103"/>
  <c r="AP352" i="103"/>
  <c r="AP353" i="103"/>
  <c r="AP354" i="103"/>
  <c r="AP355" i="103"/>
  <c r="AP356" i="103"/>
  <c r="AP357" i="103"/>
  <c r="AP358" i="103"/>
  <c r="AP359" i="103"/>
  <c r="AP360" i="103"/>
  <c r="AP361" i="103"/>
  <c r="AP362" i="103"/>
  <c r="AP363" i="103"/>
  <c r="AP364" i="103"/>
  <c r="AP365" i="103"/>
  <c r="AP366" i="103"/>
  <c r="AP367" i="103"/>
  <c r="AP368" i="103"/>
  <c r="AP369" i="103"/>
  <c r="AP370" i="103"/>
  <c r="AP371" i="103"/>
  <c r="AP372" i="103"/>
  <c r="AP373" i="103"/>
  <c r="AP374" i="103"/>
  <c r="AP375" i="103"/>
  <c r="AP376" i="103"/>
  <c r="AP377" i="103"/>
  <c r="AP378" i="103"/>
  <c r="AP379" i="103"/>
  <c r="AP380" i="103"/>
  <c r="AP381" i="103"/>
  <c r="AP382" i="103"/>
  <c r="AP383" i="103"/>
  <c r="AP384" i="103"/>
  <c r="AP385" i="103"/>
  <c r="AP386" i="103"/>
  <c r="AP387" i="103"/>
  <c r="AP388" i="103"/>
  <c r="AP389" i="103"/>
  <c r="AP390" i="103"/>
  <c r="AP391" i="103"/>
  <c r="AP392" i="103"/>
  <c r="AP393" i="103"/>
  <c r="AP394" i="103"/>
  <c r="AP395" i="103"/>
  <c r="AW256" i="103"/>
  <c r="AX256" i="103" s="1"/>
  <c r="AW257" i="103"/>
  <c r="AX257" i="103" s="1"/>
  <c r="AW258" i="103"/>
  <c r="AX258" i="103" s="1"/>
  <c r="AW259" i="103"/>
  <c r="AX259" i="103" s="1"/>
  <c r="AW260" i="103"/>
  <c r="AX260" i="103" s="1"/>
  <c r="AW261" i="103"/>
  <c r="AX261" i="103" s="1"/>
  <c r="AW262" i="103"/>
  <c r="AX262" i="103" s="1"/>
  <c r="AW263" i="103"/>
  <c r="AX263" i="103" s="1"/>
  <c r="AW264" i="103"/>
  <c r="AW265" i="103"/>
  <c r="AX265" i="103" s="1"/>
  <c r="AW266" i="103"/>
  <c r="AX266" i="103" s="1"/>
  <c r="AW267" i="103"/>
  <c r="AX267" i="103" s="1"/>
  <c r="AW268" i="103"/>
  <c r="AX268" i="103" s="1"/>
  <c r="AW269" i="103"/>
  <c r="AX269" i="103" s="1"/>
  <c r="AW270" i="103"/>
  <c r="AX270" i="103" s="1"/>
  <c r="AW271" i="103"/>
  <c r="AX271" i="103" s="1"/>
  <c r="AW272" i="103"/>
  <c r="AX272" i="103" s="1"/>
  <c r="AW273" i="103"/>
  <c r="AX273" i="103" s="1"/>
  <c r="AW274" i="103"/>
  <c r="AX274" i="103" s="1"/>
  <c r="AW275" i="103"/>
  <c r="AX275" i="103" s="1"/>
  <c r="AW276" i="103"/>
  <c r="AX276" i="103" s="1"/>
  <c r="AW277" i="103"/>
  <c r="AX277" i="103" s="1"/>
  <c r="AW278" i="103"/>
  <c r="AX278" i="103" s="1"/>
  <c r="AW279" i="103"/>
  <c r="AX279" i="103" s="1"/>
  <c r="AW280" i="103"/>
  <c r="AX280" i="103" s="1"/>
  <c r="AW281" i="103"/>
  <c r="AX281" i="103" s="1"/>
  <c r="AW282" i="103"/>
  <c r="AX282" i="103" s="1"/>
  <c r="AW283" i="103"/>
  <c r="AX283" i="103" s="1"/>
  <c r="AW284" i="103"/>
  <c r="AX284" i="103" s="1"/>
  <c r="AW285" i="103"/>
  <c r="AX285" i="103" s="1"/>
  <c r="AW286" i="103"/>
  <c r="AX286" i="103" s="1"/>
  <c r="AW287" i="103"/>
  <c r="AX287" i="103" s="1"/>
  <c r="AW288" i="103"/>
  <c r="AX288" i="103" s="1"/>
  <c r="AW289" i="103"/>
  <c r="AX289" i="103" s="1"/>
  <c r="AW290" i="103"/>
  <c r="AX290" i="103" s="1"/>
  <c r="AW291" i="103"/>
  <c r="AX291" i="103" s="1"/>
  <c r="AW292" i="103"/>
  <c r="AX292" i="103" s="1"/>
  <c r="AW293" i="103"/>
  <c r="AX293" i="103" s="1"/>
  <c r="AW294" i="103"/>
  <c r="AX294" i="103" s="1"/>
  <c r="AW295" i="103"/>
  <c r="AX295" i="103" s="1"/>
  <c r="AW296" i="103"/>
  <c r="AX296" i="103" s="1"/>
  <c r="AW297" i="103"/>
  <c r="AX297" i="103" s="1"/>
  <c r="AW298" i="103"/>
  <c r="AX298" i="103" s="1"/>
  <c r="AW299" i="103"/>
  <c r="AX299" i="103" s="1"/>
  <c r="AW300" i="103"/>
  <c r="AX300" i="103" s="1"/>
  <c r="AW301" i="103"/>
  <c r="AX301" i="103" s="1"/>
  <c r="AW302" i="103"/>
  <c r="AX302" i="103" s="1"/>
  <c r="AW303" i="103"/>
  <c r="AX303" i="103" s="1"/>
  <c r="AW304" i="103"/>
  <c r="AX304" i="103" s="1"/>
  <c r="AW305" i="103"/>
  <c r="AX305" i="103" s="1"/>
  <c r="AW306" i="103"/>
  <c r="AX306" i="103" s="1"/>
  <c r="AW307" i="103"/>
  <c r="AX307" i="103" s="1"/>
  <c r="AW308" i="103"/>
  <c r="AX308" i="103" s="1"/>
  <c r="AW309" i="103"/>
  <c r="AX309" i="103" s="1"/>
  <c r="AW310" i="103"/>
  <c r="AX310" i="103" s="1"/>
  <c r="AW311" i="103"/>
  <c r="AX311" i="103" s="1"/>
  <c r="AW312" i="103"/>
  <c r="AX312" i="103" s="1"/>
  <c r="AW313" i="103"/>
  <c r="AX313" i="103" s="1"/>
  <c r="AW314" i="103"/>
  <c r="AX314" i="103" s="1"/>
  <c r="AW315" i="103"/>
  <c r="AX315" i="103" s="1"/>
  <c r="AW316" i="103"/>
  <c r="AX316" i="103" s="1"/>
  <c r="AW317" i="103"/>
  <c r="AX317" i="103" s="1"/>
  <c r="AW318" i="103"/>
  <c r="AX318" i="103" s="1"/>
  <c r="AW319" i="103"/>
  <c r="AX319" i="103" s="1"/>
  <c r="AW320" i="103"/>
  <c r="AX320" i="103" s="1"/>
  <c r="AW321" i="103"/>
  <c r="AX321" i="103" s="1"/>
  <c r="AW322" i="103"/>
  <c r="AX322" i="103" s="1"/>
  <c r="AW323" i="103"/>
  <c r="AX323" i="103" s="1"/>
  <c r="AW324" i="103"/>
  <c r="AX324" i="103" s="1"/>
  <c r="AW325" i="103"/>
  <c r="AX325" i="103" s="1"/>
  <c r="AW326" i="103"/>
  <c r="AX326" i="103" s="1"/>
  <c r="AW327" i="103"/>
  <c r="AX327" i="103" s="1"/>
  <c r="AW328" i="103"/>
  <c r="AX328" i="103" s="1"/>
  <c r="AW329" i="103"/>
  <c r="AX329" i="103" s="1"/>
  <c r="AW330" i="103"/>
  <c r="AX330" i="103" s="1"/>
  <c r="AW331" i="103"/>
  <c r="AX331" i="103" s="1"/>
  <c r="AW332" i="103"/>
  <c r="AX332" i="103" s="1"/>
  <c r="AW333" i="103"/>
  <c r="AX333" i="103" s="1"/>
  <c r="AW334" i="103"/>
  <c r="AX334" i="103" s="1"/>
  <c r="AW335" i="103"/>
  <c r="AX335" i="103" s="1"/>
  <c r="AW336" i="103"/>
  <c r="AX336" i="103" s="1"/>
  <c r="AW337" i="103"/>
  <c r="AX337" i="103" s="1"/>
  <c r="AW338" i="103"/>
  <c r="AX338" i="103" s="1"/>
  <c r="AW339" i="103"/>
  <c r="AX339" i="103" s="1"/>
  <c r="AW340" i="103"/>
  <c r="AX340" i="103" s="1"/>
  <c r="AW341" i="103"/>
  <c r="AX341" i="103" s="1"/>
  <c r="AW342" i="103"/>
  <c r="AX342" i="103" s="1"/>
  <c r="AW343" i="103"/>
  <c r="AX343" i="103" s="1"/>
  <c r="AW344" i="103"/>
  <c r="AX344" i="103" s="1"/>
  <c r="AW345" i="103"/>
  <c r="AX345" i="103" s="1"/>
  <c r="AW346" i="103"/>
  <c r="AX346" i="103" s="1"/>
  <c r="AW347" i="103"/>
  <c r="AX347" i="103" s="1"/>
  <c r="AW348" i="103"/>
  <c r="AX348" i="103" s="1"/>
  <c r="AW349" i="103"/>
  <c r="AX349" i="103" s="1"/>
  <c r="AW350" i="103"/>
  <c r="AX350" i="103" s="1"/>
  <c r="AW351" i="103"/>
  <c r="AX351" i="103" s="1"/>
  <c r="AW352" i="103"/>
  <c r="AX352" i="103" s="1"/>
  <c r="AW353" i="103"/>
  <c r="AX353" i="103" s="1"/>
  <c r="AW354" i="103"/>
  <c r="AX354" i="103" s="1"/>
  <c r="AW355" i="103"/>
  <c r="AX355" i="103" s="1"/>
  <c r="AW356" i="103"/>
  <c r="AX356" i="103" s="1"/>
  <c r="AW357" i="103"/>
  <c r="AX357" i="103" s="1"/>
  <c r="AW358" i="103"/>
  <c r="AX358" i="103" s="1"/>
  <c r="AW359" i="103"/>
  <c r="AX359" i="103" s="1"/>
  <c r="AW360" i="103"/>
  <c r="AX360" i="103" s="1"/>
  <c r="AW361" i="103"/>
  <c r="AX361" i="103" s="1"/>
  <c r="AW362" i="103"/>
  <c r="AX362" i="103" s="1"/>
  <c r="AW363" i="103"/>
  <c r="AX363" i="103" s="1"/>
  <c r="AW364" i="103"/>
  <c r="AX364" i="103" s="1"/>
  <c r="AW365" i="103"/>
  <c r="AX365" i="103" s="1"/>
  <c r="AW366" i="103"/>
  <c r="AX366" i="103" s="1"/>
  <c r="AW367" i="103"/>
  <c r="AX367" i="103" s="1"/>
  <c r="AW368" i="103"/>
  <c r="AX368" i="103" s="1"/>
  <c r="AW369" i="103"/>
  <c r="AX369" i="103" s="1"/>
  <c r="AW370" i="103"/>
  <c r="AX370" i="103" s="1"/>
  <c r="AW371" i="103"/>
  <c r="AX371" i="103" s="1"/>
  <c r="AW372" i="103"/>
  <c r="AX372" i="103" s="1"/>
  <c r="AW373" i="103"/>
  <c r="AX373" i="103" s="1"/>
  <c r="AW374" i="103"/>
  <c r="AX374" i="103" s="1"/>
  <c r="AW375" i="103"/>
  <c r="AX375" i="103" s="1"/>
  <c r="AW376" i="103"/>
  <c r="AX376" i="103" s="1"/>
  <c r="AW377" i="103"/>
  <c r="AX377" i="103" s="1"/>
  <c r="AW378" i="103"/>
  <c r="AX378" i="103" s="1"/>
  <c r="AW379" i="103"/>
  <c r="AX379" i="103" s="1"/>
  <c r="AW380" i="103"/>
  <c r="AX380" i="103" s="1"/>
  <c r="AW381" i="103"/>
  <c r="AX381" i="103" s="1"/>
  <c r="AW382" i="103"/>
  <c r="AX382" i="103" s="1"/>
  <c r="AW383" i="103"/>
  <c r="AX383" i="103" s="1"/>
  <c r="AW384" i="103"/>
  <c r="AX384" i="103" s="1"/>
  <c r="AW385" i="103"/>
  <c r="AX385" i="103" s="1"/>
  <c r="AW386" i="103"/>
  <c r="AX386" i="103" s="1"/>
  <c r="AW387" i="103"/>
  <c r="AX387" i="103" s="1"/>
  <c r="AW388" i="103"/>
  <c r="AX388" i="103" s="1"/>
  <c r="AW389" i="103"/>
  <c r="AX389" i="103" s="1"/>
  <c r="AW390" i="103"/>
  <c r="AX390" i="103" s="1"/>
  <c r="AW391" i="103"/>
  <c r="AX391" i="103" s="1"/>
  <c r="AW392" i="103"/>
  <c r="AX392" i="103" s="1"/>
  <c r="AW393" i="103"/>
  <c r="AX393" i="103" s="1"/>
  <c r="AW394" i="103"/>
  <c r="AX394" i="103" s="1"/>
  <c r="AW395" i="103"/>
  <c r="AX395" i="103" s="1"/>
  <c r="AX264" i="103"/>
  <c r="AY256" i="103"/>
  <c r="AY257" i="103"/>
  <c r="AY258" i="103"/>
  <c r="AY259" i="103"/>
  <c r="AY260" i="103"/>
  <c r="AY261" i="103"/>
  <c r="AY262" i="103"/>
  <c r="AY263" i="103"/>
  <c r="AY264" i="103"/>
  <c r="AY265" i="103"/>
  <c r="AY266" i="103"/>
  <c r="AY267" i="103"/>
  <c r="AY268" i="103"/>
  <c r="AY269" i="103"/>
  <c r="AY270" i="103"/>
  <c r="AY271" i="103"/>
  <c r="AY272" i="103"/>
  <c r="AY273" i="103"/>
  <c r="AY274" i="103"/>
  <c r="AY275" i="103"/>
  <c r="AY276" i="103"/>
  <c r="AY277" i="103"/>
  <c r="AY278" i="103"/>
  <c r="AY279" i="103"/>
  <c r="AY280" i="103"/>
  <c r="AY281" i="103"/>
  <c r="AY282" i="103"/>
  <c r="AY283" i="103"/>
  <c r="AY284" i="103"/>
  <c r="AY285" i="103"/>
  <c r="AY286" i="103"/>
  <c r="AY287" i="103"/>
  <c r="AY288" i="103"/>
  <c r="AY289" i="103"/>
  <c r="AY290" i="103"/>
  <c r="AY291" i="103"/>
  <c r="AY292" i="103"/>
  <c r="AY293" i="103"/>
  <c r="AY294" i="103"/>
  <c r="AY295" i="103"/>
  <c r="AY296" i="103"/>
  <c r="AY297" i="103"/>
  <c r="AY298" i="103"/>
  <c r="AY299" i="103"/>
  <c r="AY300" i="103"/>
  <c r="AY301" i="103"/>
  <c r="AY302" i="103"/>
  <c r="AY303" i="103"/>
  <c r="AY304" i="103"/>
  <c r="AY305" i="103"/>
  <c r="AY306" i="103"/>
  <c r="AY307" i="103"/>
  <c r="AY308" i="103"/>
  <c r="AY309" i="103"/>
  <c r="AY310" i="103"/>
  <c r="AY311" i="103"/>
  <c r="AY312" i="103"/>
  <c r="AY313" i="103"/>
  <c r="AY314" i="103"/>
  <c r="AY315" i="103"/>
  <c r="AY316" i="103"/>
  <c r="AY317" i="103"/>
  <c r="AY318" i="103"/>
  <c r="AY319" i="103"/>
  <c r="AY320" i="103"/>
  <c r="AY321" i="103"/>
  <c r="AY322" i="103"/>
  <c r="AY323" i="103"/>
  <c r="AY324" i="103"/>
  <c r="AY325" i="103"/>
  <c r="AY326" i="103"/>
  <c r="AY327" i="103"/>
  <c r="AY328" i="103"/>
  <c r="AY329" i="103"/>
  <c r="AY330" i="103"/>
  <c r="AY331" i="103"/>
  <c r="AY332" i="103"/>
  <c r="AY333" i="103"/>
  <c r="AY334" i="103"/>
  <c r="AY335" i="103"/>
  <c r="AY336" i="103"/>
  <c r="AY337" i="103"/>
  <c r="AY338" i="103"/>
  <c r="AY339" i="103"/>
  <c r="AY340" i="103"/>
  <c r="AY341" i="103"/>
  <c r="AY342" i="103"/>
  <c r="AY343" i="103"/>
  <c r="AY344" i="103"/>
  <c r="AY345" i="103"/>
  <c r="AY346" i="103"/>
  <c r="AY347" i="103"/>
  <c r="AY348" i="103"/>
  <c r="AY349" i="103"/>
  <c r="AY350" i="103"/>
  <c r="AY351" i="103"/>
  <c r="AY352" i="103"/>
  <c r="AY353" i="103"/>
  <c r="AY354" i="103"/>
  <c r="AY355" i="103"/>
  <c r="AY356" i="103"/>
  <c r="AY357" i="103"/>
  <c r="AY358" i="103"/>
  <c r="AY359" i="103"/>
  <c r="AY360" i="103"/>
  <c r="AY361" i="103"/>
  <c r="AY362" i="103"/>
  <c r="AY363" i="103"/>
  <c r="AY364" i="103"/>
  <c r="AY365" i="103"/>
  <c r="AY366" i="103"/>
  <c r="AY367" i="103"/>
  <c r="AY368" i="103"/>
  <c r="AY369" i="103"/>
  <c r="AY370" i="103"/>
  <c r="AY371" i="103"/>
  <c r="AY372" i="103"/>
  <c r="AY373" i="103"/>
  <c r="AY374" i="103"/>
  <c r="AY375" i="103"/>
  <c r="AY376" i="103"/>
  <c r="AY377" i="103"/>
  <c r="AY378" i="103"/>
  <c r="AY379" i="103"/>
  <c r="AY380" i="103"/>
  <c r="AY381" i="103"/>
  <c r="AY382" i="103"/>
  <c r="AY383" i="103"/>
  <c r="AY384" i="103"/>
  <c r="AY385" i="103"/>
  <c r="AY386" i="103"/>
  <c r="AY387" i="103"/>
  <c r="AY388" i="103"/>
  <c r="AY389" i="103"/>
  <c r="AY390" i="103"/>
  <c r="AY391" i="103"/>
  <c r="AY392" i="103"/>
  <c r="AY393" i="103"/>
  <c r="AY394" i="103"/>
  <c r="AY395" i="103"/>
  <c r="BD256" i="103"/>
  <c r="BD257" i="103"/>
  <c r="BD258" i="103"/>
  <c r="BD259" i="103"/>
  <c r="BD260" i="103"/>
  <c r="BD261" i="103"/>
  <c r="BD262" i="103"/>
  <c r="BD263" i="103"/>
  <c r="BD264" i="103"/>
  <c r="BD265" i="103"/>
  <c r="BD266" i="103"/>
  <c r="BD267" i="103"/>
  <c r="BD268" i="103"/>
  <c r="BD269" i="103"/>
  <c r="BD270" i="103"/>
  <c r="BD271" i="103"/>
  <c r="BD272" i="103"/>
  <c r="BD273" i="103"/>
  <c r="BD274" i="103"/>
  <c r="BD275" i="103"/>
  <c r="BD276" i="103"/>
  <c r="BD277" i="103"/>
  <c r="BD278" i="103"/>
  <c r="BD279" i="103"/>
  <c r="BD280" i="103"/>
  <c r="BD281" i="103"/>
  <c r="BD282" i="103"/>
  <c r="BD283" i="103"/>
  <c r="BD284" i="103"/>
  <c r="BD285" i="103"/>
  <c r="BD286" i="103"/>
  <c r="BD287" i="103"/>
  <c r="BD288" i="103"/>
  <c r="BD289" i="103"/>
  <c r="BD290" i="103"/>
  <c r="BD291" i="103"/>
  <c r="BD292" i="103"/>
  <c r="BD293" i="103"/>
  <c r="BD294" i="103"/>
  <c r="BD295" i="103"/>
  <c r="BD296" i="103"/>
  <c r="BD297" i="103"/>
  <c r="BD298" i="103"/>
  <c r="BD299" i="103"/>
  <c r="BD300" i="103"/>
  <c r="BD301" i="103"/>
  <c r="BD302" i="103"/>
  <c r="BD303" i="103"/>
  <c r="BD304" i="103"/>
  <c r="BD305" i="103"/>
  <c r="BD306" i="103"/>
  <c r="BD307" i="103"/>
  <c r="BD308" i="103"/>
  <c r="BD309" i="103"/>
  <c r="BD310" i="103"/>
  <c r="BD311" i="103"/>
  <c r="BD312" i="103"/>
  <c r="BD313" i="103"/>
  <c r="BD314" i="103"/>
  <c r="BD315" i="103"/>
  <c r="BD316" i="103"/>
  <c r="BD317" i="103"/>
  <c r="BD318" i="103"/>
  <c r="BD319" i="103"/>
  <c r="BD320" i="103"/>
  <c r="BD321" i="103"/>
  <c r="BD322" i="103"/>
  <c r="BD323" i="103"/>
  <c r="BD324" i="103"/>
  <c r="BD325" i="103"/>
  <c r="BD326" i="103"/>
  <c r="BD327" i="103"/>
  <c r="BD328" i="103"/>
  <c r="BD329" i="103"/>
  <c r="BD330" i="103"/>
  <c r="BD331" i="103"/>
  <c r="BD332" i="103"/>
  <c r="BD333" i="103"/>
  <c r="BD334" i="103"/>
  <c r="BD335" i="103"/>
  <c r="BD336" i="103"/>
  <c r="BD337" i="103"/>
  <c r="BD338" i="103"/>
  <c r="BD339" i="103"/>
  <c r="BD340" i="103"/>
  <c r="BD341" i="103"/>
  <c r="BD342" i="103"/>
  <c r="BD343" i="103"/>
  <c r="BD344" i="103"/>
  <c r="BD345" i="103"/>
  <c r="BD346" i="103"/>
  <c r="BD347" i="103"/>
  <c r="BD348" i="103"/>
  <c r="BD349" i="103"/>
  <c r="BD350" i="103"/>
  <c r="BD351" i="103"/>
  <c r="BD352" i="103"/>
  <c r="BD353" i="103"/>
  <c r="BD354" i="103"/>
  <c r="BD355" i="103"/>
  <c r="BD356" i="103"/>
  <c r="BD357" i="103"/>
  <c r="BD358" i="103"/>
  <c r="BD359" i="103"/>
  <c r="BD360" i="103"/>
  <c r="BD361" i="103"/>
  <c r="BD362" i="103"/>
  <c r="BD363" i="103"/>
  <c r="BD364" i="103"/>
  <c r="BD365" i="103"/>
  <c r="BD366" i="103"/>
  <c r="BD367" i="103"/>
  <c r="BD368" i="103"/>
  <c r="BD369" i="103"/>
  <c r="BD370" i="103"/>
  <c r="BD371" i="103"/>
  <c r="BD372" i="103"/>
  <c r="BD373" i="103"/>
  <c r="BD374" i="103"/>
  <c r="BD375" i="103"/>
  <c r="BD376" i="103"/>
  <c r="BD377" i="103"/>
  <c r="BD378" i="103"/>
  <c r="BD379" i="103"/>
  <c r="BD380" i="103"/>
  <c r="BD381" i="103"/>
  <c r="BD382" i="103"/>
  <c r="BD383" i="103"/>
  <c r="BD384" i="103"/>
  <c r="BD385" i="103"/>
  <c r="BD386" i="103"/>
  <c r="BD387" i="103"/>
  <c r="BD388" i="103"/>
  <c r="BD389" i="103"/>
  <c r="BD390" i="103"/>
  <c r="BD391" i="103"/>
  <c r="BD392" i="103"/>
  <c r="BD393" i="103"/>
  <c r="BD394" i="103"/>
  <c r="BD395" i="103"/>
  <c r="AL248" i="103"/>
  <c r="AL249" i="103"/>
  <c r="AL250" i="103"/>
  <c r="AL251" i="103"/>
  <c r="AL252" i="103"/>
  <c r="AL253" i="103"/>
  <c r="AL254" i="103"/>
  <c r="AL255" i="103"/>
  <c r="AL243" i="103"/>
  <c r="AL244" i="103"/>
  <c r="AL245" i="103"/>
  <c r="AL246" i="103"/>
  <c r="AL247" i="103"/>
  <c r="AL122" i="103"/>
  <c r="AL123" i="103"/>
  <c r="AL124" i="103"/>
  <c r="AL125" i="103"/>
  <c r="AL126" i="103"/>
  <c r="AL127" i="103"/>
  <c r="AL128" i="103"/>
  <c r="AL129" i="103"/>
  <c r="AL130" i="103"/>
  <c r="AL131" i="103"/>
  <c r="AL132" i="103"/>
  <c r="AL133" i="103"/>
  <c r="AL134" i="103"/>
  <c r="AL135" i="103"/>
  <c r="AL136" i="103"/>
  <c r="AL137" i="103"/>
  <c r="AL138" i="103"/>
  <c r="AL139" i="103"/>
  <c r="AL140" i="103"/>
  <c r="AL141" i="103"/>
  <c r="AL142" i="103"/>
  <c r="AL143" i="103"/>
  <c r="AL144" i="103"/>
  <c r="AL145" i="103"/>
  <c r="AL146" i="103"/>
  <c r="AL147" i="103"/>
  <c r="AL148" i="103"/>
  <c r="AL149" i="103"/>
  <c r="AL150" i="103"/>
  <c r="AL151" i="103"/>
  <c r="AL152" i="103"/>
  <c r="AL153" i="103"/>
  <c r="AL154" i="103"/>
  <c r="AL155" i="103"/>
  <c r="AL156" i="103"/>
  <c r="AL157" i="103"/>
  <c r="AL158" i="103"/>
  <c r="AL159" i="103"/>
  <c r="AL160" i="103"/>
  <c r="AL161" i="103"/>
  <c r="AL162" i="103"/>
  <c r="AL163" i="103"/>
  <c r="AL164" i="103"/>
  <c r="AL165" i="103"/>
  <c r="AL166" i="103"/>
  <c r="AL167" i="103"/>
  <c r="AL168" i="103"/>
  <c r="AL169" i="103"/>
  <c r="AL170" i="103"/>
  <c r="AL171" i="103"/>
  <c r="AL172" i="103"/>
  <c r="AL173" i="103"/>
  <c r="AL174" i="103"/>
  <c r="AL175" i="103"/>
  <c r="AL176" i="103"/>
  <c r="AL177" i="103"/>
  <c r="AL178" i="103"/>
  <c r="AL179" i="103"/>
  <c r="AL180" i="103"/>
  <c r="AL181" i="103"/>
  <c r="AL182" i="103"/>
  <c r="AL183" i="103"/>
  <c r="AL184" i="103"/>
  <c r="AL185" i="103"/>
  <c r="AL186" i="103"/>
  <c r="AL187" i="103"/>
  <c r="AL188" i="103"/>
  <c r="AL189" i="103"/>
  <c r="AL190" i="103"/>
  <c r="AL191" i="103"/>
  <c r="AL192" i="103"/>
  <c r="AL193" i="103"/>
  <c r="AL194" i="103"/>
  <c r="AL195" i="103"/>
  <c r="AL196" i="103"/>
  <c r="AL197" i="103"/>
  <c r="AL198" i="103"/>
  <c r="AL199" i="103"/>
  <c r="AL200" i="103"/>
  <c r="AL201" i="103"/>
  <c r="AL202" i="103"/>
  <c r="AL203" i="103"/>
  <c r="AL204" i="103"/>
  <c r="AL205" i="103"/>
  <c r="AL206" i="103"/>
  <c r="AL207" i="103"/>
  <c r="AL208" i="103"/>
  <c r="AL209" i="103"/>
  <c r="AL210" i="103"/>
  <c r="AL211" i="103"/>
  <c r="AL212" i="103"/>
  <c r="AL213" i="103"/>
  <c r="AL214" i="103"/>
  <c r="AL215" i="103"/>
  <c r="AL216" i="103"/>
  <c r="AL217" i="103"/>
  <c r="AL218" i="103"/>
  <c r="AL219" i="103"/>
  <c r="AL220" i="103"/>
  <c r="AL221" i="103"/>
  <c r="AL222" i="103"/>
  <c r="AL223" i="103"/>
  <c r="AL224" i="103"/>
  <c r="AL225" i="103"/>
  <c r="AL226" i="103"/>
  <c r="AL227" i="103"/>
  <c r="AL228" i="103"/>
  <c r="AL229" i="103"/>
  <c r="AL230" i="103"/>
  <c r="AL231" i="103"/>
  <c r="AL232" i="103"/>
  <c r="AL233" i="103"/>
  <c r="AL234" i="103"/>
  <c r="AL235" i="103"/>
  <c r="AL236" i="103"/>
  <c r="AL237" i="103"/>
  <c r="AL238" i="103"/>
  <c r="AL239" i="103"/>
  <c r="AL240" i="103"/>
  <c r="AL241" i="103"/>
  <c r="AL242" i="103"/>
  <c r="AL116" i="103"/>
  <c r="AL117" i="103"/>
  <c r="AL118" i="103"/>
  <c r="AL119" i="103"/>
  <c r="AL120" i="103"/>
  <c r="AL121" i="103"/>
  <c r="AL110" i="103"/>
  <c r="AL111" i="103"/>
  <c r="AL112" i="103"/>
  <c r="AL113" i="103"/>
  <c r="AL114" i="103"/>
  <c r="AL115" i="103"/>
  <c r="AJ110" i="103"/>
  <c r="AJ111" i="103"/>
  <c r="AJ112" i="103"/>
  <c r="AJ113" i="103"/>
  <c r="AJ114" i="103"/>
  <c r="AJ115" i="103"/>
  <c r="AJ116" i="103"/>
  <c r="AJ117" i="103"/>
  <c r="AJ118" i="103"/>
  <c r="AJ119" i="103"/>
  <c r="AJ120" i="103"/>
  <c r="AJ121" i="103"/>
  <c r="AJ122" i="103"/>
  <c r="AJ123" i="103"/>
  <c r="AJ124" i="103"/>
  <c r="AJ125" i="103"/>
  <c r="AJ126" i="103"/>
  <c r="AJ127" i="103"/>
  <c r="AJ128" i="103"/>
  <c r="AJ129" i="103"/>
  <c r="AJ130" i="103"/>
  <c r="AJ131" i="103"/>
  <c r="AJ132" i="103"/>
  <c r="AJ133" i="103"/>
  <c r="AJ134" i="103"/>
  <c r="AJ135" i="103"/>
  <c r="AJ136" i="103"/>
  <c r="AJ137" i="103"/>
  <c r="AJ138" i="103"/>
  <c r="AJ139" i="103"/>
  <c r="AJ140" i="103"/>
  <c r="AJ141" i="103"/>
  <c r="AJ142" i="103"/>
  <c r="AJ143" i="103"/>
  <c r="AJ144" i="103"/>
  <c r="AJ145" i="103"/>
  <c r="AJ146" i="103"/>
  <c r="AJ147" i="103"/>
  <c r="AJ148" i="103"/>
  <c r="AJ149" i="103"/>
  <c r="AJ150" i="103"/>
  <c r="AJ151" i="103"/>
  <c r="AJ152" i="103"/>
  <c r="AJ153" i="103"/>
  <c r="AJ154" i="103"/>
  <c r="AJ155" i="103"/>
  <c r="AJ156" i="103"/>
  <c r="AJ157" i="103"/>
  <c r="AJ158" i="103"/>
  <c r="AJ159" i="103"/>
  <c r="AJ160" i="103"/>
  <c r="AJ161" i="103"/>
  <c r="AJ162" i="103"/>
  <c r="AJ163" i="103"/>
  <c r="AJ164" i="103"/>
  <c r="AJ165" i="103"/>
  <c r="AJ166" i="103"/>
  <c r="AJ167" i="103"/>
  <c r="AJ168" i="103"/>
  <c r="AJ169" i="103"/>
  <c r="AJ170" i="103"/>
  <c r="AJ171" i="103"/>
  <c r="AJ172" i="103"/>
  <c r="AJ173" i="103"/>
  <c r="AJ174" i="103"/>
  <c r="AJ175" i="103"/>
  <c r="AJ176" i="103"/>
  <c r="AJ177" i="103"/>
  <c r="AJ178" i="103"/>
  <c r="AJ179" i="103"/>
  <c r="AJ180" i="103"/>
  <c r="AJ181" i="103"/>
  <c r="AJ182" i="103"/>
  <c r="AJ183" i="103"/>
  <c r="AJ184" i="103"/>
  <c r="AJ185" i="103"/>
  <c r="AJ186" i="103"/>
  <c r="AJ187" i="103"/>
  <c r="AJ188" i="103"/>
  <c r="AJ189" i="103"/>
  <c r="AJ190" i="103"/>
  <c r="AJ191" i="103"/>
  <c r="AJ192" i="103"/>
  <c r="AJ193" i="103"/>
  <c r="AJ194" i="103"/>
  <c r="AJ195" i="103"/>
  <c r="AJ196" i="103"/>
  <c r="AJ197" i="103"/>
  <c r="AJ198" i="103"/>
  <c r="AJ199" i="103"/>
  <c r="AJ200" i="103"/>
  <c r="AJ201" i="103"/>
  <c r="AJ202" i="103"/>
  <c r="AJ203" i="103"/>
  <c r="AJ204" i="103"/>
  <c r="AJ205" i="103"/>
  <c r="AJ206" i="103"/>
  <c r="AJ207" i="103"/>
  <c r="AJ208" i="103"/>
  <c r="AJ209" i="103"/>
  <c r="AJ210" i="103"/>
  <c r="AJ211" i="103"/>
  <c r="AJ212" i="103"/>
  <c r="AJ213" i="103"/>
  <c r="AJ214" i="103"/>
  <c r="AJ215" i="103"/>
  <c r="AJ216" i="103"/>
  <c r="AJ217" i="103"/>
  <c r="AJ218" i="103"/>
  <c r="AJ219" i="103"/>
  <c r="AJ220" i="103"/>
  <c r="AJ221" i="103"/>
  <c r="AJ222" i="103"/>
  <c r="AJ223" i="103"/>
  <c r="AJ224" i="103"/>
  <c r="AJ225" i="103"/>
  <c r="AJ226" i="103"/>
  <c r="AJ227" i="103"/>
  <c r="AJ228" i="103"/>
  <c r="AJ229" i="103"/>
  <c r="AJ230" i="103"/>
  <c r="AJ231" i="103"/>
  <c r="AJ232" i="103"/>
  <c r="AJ233" i="103"/>
  <c r="AJ234" i="103"/>
  <c r="AJ235" i="103"/>
  <c r="AJ236" i="103"/>
  <c r="AJ237" i="103"/>
  <c r="AJ238" i="103"/>
  <c r="AJ239" i="103"/>
  <c r="AJ240" i="103"/>
  <c r="AJ241" i="103"/>
  <c r="AJ242" i="103"/>
  <c r="AJ243" i="103"/>
  <c r="AJ244" i="103"/>
  <c r="AJ245" i="103"/>
  <c r="AJ246" i="103"/>
  <c r="AJ247" i="103"/>
  <c r="AJ248" i="103"/>
  <c r="AJ249" i="103"/>
  <c r="AJ250" i="103"/>
  <c r="AJ251" i="103"/>
  <c r="AJ252" i="103"/>
  <c r="AJ253" i="103"/>
  <c r="AJ254" i="103"/>
  <c r="AJ255" i="103"/>
  <c r="BC110" i="103"/>
  <c r="BC111" i="103"/>
  <c r="BC112" i="103"/>
  <c r="BC113" i="103"/>
  <c r="BC114" i="103"/>
  <c r="BC115" i="103"/>
  <c r="BC116" i="103"/>
  <c r="BC117" i="103"/>
  <c r="BC118" i="103"/>
  <c r="BC119" i="103"/>
  <c r="BC120" i="103"/>
  <c r="BC121" i="103"/>
  <c r="BC122" i="103"/>
  <c r="BC123" i="103"/>
  <c r="BC124" i="103"/>
  <c r="BC125" i="103"/>
  <c r="BC126" i="103"/>
  <c r="BC127" i="103"/>
  <c r="BC128" i="103"/>
  <c r="BC129" i="103"/>
  <c r="BC130" i="103"/>
  <c r="BC131" i="103"/>
  <c r="BC132" i="103"/>
  <c r="BC133" i="103"/>
  <c r="BC134" i="103"/>
  <c r="BC135" i="103"/>
  <c r="BC136" i="103"/>
  <c r="BC137" i="103"/>
  <c r="BC138" i="103"/>
  <c r="BC139" i="103"/>
  <c r="BC140" i="103"/>
  <c r="BC141" i="103"/>
  <c r="BC142" i="103"/>
  <c r="BC143" i="103"/>
  <c r="BC144" i="103"/>
  <c r="BC145" i="103"/>
  <c r="BC146" i="103"/>
  <c r="BC147" i="103"/>
  <c r="BC148" i="103"/>
  <c r="BC149" i="103"/>
  <c r="BC150" i="103"/>
  <c r="BC151" i="103"/>
  <c r="BC152" i="103"/>
  <c r="BC153" i="103"/>
  <c r="BC154" i="103"/>
  <c r="BC155" i="103"/>
  <c r="BC156" i="103"/>
  <c r="BC157" i="103"/>
  <c r="BC158" i="103"/>
  <c r="BC159" i="103"/>
  <c r="BC160" i="103"/>
  <c r="BC161" i="103"/>
  <c r="BC162" i="103"/>
  <c r="BC163" i="103"/>
  <c r="BC164" i="103"/>
  <c r="BC165" i="103"/>
  <c r="BC166" i="103"/>
  <c r="BC167" i="103"/>
  <c r="BC168" i="103"/>
  <c r="BC169" i="103"/>
  <c r="BC170" i="103"/>
  <c r="BC171" i="103"/>
  <c r="BC172" i="103"/>
  <c r="BC173" i="103"/>
  <c r="BC174" i="103"/>
  <c r="BC175" i="103"/>
  <c r="BC176" i="103"/>
  <c r="BC177" i="103"/>
  <c r="BC178" i="103"/>
  <c r="BC179" i="103"/>
  <c r="BC180" i="103"/>
  <c r="BC181" i="103"/>
  <c r="BC182" i="103"/>
  <c r="BC183" i="103"/>
  <c r="BC184" i="103"/>
  <c r="BC185" i="103"/>
  <c r="BC186" i="103"/>
  <c r="BC187" i="103"/>
  <c r="BC188" i="103"/>
  <c r="BC189" i="103"/>
  <c r="BC190" i="103"/>
  <c r="BC191" i="103"/>
  <c r="BC192" i="103"/>
  <c r="BC193" i="103"/>
  <c r="BC194" i="103"/>
  <c r="BC195" i="103"/>
  <c r="BC196" i="103"/>
  <c r="BC197" i="103"/>
  <c r="BC198" i="103"/>
  <c r="BC199" i="103"/>
  <c r="BC200" i="103"/>
  <c r="BC201" i="103"/>
  <c r="BC202" i="103"/>
  <c r="BC203" i="103"/>
  <c r="BC204" i="103"/>
  <c r="BC205" i="103"/>
  <c r="BC206" i="103"/>
  <c r="BC207" i="103"/>
  <c r="BC208" i="103"/>
  <c r="BC209" i="103"/>
  <c r="BC210" i="103"/>
  <c r="BC211" i="103"/>
  <c r="BC212" i="103"/>
  <c r="BC213" i="103"/>
  <c r="BC214" i="103"/>
  <c r="BC215" i="103"/>
  <c r="BC216" i="103"/>
  <c r="BC217" i="103"/>
  <c r="BC218" i="103"/>
  <c r="BC219" i="103"/>
  <c r="BC220" i="103"/>
  <c r="BC221" i="103"/>
  <c r="BC222" i="103"/>
  <c r="BC223" i="103"/>
  <c r="BC224" i="103"/>
  <c r="BC225" i="103"/>
  <c r="BC226" i="103"/>
  <c r="BC227" i="103"/>
  <c r="BC228" i="103"/>
  <c r="BC229" i="103"/>
  <c r="BC230" i="103"/>
  <c r="BC231" i="103"/>
  <c r="BC232" i="103"/>
  <c r="BC233" i="103"/>
  <c r="BC234" i="103"/>
  <c r="BC235" i="103"/>
  <c r="BC236" i="103"/>
  <c r="BC237" i="103"/>
  <c r="BC238" i="103"/>
  <c r="BC239" i="103"/>
  <c r="BC240" i="103"/>
  <c r="BC241" i="103"/>
  <c r="BC242" i="103"/>
  <c r="BC243" i="103"/>
  <c r="BC244" i="103"/>
  <c r="BC245" i="103"/>
  <c r="BC246" i="103"/>
  <c r="BC247" i="103"/>
  <c r="BC248" i="103"/>
  <c r="BC249" i="103"/>
  <c r="BC250" i="103"/>
  <c r="BC251" i="103"/>
  <c r="BC252" i="103"/>
  <c r="BC253" i="103"/>
  <c r="BC254" i="103"/>
  <c r="BC255"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H110" i="103"/>
  <c r="H111" i="103"/>
  <c r="H112" i="103"/>
  <c r="H113" i="103"/>
  <c r="H114" i="103"/>
  <c r="H115" i="103"/>
  <c r="H116" i="103"/>
  <c r="H117" i="103"/>
  <c r="H118" i="103"/>
  <c r="H119" i="103"/>
  <c r="H120" i="103"/>
  <c r="H121" i="103"/>
  <c r="H122" i="103"/>
  <c r="H123" i="103"/>
  <c r="H124" i="103"/>
  <c r="H125" i="103"/>
  <c r="H126" i="103"/>
  <c r="H127" i="103"/>
  <c r="H128" i="103"/>
  <c r="H129" i="103"/>
  <c r="H130" i="103"/>
  <c r="H131" i="103"/>
  <c r="H132" i="103"/>
  <c r="H133" i="103"/>
  <c r="H134" i="103"/>
  <c r="H135" i="103"/>
  <c r="H136" i="103"/>
  <c r="H137" i="103"/>
  <c r="H138" i="103"/>
  <c r="H139" i="103"/>
  <c r="H140" i="103"/>
  <c r="H141" i="103"/>
  <c r="H142" i="103"/>
  <c r="H143" i="103"/>
  <c r="H144" i="103"/>
  <c r="H145" i="103"/>
  <c r="H146" i="103"/>
  <c r="H147" i="103"/>
  <c r="H148" i="103"/>
  <c r="H149" i="103"/>
  <c r="H150" i="103"/>
  <c r="H151" i="103"/>
  <c r="H152" i="103"/>
  <c r="H153" i="103"/>
  <c r="H154" i="103"/>
  <c r="H155" i="103"/>
  <c r="H156" i="103"/>
  <c r="H157" i="103"/>
  <c r="H158" i="103"/>
  <c r="H159" i="103"/>
  <c r="H160" i="103"/>
  <c r="H161" i="103"/>
  <c r="H162" i="103"/>
  <c r="H163" i="103"/>
  <c r="H164" i="103"/>
  <c r="H165" i="103"/>
  <c r="H166" i="103"/>
  <c r="H167" i="103"/>
  <c r="H168" i="103"/>
  <c r="H169" i="103"/>
  <c r="H170" i="103"/>
  <c r="H171" i="103"/>
  <c r="H172" i="103"/>
  <c r="H173" i="103"/>
  <c r="H174" i="103"/>
  <c r="H175" i="103"/>
  <c r="H176" i="103"/>
  <c r="H177" i="103"/>
  <c r="H178" i="103"/>
  <c r="H179" i="103"/>
  <c r="H180" i="103"/>
  <c r="H181" i="103"/>
  <c r="H182" i="103"/>
  <c r="H183" i="103"/>
  <c r="H184" i="103"/>
  <c r="H185" i="103"/>
  <c r="H186" i="103"/>
  <c r="H187" i="103"/>
  <c r="H188" i="103"/>
  <c r="H189" i="103"/>
  <c r="H190" i="103"/>
  <c r="H191" i="103"/>
  <c r="H192" i="103"/>
  <c r="H193" i="103"/>
  <c r="H194" i="103"/>
  <c r="H195" i="103"/>
  <c r="H196" i="103"/>
  <c r="H197" i="103"/>
  <c r="H198" i="103"/>
  <c r="H199" i="103"/>
  <c r="H200" i="103"/>
  <c r="H201" i="103"/>
  <c r="H202" i="103"/>
  <c r="H203" i="103"/>
  <c r="H204" i="103"/>
  <c r="H205" i="103"/>
  <c r="H206" i="103"/>
  <c r="H207" i="103"/>
  <c r="H208" i="103"/>
  <c r="H209" i="103"/>
  <c r="H210" i="103"/>
  <c r="H211" i="103"/>
  <c r="H212" i="103"/>
  <c r="H213" i="103"/>
  <c r="H214" i="103"/>
  <c r="H215" i="103"/>
  <c r="H216" i="103"/>
  <c r="H217" i="103"/>
  <c r="H218" i="103"/>
  <c r="H219" i="103"/>
  <c r="H220" i="103"/>
  <c r="H221" i="103"/>
  <c r="H222" i="103"/>
  <c r="H223" i="103"/>
  <c r="H224" i="103"/>
  <c r="H225" i="103"/>
  <c r="H226" i="103"/>
  <c r="H227" i="103"/>
  <c r="H228" i="103"/>
  <c r="H229" i="103"/>
  <c r="H230" i="103"/>
  <c r="H231" i="103"/>
  <c r="H232" i="103"/>
  <c r="H233" i="103"/>
  <c r="H234" i="103"/>
  <c r="H235" i="103"/>
  <c r="H236" i="103"/>
  <c r="H237" i="103"/>
  <c r="H238" i="103"/>
  <c r="H239" i="103"/>
  <c r="H240" i="103"/>
  <c r="H241" i="103"/>
  <c r="H242" i="103"/>
  <c r="H243" i="103"/>
  <c r="H244" i="103"/>
  <c r="H245" i="103"/>
  <c r="H246" i="103"/>
  <c r="H247" i="103"/>
  <c r="H248" i="103"/>
  <c r="H249" i="103"/>
  <c r="H250" i="103"/>
  <c r="H251" i="103"/>
  <c r="H252" i="103"/>
  <c r="H253" i="103"/>
  <c r="H254" i="103"/>
  <c r="H255" i="103"/>
  <c r="I110" i="103"/>
  <c r="I111" i="103"/>
  <c r="I112" i="103"/>
  <c r="I113" i="103"/>
  <c r="I114" i="103"/>
  <c r="I115" i="103"/>
  <c r="I116" i="103"/>
  <c r="I117" i="103"/>
  <c r="I118" i="103"/>
  <c r="I119" i="103"/>
  <c r="I120" i="103"/>
  <c r="I121" i="103"/>
  <c r="I122" i="103"/>
  <c r="I123" i="103"/>
  <c r="I124" i="103"/>
  <c r="I125" i="103"/>
  <c r="I126" i="103"/>
  <c r="I127" i="103"/>
  <c r="I128" i="103"/>
  <c r="I129" i="103"/>
  <c r="I130" i="103"/>
  <c r="I131" i="103"/>
  <c r="I132" i="103"/>
  <c r="I133" i="103"/>
  <c r="I134" i="103"/>
  <c r="I135" i="103"/>
  <c r="I136" i="103"/>
  <c r="I137" i="103"/>
  <c r="I138" i="103"/>
  <c r="I139" i="103"/>
  <c r="I140" i="103"/>
  <c r="I141" i="103"/>
  <c r="I142" i="103"/>
  <c r="I143" i="103"/>
  <c r="I144" i="103"/>
  <c r="I145" i="103"/>
  <c r="I146" i="103"/>
  <c r="I147" i="103"/>
  <c r="I148" i="103"/>
  <c r="I149" i="103"/>
  <c r="I150" i="103"/>
  <c r="I151" i="103"/>
  <c r="I152" i="103"/>
  <c r="I153" i="103"/>
  <c r="I154" i="103"/>
  <c r="I155" i="103"/>
  <c r="I156" i="103"/>
  <c r="I157" i="103"/>
  <c r="I158" i="103"/>
  <c r="I159" i="103"/>
  <c r="I160" i="103"/>
  <c r="I161" i="103"/>
  <c r="I162" i="103"/>
  <c r="I163" i="103"/>
  <c r="I164" i="103"/>
  <c r="I165" i="103"/>
  <c r="I166" i="103"/>
  <c r="I167" i="103"/>
  <c r="I168" i="103"/>
  <c r="I169" i="103"/>
  <c r="I170" i="103"/>
  <c r="I171" i="103"/>
  <c r="I172" i="103"/>
  <c r="I173" i="103"/>
  <c r="I174" i="103"/>
  <c r="I175" i="103"/>
  <c r="I176" i="103"/>
  <c r="I177" i="103"/>
  <c r="I178" i="103"/>
  <c r="I179" i="103"/>
  <c r="I180" i="103"/>
  <c r="I181" i="103"/>
  <c r="I182" i="103"/>
  <c r="I183" i="103"/>
  <c r="I184" i="103"/>
  <c r="I185" i="103"/>
  <c r="I186" i="103"/>
  <c r="I187" i="103"/>
  <c r="I188" i="103"/>
  <c r="I189" i="103"/>
  <c r="I190" i="103"/>
  <c r="I191" i="103"/>
  <c r="I192" i="103"/>
  <c r="I193" i="103"/>
  <c r="I194" i="103"/>
  <c r="I195" i="103"/>
  <c r="I196" i="103"/>
  <c r="I197" i="103"/>
  <c r="I198" i="103"/>
  <c r="I199" i="103"/>
  <c r="I200" i="103"/>
  <c r="I201" i="103"/>
  <c r="I202" i="103"/>
  <c r="I203" i="103"/>
  <c r="I204" i="103"/>
  <c r="I205" i="103"/>
  <c r="I206" i="103"/>
  <c r="I207" i="103"/>
  <c r="I208" i="103"/>
  <c r="I209" i="103"/>
  <c r="I210" i="103"/>
  <c r="I211" i="103"/>
  <c r="I212" i="103"/>
  <c r="I213" i="103"/>
  <c r="I214" i="103"/>
  <c r="I215" i="103"/>
  <c r="I216" i="103"/>
  <c r="I217" i="103"/>
  <c r="I218" i="103"/>
  <c r="I219" i="103"/>
  <c r="I220" i="103"/>
  <c r="I221" i="103"/>
  <c r="I222" i="103"/>
  <c r="I223" i="103"/>
  <c r="I224" i="103"/>
  <c r="I225" i="103"/>
  <c r="I226" i="103"/>
  <c r="I227" i="103"/>
  <c r="I228" i="103"/>
  <c r="I229" i="103"/>
  <c r="I230" i="103"/>
  <c r="I231" i="103"/>
  <c r="I232" i="103"/>
  <c r="I233" i="103"/>
  <c r="I234" i="103"/>
  <c r="I235" i="103"/>
  <c r="I236" i="103"/>
  <c r="I237" i="103"/>
  <c r="I238" i="103"/>
  <c r="I239" i="103"/>
  <c r="I240" i="103"/>
  <c r="I241" i="103"/>
  <c r="I242" i="103"/>
  <c r="I243" i="103"/>
  <c r="I244" i="103"/>
  <c r="I245" i="103"/>
  <c r="I246" i="103"/>
  <c r="I247" i="103"/>
  <c r="I248" i="103"/>
  <c r="I249" i="103"/>
  <c r="I250" i="103"/>
  <c r="I251" i="103"/>
  <c r="I252" i="103"/>
  <c r="I253" i="103"/>
  <c r="I254" i="103"/>
  <c r="I255" i="103"/>
  <c r="AK110" i="103"/>
  <c r="AK111" i="103"/>
  <c r="AK112" i="103"/>
  <c r="AK113" i="103"/>
  <c r="AK114" i="103"/>
  <c r="AK115" i="103"/>
  <c r="AK116" i="103"/>
  <c r="AK117" i="103"/>
  <c r="AK118" i="103"/>
  <c r="AK119" i="103"/>
  <c r="AK120" i="103"/>
  <c r="AK121" i="103"/>
  <c r="AK122" i="103"/>
  <c r="AK123" i="103"/>
  <c r="AK124" i="103"/>
  <c r="AK125" i="103"/>
  <c r="AK126" i="103"/>
  <c r="AK127" i="103"/>
  <c r="AK128" i="103"/>
  <c r="AK129" i="103"/>
  <c r="AK130" i="103"/>
  <c r="AK131" i="103"/>
  <c r="AK132" i="103"/>
  <c r="AK133" i="103"/>
  <c r="AK134" i="103"/>
  <c r="AK135" i="103"/>
  <c r="AK136" i="103"/>
  <c r="AK137" i="103"/>
  <c r="AK138" i="103"/>
  <c r="AK139" i="103"/>
  <c r="AK140" i="103"/>
  <c r="AK141" i="103"/>
  <c r="AK142" i="103"/>
  <c r="AK143" i="103"/>
  <c r="AK144" i="103"/>
  <c r="AK145" i="103"/>
  <c r="AK146" i="103"/>
  <c r="AK147" i="103"/>
  <c r="AK148" i="103"/>
  <c r="AK149" i="103"/>
  <c r="AK150" i="103"/>
  <c r="AK151" i="103"/>
  <c r="AK152" i="103"/>
  <c r="AK153" i="103"/>
  <c r="AK154" i="103"/>
  <c r="AK155" i="103"/>
  <c r="AK156" i="103"/>
  <c r="AK157" i="103"/>
  <c r="AK158" i="103"/>
  <c r="AK159" i="103"/>
  <c r="AK160" i="103"/>
  <c r="AK161" i="103"/>
  <c r="AK162" i="103"/>
  <c r="AK163" i="103"/>
  <c r="AK164" i="103"/>
  <c r="AK165" i="103"/>
  <c r="AK166" i="103"/>
  <c r="AK167" i="103"/>
  <c r="AK168" i="103"/>
  <c r="AK169" i="103"/>
  <c r="AK170" i="103"/>
  <c r="AK171" i="103"/>
  <c r="AK172" i="103"/>
  <c r="AK173" i="103"/>
  <c r="AK174" i="103"/>
  <c r="AK175" i="103"/>
  <c r="AK176" i="103"/>
  <c r="AK177" i="103"/>
  <c r="AK178" i="103"/>
  <c r="AK179" i="103"/>
  <c r="AK180" i="103"/>
  <c r="AK181" i="103"/>
  <c r="AK182" i="103"/>
  <c r="AK183" i="103"/>
  <c r="AK184" i="103"/>
  <c r="AK185" i="103"/>
  <c r="AK186" i="103"/>
  <c r="AK187" i="103"/>
  <c r="AK188" i="103"/>
  <c r="AK189" i="103"/>
  <c r="AK190" i="103"/>
  <c r="AK191" i="103"/>
  <c r="AK192" i="103"/>
  <c r="AK193" i="103"/>
  <c r="AK194" i="103"/>
  <c r="AK195" i="103"/>
  <c r="AK196" i="103"/>
  <c r="AK197" i="103"/>
  <c r="AK198" i="103"/>
  <c r="AK199" i="103"/>
  <c r="AK200" i="103"/>
  <c r="AK201" i="103"/>
  <c r="AK202" i="103"/>
  <c r="AK203" i="103"/>
  <c r="AK204" i="103"/>
  <c r="AK205" i="103"/>
  <c r="AK206" i="103"/>
  <c r="AK207" i="103"/>
  <c r="AK208" i="103"/>
  <c r="AK209" i="103"/>
  <c r="AK210" i="103"/>
  <c r="AK211" i="103"/>
  <c r="AK212" i="103"/>
  <c r="AK213" i="103"/>
  <c r="AK214" i="103"/>
  <c r="AK215" i="103"/>
  <c r="AK216" i="103"/>
  <c r="AK217" i="103"/>
  <c r="AK218" i="103"/>
  <c r="AK219" i="103"/>
  <c r="AK220" i="103"/>
  <c r="AK221" i="103"/>
  <c r="AK222" i="103"/>
  <c r="AK223" i="103"/>
  <c r="AK224" i="103"/>
  <c r="AK225" i="103"/>
  <c r="AK226" i="103"/>
  <c r="AK227" i="103"/>
  <c r="AK228" i="103"/>
  <c r="AK229" i="103"/>
  <c r="AK230" i="103"/>
  <c r="AK231" i="103"/>
  <c r="AK232" i="103"/>
  <c r="AK233" i="103"/>
  <c r="AK234" i="103"/>
  <c r="AK235" i="103"/>
  <c r="AK236" i="103"/>
  <c r="AK237" i="103"/>
  <c r="AK238" i="103"/>
  <c r="AK239" i="103"/>
  <c r="AK240" i="103"/>
  <c r="AK241" i="103"/>
  <c r="AK242" i="103"/>
  <c r="AK243" i="103"/>
  <c r="AK244" i="103"/>
  <c r="AK245" i="103"/>
  <c r="AK246" i="103"/>
  <c r="AK247" i="103"/>
  <c r="AK248" i="103"/>
  <c r="AK249" i="103"/>
  <c r="AK250" i="103"/>
  <c r="AK251" i="103"/>
  <c r="AK252" i="103"/>
  <c r="AK253" i="103"/>
  <c r="AK254" i="103"/>
  <c r="AK255" i="103"/>
  <c r="AP110" i="103"/>
  <c r="AP111" i="103"/>
  <c r="AP112" i="103"/>
  <c r="AP113" i="103"/>
  <c r="AP114" i="103"/>
  <c r="AP115" i="103"/>
  <c r="AP116" i="103"/>
  <c r="AP117" i="103"/>
  <c r="AP118" i="103"/>
  <c r="AP119" i="103"/>
  <c r="AP120" i="103"/>
  <c r="AP121" i="103"/>
  <c r="AP122" i="103"/>
  <c r="AP123" i="103"/>
  <c r="AP124" i="103"/>
  <c r="AP125" i="103"/>
  <c r="AP126" i="103"/>
  <c r="AP127" i="103"/>
  <c r="AP128" i="103"/>
  <c r="AP129" i="103"/>
  <c r="AP130" i="103"/>
  <c r="AP131" i="103"/>
  <c r="AP132" i="103"/>
  <c r="AP133" i="103"/>
  <c r="AP134" i="103"/>
  <c r="AP135" i="103"/>
  <c r="AP136" i="103"/>
  <c r="AP137" i="103"/>
  <c r="AP138" i="103"/>
  <c r="AP139" i="103"/>
  <c r="AP140" i="103"/>
  <c r="AP141" i="103"/>
  <c r="AP142" i="103"/>
  <c r="AP143" i="103"/>
  <c r="AP144" i="103"/>
  <c r="AP145" i="103"/>
  <c r="AP146" i="103"/>
  <c r="AP147" i="103"/>
  <c r="AP148" i="103"/>
  <c r="AP149" i="103"/>
  <c r="AP150" i="103"/>
  <c r="AP151" i="103"/>
  <c r="AP152" i="103"/>
  <c r="AP153" i="103"/>
  <c r="AP154" i="103"/>
  <c r="AP155" i="103"/>
  <c r="AP156" i="103"/>
  <c r="AP157" i="103"/>
  <c r="AP158" i="103"/>
  <c r="AP159" i="103"/>
  <c r="AP160" i="103"/>
  <c r="AP161" i="103"/>
  <c r="AP162" i="103"/>
  <c r="AP163" i="103"/>
  <c r="AP164" i="103"/>
  <c r="AP165" i="103"/>
  <c r="AP166" i="103"/>
  <c r="AP167" i="103"/>
  <c r="AP168" i="103"/>
  <c r="AP169" i="103"/>
  <c r="AP170" i="103"/>
  <c r="AP171" i="103"/>
  <c r="AP172" i="103"/>
  <c r="AP173" i="103"/>
  <c r="AP174" i="103"/>
  <c r="AP175" i="103"/>
  <c r="AP176" i="103"/>
  <c r="AP177" i="103"/>
  <c r="AP178" i="103"/>
  <c r="AP179" i="103"/>
  <c r="AP180" i="103"/>
  <c r="AP181" i="103"/>
  <c r="AP182" i="103"/>
  <c r="AP183" i="103"/>
  <c r="AP184" i="103"/>
  <c r="AP185" i="103"/>
  <c r="AP186" i="103"/>
  <c r="AP187" i="103"/>
  <c r="AP188" i="103"/>
  <c r="AP189" i="103"/>
  <c r="AP190" i="103"/>
  <c r="AP191" i="103"/>
  <c r="AP192" i="103"/>
  <c r="AP193" i="103"/>
  <c r="AP194" i="103"/>
  <c r="AP195" i="103"/>
  <c r="AP196" i="103"/>
  <c r="AP197" i="103"/>
  <c r="AP198" i="103"/>
  <c r="AP199" i="103"/>
  <c r="AP200" i="103"/>
  <c r="AP201" i="103"/>
  <c r="AP202" i="103"/>
  <c r="AP203" i="103"/>
  <c r="AP204" i="103"/>
  <c r="AP205" i="103"/>
  <c r="AP206" i="103"/>
  <c r="AP207" i="103"/>
  <c r="AP208" i="103"/>
  <c r="AP209" i="103"/>
  <c r="AP210" i="103"/>
  <c r="AP211" i="103"/>
  <c r="AP212" i="103"/>
  <c r="AP213" i="103"/>
  <c r="AP214" i="103"/>
  <c r="AP215" i="103"/>
  <c r="AP216" i="103"/>
  <c r="AP217" i="103"/>
  <c r="AP218" i="103"/>
  <c r="AP219" i="103"/>
  <c r="AP220" i="103"/>
  <c r="AP221" i="103"/>
  <c r="AP222" i="103"/>
  <c r="AP223" i="103"/>
  <c r="AP224" i="103"/>
  <c r="AP225" i="103"/>
  <c r="AP226" i="103"/>
  <c r="AP227" i="103"/>
  <c r="AP228" i="103"/>
  <c r="AP229" i="103"/>
  <c r="AP230" i="103"/>
  <c r="AP231" i="103"/>
  <c r="AP232" i="103"/>
  <c r="AP233" i="103"/>
  <c r="AP234" i="103"/>
  <c r="AP235" i="103"/>
  <c r="AP236" i="103"/>
  <c r="AP237" i="103"/>
  <c r="AP238" i="103"/>
  <c r="AP239" i="103"/>
  <c r="AP240" i="103"/>
  <c r="AP241" i="103"/>
  <c r="AP242" i="103"/>
  <c r="AP243" i="103"/>
  <c r="AP244" i="103"/>
  <c r="AP245" i="103"/>
  <c r="AP246" i="103"/>
  <c r="AP247" i="103"/>
  <c r="AP248" i="103"/>
  <c r="AP249" i="103"/>
  <c r="AP250" i="103"/>
  <c r="AP251" i="103"/>
  <c r="AP252" i="103"/>
  <c r="AP253" i="103"/>
  <c r="AP254" i="103"/>
  <c r="AP255" i="103"/>
  <c r="AW110" i="103"/>
  <c r="AX110" i="103" s="1"/>
  <c r="AW111" i="103"/>
  <c r="AX111" i="103" s="1"/>
  <c r="AW112" i="103"/>
  <c r="AX112" i="103" s="1"/>
  <c r="AW113" i="103"/>
  <c r="AX113" i="103" s="1"/>
  <c r="AW114" i="103"/>
  <c r="AX114" i="103" s="1"/>
  <c r="AW115" i="103"/>
  <c r="AX115" i="103" s="1"/>
  <c r="AW116" i="103"/>
  <c r="AX116" i="103" s="1"/>
  <c r="AW117" i="103"/>
  <c r="AX117" i="103" s="1"/>
  <c r="AW118" i="103"/>
  <c r="AX118" i="103" s="1"/>
  <c r="AW119" i="103"/>
  <c r="AX119" i="103" s="1"/>
  <c r="AW120" i="103"/>
  <c r="AX120" i="103" s="1"/>
  <c r="AW121" i="103"/>
  <c r="AX121" i="103" s="1"/>
  <c r="AW122" i="103"/>
  <c r="AX122" i="103" s="1"/>
  <c r="AW123" i="103"/>
  <c r="AX123" i="103" s="1"/>
  <c r="AW124" i="103"/>
  <c r="AX124" i="103" s="1"/>
  <c r="AW125" i="103"/>
  <c r="AX125" i="103" s="1"/>
  <c r="AW126" i="103"/>
  <c r="AX126" i="103" s="1"/>
  <c r="AW127" i="103"/>
  <c r="AX127" i="103" s="1"/>
  <c r="AW128" i="103"/>
  <c r="AX128" i="103" s="1"/>
  <c r="AW129" i="103"/>
  <c r="AX129" i="103" s="1"/>
  <c r="AW130" i="103"/>
  <c r="AX130" i="103" s="1"/>
  <c r="AW131" i="103"/>
  <c r="AX131" i="103" s="1"/>
  <c r="AW132" i="103"/>
  <c r="AX132" i="103" s="1"/>
  <c r="AW133" i="103"/>
  <c r="AX133" i="103" s="1"/>
  <c r="AW134" i="103"/>
  <c r="AX134" i="103" s="1"/>
  <c r="AW135" i="103"/>
  <c r="AX135" i="103" s="1"/>
  <c r="AW136" i="103"/>
  <c r="AX136" i="103" s="1"/>
  <c r="AW137" i="103"/>
  <c r="AX137" i="103" s="1"/>
  <c r="AW138" i="103"/>
  <c r="AX138" i="103" s="1"/>
  <c r="AW139" i="103"/>
  <c r="AX139" i="103" s="1"/>
  <c r="AW140" i="103"/>
  <c r="AX140" i="103" s="1"/>
  <c r="AW141" i="103"/>
  <c r="AX141" i="103" s="1"/>
  <c r="AW142" i="103"/>
  <c r="AX142" i="103" s="1"/>
  <c r="AW143" i="103"/>
  <c r="AX143" i="103" s="1"/>
  <c r="AW144" i="103"/>
  <c r="AX144" i="103" s="1"/>
  <c r="AW145" i="103"/>
  <c r="AX145" i="103" s="1"/>
  <c r="AW146" i="103"/>
  <c r="AX146" i="103" s="1"/>
  <c r="AW147" i="103"/>
  <c r="AX147" i="103" s="1"/>
  <c r="AW148" i="103"/>
  <c r="AX148" i="103" s="1"/>
  <c r="AW149" i="103"/>
  <c r="AX149" i="103" s="1"/>
  <c r="AW150" i="103"/>
  <c r="AX150" i="103" s="1"/>
  <c r="AW151" i="103"/>
  <c r="AX151" i="103" s="1"/>
  <c r="AW152" i="103"/>
  <c r="AX152" i="103" s="1"/>
  <c r="AW153" i="103"/>
  <c r="AX153" i="103" s="1"/>
  <c r="AW154" i="103"/>
  <c r="AX154" i="103" s="1"/>
  <c r="AW155" i="103"/>
  <c r="AX155" i="103" s="1"/>
  <c r="AW156" i="103"/>
  <c r="AX156" i="103" s="1"/>
  <c r="AW157" i="103"/>
  <c r="AX157" i="103" s="1"/>
  <c r="AW158" i="103"/>
  <c r="AX158" i="103" s="1"/>
  <c r="AW159" i="103"/>
  <c r="AX159" i="103" s="1"/>
  <c r="AW160" i="103"/>
  <c r="AX160" i="103" s="1"/>
  <c r="AW161" i="103"/>
  <c r="AX161" i="103" s="1"/>
  <c r="AW162" i="103"/>
  <c r="AX162" i="103" s="1"/>
  <c r="AW163" i="103"/>
  <c r="AX163" i="103" s="1"/>
  <c r="AW164" i="103"/>
  <c r="AX164" i="103" s="1"/>
  <c r="AW165" i="103"/>
  <c r="AX165" i="103" s="1"/>
  <c r="AW166" i="103"/>
  <c r="AX166" i="103" s="1"/>
  <c r="AW167" i="103"/>
  <c r="AX167" i="103" s="1"/>
  <c r="AW168" i="103"/>
  <c r="AX168" i="103" s="1"/>
  <c r="AW169" i="103"/>
  <c r="AX169" i="103" s="1"/>
  <c r="AW170" i="103"/>
  <c r="AX170" i="103" s="1"/>
  <c r="AW171" i="103"/>
  <c r="AX171" i="103" s="1"/>
  <c r="AW172" i="103"/>
  <c r="AX172" i="103" s="1"/>
  <c r="AW173" i="103"/>
  <c r="AX173" i="103" s="1"/>
  <c r="AW174" i="103"/>
  <c r="AX174" i="103" s="1"/>
  <c r="AW175" i="103"/>
  <c r="AX175" i="103" s="1"/>
  <c r="AW176" i="103"/>
  <c r="AX176" i="103" s="1"/>
  <c r="AW177" i="103"/>
  <c r="AX177" i="103" s="1"/>
  <c r="AW178" i="103"/>
  <c r="AX178" i="103" s="1"/>
  <c r="AW179" i="103"/>
  <c r="AX179" i="103" s="1"/>
  <c r="AW180" i="103"/>
  <c r="AX180" i="103" s="1"/>
  <c r="AW181" i="103"/>
  <c r="AX181" i="103" s="1"/>
  <c r="AW182" i="103"/>
  <c r="AX182" i="103" s="1"/>
  <c r="AW183" i="103"/>
  <c r="AX183" i="103" s="1"/>
  <c r="AW184" i="103"/>
  <c r="AX184" i="103" s="1"/>
  <c r="AW185" i="103"/>
  <c r="AX185" i="103" s="1"/>
  <c r="AW186" i="103"/>
  <c r="AX186" i="103" s="1"/>
  <c r="AW187" i="103"/>
  <c r="AX187" i="103" s="1"/>
  <c r="AW188" i="103"/>
  <c r="AX188" i="103" s="1"/>
  <c r="AW189" i="103"/>
  <c r="AX189" i="103" s="1"/>
  <c r="AW190" i="103"/>
  <c r="AX190" i="103" s="1"/>
  <c r="AW191" i="103"/>
  <c r="AX191" i="103" s="1"/>
  <c r="AW192" i="103"/>
  <c r="AX192" i="103" s="1"/>
  <c r="AW193" i="103"/>
  <c r="AX193" i="103" s="1"/>
  <c r="AW194" i="103"/>
  <c r="AX194" i="103" s="1"/>
  <c r="AW195" i="103"/>
  <c r="AX195" i="103" s="1"/>
  <c r="AW196" i="103"/>
  <c r="AX196" i="103" s="1"/>
  <c r="AW197" i="103"/>
  <c r="AX197" i="103" s="1"/>
  <c r="AW198" i="103"/>
  <c r="AX198" i="103" s="1"/>
  <c r="AW199" i="103"/>
  <c r="AX199" i="103" s="1"/>
  <c r="AW200" i="103"/>
  <c r="AX200" i="103" s="1"/>
  <c r="AW201" i="103"/>
  <c r="AX201" i="103" s="1"/>
  <c r="AW202" i="103"/>
  <c r="AX202" i="103" s="1"/>
  <c r="AW203" i="103"/>
  <c r="AX203" i="103" s="1"/>
  <c r="AW204" i="103"/>
  <c r="AX204" i="103" s="1"/>
  <c r="AW205" i="103"/>
  <c r="AX205" i="103" s="1"/>
  <c r="AW206" i="103"/>
  <c r="AX206" i="103" s="1"/>
  <c r="AW207" i="103"/>
  <c r="AX207" i="103" s="1"/>
  <c r="AW208" i="103"/>
  <c r="AX208" i="103" s="1"/>
  <c r="AW209" i="103"/>
  <c r="AX209" i="103" s="1"/>
  <c r="AW210" i="103"/>
  <c r="AX210" i="103" s="1"/>
  <c r="AW211" i="103"/>
  <c r="AX211" i="103" s="1"/>
  <c r="AW212" i="103"/>
  <c r="AX212" i="103" s="1"/>
  <c r="AW213" i="103"/>
  <c r="AX213" i="103" s="1"/>
  <c r="AW214" i="103"/>
  <c r="AX214" i="103" s="1"/>
  <c r="AW215" i="103"/>
  <c r="AX215" i="103" s="1"/>
  <c r="AW216" i="103"/>
  <c r="AX216" i="103" s="1"/>
  <c r="AW217" i="103"/>
  <c r="AX217" i="103" s="1"/>
  <c r="AW218" i="103"/>
  <c r="AX218" i="103" s="1"/>
  <c r="AW219" i="103"/>
  <c r="AX219" i="103" s="1"/>
  <c r="AW220" i="103"/>
  <c r="AX220" i="103" s="1"/>
  <c r="AW221" i="103"/>
  <c r="AX221" i="103" s="1"/>
  <c r="AW222" i="103"/>
  <c r="AX222" i="103" s="1"/>
  <c r="AW223" i="103"/>
  <c r="AX223" i="103" s="1"/>
  <c r="AW224" i="103"/>
  <c r="AX224" i="103" s="1"/>
  <c r="AW225" i="103"/>
  <c r="AX225" i="103" s="1"/>
  <c r="AW226" i="103"/>
  <c r="AX226" i="103" s="1"/>
  <c r="AW227" i="103"/>
  <c r="AX227" i="103" s="1"/>
  <c r="AW228" i="103"/>
  <c r="AX228" i="103" s="1"/>
  <c r="AW229" i="103"/>
  <c r="AX229" i="103" s="1"/>
  <c r="AW230" i="103"/>
  <c r="AX230" i="103" s="1"/>
  <c r="AW231" i="103"/>
  <c r="AX231" i="103" s="1"/>
  <c r="AW232" i="103"/>
  <c r="AX232" i="103" s="1"/>
  <c r="AW233" i="103"/>
  <c r="AX233" i="103" s="1"/>
  <c r="AW234" i="103"/>
  <c r="AX234" i="103" s="1"/>
  <c r="AW235" i="103"/>
  <c r="AX235" i="103" s="1"/>
  <c r="AW236" i="103"/>
  <c r="AX236" i="103" s="1"/>
  <c r="AW237" i="103"/>
  <c r="AX237" i="103" s="1"/>
  <c r="AW238" i="103"/>
  <c r="AX238" i="103" s="1"/>
  <c r="AW239" i="103"/>
  <c r="AX239" i="103" s="1"/>
  <c r="AW240" i="103"/>
  <c r="AX240" i="103" s="1"/>
  <c r="AW241" i="103"/>
  <c r="AX241" i="103" s="1"/>
  <c r="AW242" i="103"/>
  <c r="AX242" i="103" s="1"/>
  <c r="AW243" i="103"/>
  <c r="AX243" i="103" s="1"/>
  <c r="AW244" i="103"/>
  <c r="AX244" i="103" s="1"/>
  <c r="AW245" i="103"/>
  <c r="AX245" i="103" s="1"/>
  <c r="AW246" i="103"/>
  <c r="AX246" i="103" s="1"/>
  <c r="AW247" i="103"/>
  <c r="AX247" i="103" s="1"/>
  <c r="AW248" i="103"/>
  <c r="AX248" i="103" s="1"/>
  <c r="AW249" i="103"/>
  <c r="AX249" i="103" s="1"/>
  <c r="AW250" i="103"/>
  <c r="AX250" i="103" s="1"/>
  <c r="AW251" i="103"/>
  <c r="AX251" i="103" s="1"/>
  <c r="AW252" i="103"/>
  <c r="AX252" i="103" s="1"/>
  <c r="AW253" i="103"/>
  <c r="AX253" i="103" s="1"/>
  <c r="AW254" i="103"/>
  <c r="AX254" i="103" s="1"/>
  <c r="AW255" i="103"/>
  <c r="AX255" i="103" s="1"/>
  <c r="AY110" i="103"/>
  <c r="AY111" i="103"/>
  <c r="AY112" i="103"/>
  <c r="AY113" i="103"/>
  <c r="AY114" i="103"/>
  <c r="AY115" i="103"/>
  <c r="AY116" i="103"/>
  <c r="AY117" i="103"/>
  <c r="AY118" i="103"/>
  <c r="AY119" i="103"/>
  <c r="AY120" i="103"/>
  <c r="AY121" i="103"/>
  <c r="AY122" i="103"/>
  <c r="AY123" i="103"/>
  <c r="AY124" i="103"/>
  <c r="AY125" i="103"/>
  <c r="AY126" i="103"/>
  <c r="AY127" i="103"/>
  <c r="AY128" i="103"/>
  <c r="AY129" i="103"/>
  <c r="AY130" i="103"/>
  <c r="AY131" i="103"/>
  <c r="AY132" i="103"/>
  <c r="AY133" i="103"/>
  <c r="AY134" i="103"/>
  <c r="AY135" i="103"/>
  <c r="AY136" i="103"/>
  <c r="AY137" i="103"/>
  <c r="AY138" i="103"/>
  <c r="AY139" i="103"/>
  <c r="AY140" i="103"/>
  <c r="AY141" i="103"/>
  <c r="AY142" i="103"/>
  <c r="AY143" i="103"/>
  <c r="AY144" i="103"/>
  <c r="AY145" i="103"/>
  <c r="AY146" i="103"/>
  <c r="AY147" i="103"/>
  <c r="AY148" i="103"/>
  <c r="AY149" i="103"/>
  <c r="AY150" i="103"/>
  <c r="AY151" i="103"/>
  <c r="AY152" i="103"/>
  <c r="AY153" i="103"/>
  <c r="AY154" i="103"/>
  <c r="AY155" i="103"/>
  <c r="AY156" i="103"/>
  <c r="AY157" i="103"/>
  <c r="AY158" i="103"/>
  <c r="AY159" i="103"/>
  <c r="AY160" i="103"/>
  <c r="AY161" i="103"/>
  <c r="AY162" i="103"/>
  <c r="AY163" i="103"/>
  <c r="AY164" i="103"/>
  <c r="AY165" i="103"/>
  <c r="AY166" i="103"/>
  <c r="AY167" i="103"/>
  <c r="AY168" i="103"/>
  <c r="AY169" i="103"/>
  <c r="AY170" i="103"/>
  <c r="AY171" i="103"/>
  <c r="AY172" i="103"/>
  <c r="AY173" i="103"/>
  <c r="AY174" i="103"/>
  <c r="AY175" i="103"/>
  <c r="AY176" i="103"/>
  <c r="AY177" i="103"/>
  <c r="AY178" i="103"/>
  <c r="AY179" i="103"/>
  <c r="AY180" i="103"/>
  <c r="AY181" i="103"/>
  <c r="AY182" i="103"/>
  <c r="AY183" i="103"/>
  <c r="AY184" i="103"/>
  <c r="AY185" i="103"/>
  <c r="AY186" i="103"/>
  <c r="AY187" i="103"/>
  <c r="AY188" i="103"/>
  <c r="AY189" i="103"/>
  <c r="AY190" i="103"/>
  <c r="AY191" i="103"/>
  <c r="AY192" i="103"/>
  <c r="AY193" i="103"/>
  <c r="AY194" i="103"/>
  <c r="AY195" i="103"/>
  <c r="AY196" i="103"/>
  <c r="AY197" i="103"/>
  <c r="AY198" i="103"/>
  <c r="AY199" i="103"/>
  <c r="AY200" i="103"/>
  <c r="AY201" i="103"/>
  <c r="AY202" i="103"/>
  <c r="AY203" i="103"/>
  <c r="AY204" i="103"/>
  <c r="AY205" i="103"/>
  <c r="AY206" i="103"/>
  <c r="AY207" i="103"/>
  <c r="AY208" i="103"/>
  <c r="AY209" i="103"/>
  <c r="AY210" i="103"/>
  <c r="AY211" i="103"/>
  <c r="AY212" i="103"/>
  <c r="AY213" i="103"/>
  <c r="AY214" i="103"/>
  <c r="AY215" i="103"/>
  <c r="AY216" i="103"/>
  <c r="AY217" i="103"/>
  <c r="AY218" i="103"/>
  <c r="AY219" i="103"/>
  <c r="AY220" i="103"/>
  <c r="AY221" i="103"/>
  <c r="AY222" i="103"/>
  <c r="AY223" i="103"/>
  <c r="AY224" i="103"/>
  <c r="AY225" i="103"/>
  <c r="AY226" i="103"/>
  <c r="AY227" i="103"/>
  <c r="AY228" i="103"/>
  <c r="AY229" i="103"/>
  <c r="AY230" i="103"/>
  <c r="AY231" i="103"/>
  <c r="AY232" i="103"/>
  <c r="AY233" i="103"/>
  <c r="AY234" i="103"/>
  <c r="AY235" i="103"/>
  <c r="AY236" i="103"/>
  <c r="AY237" i="103"/>
  <c r="AY238" i="103"/>
  <c r="AY239" i="103"/>
  <c r="AY240" i="103"/>
  <c r="AY241" i="103"/>
  <c r="AY242" i="103"/>
  <c r="AY243" i="103"/>
  <c r="AY244" i="103"/>
  <c r="AY245" i="103"/>
  <c r="AY246" i="103"/>
  <c r="AY247" i="103"/>
  <c r="AY248" i="103"/>
  <c r="AY249" i="103"/>
  <c r="AY250" i="103"/>
  <c r="AY251" i="103"/>
  <c r="AY252" i="103"/>
  <c r="AY253" i="103"/>
  <c r="AY254" i="103"/>
  <c r="AY255" i="103"/>
  <c r="BD110" i="103"/>
  <c r="BD111" i="103"/>
  <c r="BD112" i="103"/>
  <c r="BD113" i="103"/>
  <c r="BD114" i="103"/>
  <c r="BD115" i="103"/>
  <c r="BD116" i="103"/>
  <c r="BD117" i="103"/>
  <c r="BD118" i="103"/>
  <c r="BD119" i="103"/>
  <c r="BD120" i="103"/>
  <c r="BD121" i="103"/>
  <c r="BD122" i="103"/>
  <c r="BD123" i="103"/>
  <c r="BD124" i="103"/>
  <c r="BD125" i="103"/>
  <c r="BD126" i="103"/>
  <c r="BD127" i="103"/>
  <c r="BD128" i="103"/>
  <c r="BD129" i="103"/>
  <c r="BD130" i="103"/>
  <c r="BD131" i="103"/>
  <c r="BD132" i="103"/>
  <c r="BD133" i="103"/>
  <c r="BD134" i="103"/>
  <c r="BD135" i="103"/>
  <c r="BD136" i="103"/>
  <c r="BD137" i="103"/>
  <c r="BD138" i="103"/>
  <c r="BD139" i="103"/>
  <c r="BD140" i="103"/>
  <c r="BD141" i="103"/>
  <c r="BD142" i="103"/>
  <c r="BD143" i="103"/>
  <c r="BD144" i="103"/>
  <c r="BD145" i="103"/>
  <c r="BD146" i="103"/>
  <c r="BD147" i="103"/>
  <c r="BD148" i="103"/>
  <c r="BD149" i="103"/>
  <c r="BD150" i="103"/>
  <c r="BD151" i="103"/>
  <c r="BD152" i="103"/>
  <c r="BD153" i="103"/>
  <c r="BD154" i="103"/>
  <c r="BD155" i="103"/>
  <c r="BD156" i="103"/>
  <c r="BD157" i="103"/>
  <c r="BD158" i="103"/>
  <c r="BD159" i="103"/>
  <c r="BD160" i="103"/>
  <c r="BD161" i="103"/>
  <c r="BD162" i="103"/>
  <c r="BD163" i="103"/>
  <c r="BD164" i="103"/>
  <c r="BD165" i="103"/>
  <c r="BD166" i="103"/>
  <c r="BD167" i="103"/>
  <c r="BD168" i="103"/>
  <c r="BD169" i="103"/>
  <c r="BD170" i="103"/>
  <c r="BD171" i="103"/>
  <c r="BD172" i="103"/>
  <c r="BD173" i="103"/>
  <c r="BD174" i="103"/>
  <c r="BD175" i="103"/>
  <c r="BD176" i="103"/>
  <c r="BD177" i="103"/>
  <c r="BD178" i="103"/>
  <c r="BD179" i="103"/>
  <c r="BD180" i="103"/>
  <c r="BD181" i="103"/>
  <c r="BD182" i="103"/>
  <c r="BD183" i="103"/>
  <c r="BD184" i="103"/>
  <c r="BD185" i="103"/>
  <c r="BD186" i="103"/>
  <c r="BD187" i="103"/>
  <c r="BD188" i="103"/>
  <c r="BD189" i="103"/>
  <c r="BD190" i="103"/>
  <c r="BD191" i="103"/>
  <c r="BD192" i="103"/>
  <c r="BD193" i="103"/>
  <c r="BD194" i="103"/>
  <c r="BD195" i="103"/>
  <c r="BD196" i="103"/>
  <c r="BD197" i="103"/>
  <c r="BD198" i="103"/>
  <c r="BD199" i="103"/>
  <c r="BD200" i="103"/>
  <c r="BD201" i="103"/>
  <c r="BD202" i="103"/>
  <c r="BD203" i="103"/>
  <c r="BD204" i="103"/>
  <c r="BD205" i="103"/>
  <c r="BD206" i="103"/>
  <c r="BD207" i="103"/>
  <c r="BD208" i="103"/>
  <c r="BD209" i="103"/>
  <c r="BD210" i="103"/>
  <c r="BD211" i="103"/>
  <c r="BD212" i="103"/>
  <c r="BD213" i="103"/>
  <c r="BD214" i="103"/>
  <c r="BD215" i="103"/>
  <c r="BD216" i="103"/>
  <c r="BD217" i="103"/>
  <c r="BD218" i="103"/>
  <c r="BD219" i="103"/>
  <c r="BD220" i="103"/>
  <c r="BD221" i="103"/>
  <c r="BD222" i="103"/>
  <c r="BD223" i="103"/>
  <c r="BD224" i="103"/>
  <c r="BD225" i="103"/>
  <c r="BD226" i="103"/>
  <c r="BD227" i="103"/>
  <c r="BD228" i="103"/>
  <c r="BD229" i="103"/>
  <c r="BD230" i="103"/>
  <c r="BD231" i="103"/>
  <c r="BD232" i="103"/>
  <c r="BD233" i="103"/>
  <c r="BD234" i="103"/>
  <c r="BD235" i="103"/>
  <c r="BD236" i="103"/>
  <c r="BD237" i="103"/>
  <c r="BD238" i="103"/>
  <c r="BD239" i="103"/>
  <c r="BD240" i="103"/>
  <c r="BD241" i="103"/>
  <c r="BD242" i="103"/>
  <c r="BD243" i="103"/>
  <c r="BD244" i="103"/>
  <c r="BD245" i="103"/>
  <c r="BD246" i="103"/>
  <c r="BD247" i="103"/>
  <c r="BD248" i="103"/>
  <c r="BD249" i="103"/>
  <c r="BD250" i="103"/>
  <c r="BD251" i="103"/>
  <c r="BD252" i="103"/>
  <c r="BD253" i="103"/>
  <c r="BD254" i="103"/>
  <c r="BD255" i="103"/>
  <c r="BD2" i="103"/>
  <c r="BD3" i="103"/>
  <c r="BD4" i="103"/>
  <c r="BD5" i="103"/>
  <c r="BD6" i="103"/>
  <c r="BD7" i="103"/>
  <c r="BD8" i="103"/>
  <c r="BD9" i="103"/>
  <c r="BD10" i="103"/>
  <c r="BD11" i="103"/>
  <c r="BD12" i="103"/>
  <c r="BD13" i="103"/>
  <c r="BD14" i="103"/>
  <c r="BD15" i="103"/>
  <c r="BD16" i="103"/>
  <c r="BD17" i="103"/>
  <c r="BD18" i="103"/>
  <c r="BD19" i="103"/>
  <c r="BD20" i="103"/>
  <c r="BD21" i="103"/>
  <c r="BD22" i="103"/>
  <c r="BD23" i="103"/>
  <c r="BD24" i="103"/>
  <c r="BD25" i="103"/>
  <c r="BD26" i="103"/>
  <c r="BD27" i="103"/>
  <c r="BD28" i="103"/>
  <c r="BD29" i="103"/>
  <c r="BD30" i="103"/>
  <c r="BD31" i="103"/>
  <c r="BD32" i="103"/>
  <c r="BD33" i="103"/>
  <c r="BD34" i="103"/>
  <c r="BD35" i="103"/>
  <c r="BD36" i="103"/>
  <c r="BD37" i="103"/>
  <c r="BD38" i="103"/>
  <c r="BD39" i="103"/>
  <c r="BD40" i="103"/>
  <c r="BD41" i="103"/>
  <c r="BD42" i="103"/>
  <c r="BD43" i="103"/>
  <c r="BD44" i="103"/>
  <c r="BD45" i="103"/>
  <c r="BD46" i="103"/>
  <c r="BD47" i="103"/>
  <c r="BD48" i="103"/>
  <c r="BD49" i="103"/>
  <c r="BD50" i="103"/>
  <c r="BD51" i="103"/>
  <c r="BD52" i="103"/>
  <c r="BD53" i="103"/>
  <c r="BD54" i="103"/>
  <c r="BD55" i="103"/>
  <c r="BD56" i="103"/>
  <c r="BD57" i="103"/>
  <c r="BD58" i="103"/>
  <c r="BD59" i="103"/>
  <c r="BD60" i="103"/>
  <c r="BD61" i="103"/>
  <c r="BD62" i="103"/>
  <c r="BD63" i="103"/>
  <c r="BD64" i="103"/>
  <c r="BD65" i="103"/>
  <c r="BD66" i="103"/>
  <c r="BD67" i="103"/>
  <c r="BD68" i="103"/>
  <c r="BD69" i="103"/>
  <c r="BD70" i="103"/>
  <c r="BD71" i="103"/>
  <c r="BD72" i="103"/>
  <c r="BD73" i="103"/>
  <c r="BD74" i="103"/>
  <c r="BD75" i="103"/>
  <c r="BD76" i="103"/>
  <c r="BD77" i="103"/>
  <c r="BD78" i="103"/>
  <c r="BD79" i="103"/>
  <c r="BD80" i="103"/>
  <c r="BD81" i="103"/>
  <c r="BD82" i="103"/>
  <c r="BD83" i="103"/>
  <c r="BD84" i="103"/>
  <c r="BD85" i="103"/>
  <c r="BD86" i="103"/>
  <c r="BD87" i="103"/>
  <c r="BD88" i="103"/>
  <c r="BD89" i="103"/>
  <c r="BD90" i="103"/>
  <c r="BD91" i="103"/>
  <c r="BD92" i="103"/>
  <c r="BD93" i="103"/>
  <c r="BD94" i="103"/>
  <c r="BD95" i="103"/>
  <c r="BD96" i="103"/>
  <c r="BD97" i="103"/>
  <c r="BD98" i="103"/>
  <c r="BD99" i="103"/>
  <c r="BD100" i="103"/>
  <c r="BD101" i="103"/>
  <c r="BD102" i="103"/>
  <c r="BD103" i="103"/>
  <c r="BD104" i="103"/>
  <c r="BD105" i="103"/>
  <c r="BD106" i="103"/>
  <c r="BD107" i="103"/>
  <c r="BD108" i="103"/>
  <c r="BD109" i="103"/>
  <c r="BC2" i="103"/>
  <c r="BC3" i="103"/>
  <c r="BC4" i="103"/>
  <c r="BC5" i="103"/>
  <c r="BC6" i="103"/>
  <c r="BC7" i="103"/>
  <c r="BC8" i="103"/>
  <c r="BC9" i="103"/>
  <c r="BC10" i="103"/>
  <c r="BC11" i="103"/>
  <c r="BC12" i="103"/>
  <c r="BC13" i="103"/>
  <c r="BC14" i="103"/>
  <c r="BC15" i="103"/>
  <c r="BC16" i="103"/>
  <c r="BC17" i="103"/>
  <c r="BC18" i="103"/>
  <c r="BC19" i="103"/>
  <c r="BC20" i="103"/>
  <c r="BC21" i="103"/>
  <c r="BC22" i="103"/>
  <c r="BC23" i="103"/>
  <c r="BC24" i="103"/>
  <c r="BC25" i="103"/>
  <c r="BC26" i="103"/>
  <c r="BC27" i="103"/>
  <c r="BC28" i="103"/>
  <c r="BC29" i="103"/>
  <c r="BC30" i="103"/>
  <c r="BC31" i="103"/>
  <c r="BC32" i="103"/>
  <c r="BC33" i="103"/>
  <c r="BC34" i="103"/>
  <c r="BC35" i="103"/>
  <c r="BC36" i="103"/>
  <c r="BC37" i="103"/>
  <c r="BC38" i="103"/>
  <c r="BC39" i="103"/>
  <c r="BC40" i="103"/>
  <c r="BC41" i="103"/>
  <c r="BC42" i="103"/>
  <c r="BC43" i="103"/>
  <c r="BC44" i="103"/>
  <c r="BC45" i="103"/>
  <c r="BC46" i="103"/>
  <c r="BC47" i="103"/>
  <c r="BC48" i="103"/>
  <c r="BC49" i="103"/>
  <c r="BC50" i="103"/>
  <c r="BC51" i="103"/>
  <c r="BC52" i="103"/>
  <c r="BC53" i="103"/>
  <c r="BC54" i="103"/>
  <c r="BC55" i="103"/>
  <c r="BC56" i="103"/>
  <c r="BC57" i="103"/>
  <c r="BC58" i="103"/>
  <c r="BC59" i="103"/>
  <c r="BC60" i="103"/>
  <c r="BC61" i="103"/>
  <c r="BC62" i="103"/>
  <c r="BC63" i="103"/>
  <c r="BC64" i="103"/>
  <c r="BC65" i="103"/>
  <c r="BC66" i="103"/>
  <c r="BC67" i="103"/>
  <c r="BC68" i="103"/>
  <c r="BC69" i="103"/>
  <c r="BC70" i="103"/>
  <c r="BC71" i="103"/>
  <c r="BC72" i="103"/>
  <c r="BC73" i="103"/>
  <c r="BC74" i="103"/>
  <c r="BC75" i="103"/>
  <c r="BC76" i="103"/>
  <c r="BC77" i="103"/>
  <c r="BC78" i="103"/>
  <c r="BC79" i="103"/>
  <c r="BC80" i="103"/>
  <c r="BC81" i="103"/>
  <c r="BC82" i="103"/>
  <c r="BC83" i="103"/>
  <c r="BC84" i="103"/>
  <c r="BC85" i="103"/>
  <c r="BC86" i="103"/>
  <c r="BC87" i="103"/>
  <c r="BC88" i="103"/>
  <c r="BC89" i="103"/>
  <c r="BC90" i="103"/>
  <c r="BC91" i="103"/>
  <c r="BC92" i="103"/>
  <c r="BC93" i="103"/>
  <c r="BC94" i="103"/>
  <c r="BC95" i="103"/>
  <c r="BC96" i="103"/>
  <c r="BC97" i="103"/>
  <c r="BC98" i="103"/>
  <c r="BC99" i="103"/>
  <c r="BC100" i="103"/>
  <c r="BC101" i="103"/>
  <c r="BC102" i="103"/>
  <c r="BC103" i="103"/>
  <c r="BC104" i="103"/>
  <c r="BC105" i="103"/>
  <c r="BC106" i="103"/>
  <c r="BC107" i="103"/>
  <c r="BC108" i="103"/>
  <c r="BC109" i="103"/>
  <c r="AL2" i="103"/>
  <c r="AL3" i="103"/>
  <c r="AL4" i="103"/>
  <c r="AL5" i="103"/>
  <c r="AL6" i="103"/>
  <c r="AL7" i="103"/>
  <c r="AL8" i="103"/>
  <c r="AL9" i="103"/>
  <c r="AL10" i="103"/>
  <c r="AL11" i="103"/>
  <c r="AL12" i="103"/>
  <c r="AL13" i="103"/>
  <c r="AL14" i="103"/>
  <c r="AL15" i="103"/>
  <c r="AL16" i="103"/>
  <c r="AL17" i="103"/>
  <c r="AL18" i="103"/>
  <c r="AL19" i="103"/>
  <c r="AL20" i="103"/>
  <c r="AL21" i="103"/>
  <c r="AL22" i="103"/>
  <c r="AL23" i="103"/>
  <c r="AL24" i="103"/>
  <c r="AL25" i="103"/>
  <c r="AL26" i="103"/>
  <c r="AL27" i="103"/>
  <c r="AL28" i="103"/>
  <c r="AL29" i="103"/>
  <c r="AL30" i="103"/>
  <c r="AL31" i="103"/>
  <c r="AL32" i="103"/>
  <c r="AL33" i="103"/>
  <c r="AL34" i="103"/>
  <c r="AL35" i="103"/>
  <c r="AL36" i="103"/>
  <c r="AL37" i="103"/>
  <c r="AL38" i="103"/>
  <c r="AL39" i="103"/>
  <c r="AL40" i="103"/>
  <c r="AL41" i="103"/>
  <c r="AL42" i="103"/>
  <c r="AL43" i="103"/>
  <c r="AL44" i="103"/>
  <c r="AL45" i="103"/>
  <c r="AL46" i="103"/>
  <c r="AL47" i="103"/>
  <c r="AL48" i="103"/>
  <c r="AL49" i="103"/>
  <c r="AL50" i="103"/>
  <c r="AL51" i="103"/>
  <c r="AL52" i="103"/>
  <c r="AL53" i="103"/>
  <c r="AL54" i="103"/>
  <c r="AL55" i="103"/>
  <c r="AL56" i="103"/>
  <c r="AL57" i="103"/>
  <c r="AL58" i="103"/>
  <c r="AL59" i="103"/>
  <c r="AL60" i="103"/>
  <c r="AL61" i="103"/>
  <c r="AL62" i="103"/>
  <c r="AL63" i="103"/>
  <c r="AL64" i="103"/>
  <c r="AL65" i="103"/>
  <c r="AL66" i="103"/>
  <c r="AL67" i="103"/>
  <c r="AL68" i="103"/>
  <c r="AL69" i="103"/>
  <c r="AL70" i="103"/>
  <c r="AL71" i="103"/>
  <c r="AL72" i="103"/>
  <c r="AL73" i="103"/>
  <c r="AL74" i="103"/>
  <c r="AL75" i="103"/>
  <c r="AL76" i="103"/>
  <c r="AL77" i="103"/>
  <c r="AL78" i="103"/>
  <c r="AL79" i="103"/>
  <c r="AL80" i="103"/>
  <c r="AL81" i="103"/>
  <c r="AL82" i="103"/>
  <c r="AL83" i="103"/>
  <c r="AL84" i="103"/>
  <c r="AL85" i="103"/>
  <c r="AL86" i="103"/>
  <c r="AL87" i="103"/>
  <c r="AL88" i="103"/>
  <c r="AL89" i="103"/>
  <c r="AL90" i="103"/>
  <c r="AL91" i="103"/>
  <c r="AL92" i="103"/>
  <c r="AL93" i="103"/>
  <c r="AL94" i="103"/>
  <c r="AL95" i="103"/>
  <c r="AL96" i="103"/>
  <c r="AL97" i="103"/>
  <c r="AL98" i="103"/>
  <c r="AL99" i="103"/>
  <c r="AL100" i="103"/>
  <c r="AL101" i="103"/>
  <c r="AL102" i="103"/>
  <c r="AL103" i="103"/>
  <c r="AL104" i="103"/>
  <c r="AL105" i="103"/>
  <c r="AL106" i="103"/>
  <c r="AL107" i="103"/>
  <c r="AL108" i="103"/>
  <c r="AL109" i="103"/>
  <c r="AJ2" i="103" l="1"/>
  <c r="AJ3" i="103"/>
  <c r="AJ4" i="103"/>
  <c r="AJ5" i="103"/>
  <c r="AJ6" i="103"/>
  <c r="AJ7" i="103"/>
  <c r="AJ8" i="103"/>
  <c r="AJ9" i="103"/>
  <c r="AJ10" i="103"/>
  <c r="AJ11" i="103"/>
  <c r="AJ12" i="103"/>
  <c r="AJ13" i="103"/>
  <c r="AJ14" i="103"/>
  <c r="AJ15" i="103"/>
  <c r="AJ16" i="103"/>
  <c r="AJ17" i="103"/>
  <c r="AJ18" i="103"/>
  <c r="AJ19" i="103"/>
  <c r="AJ20" i="103"/>
  <c r="AJ21" i="103"/>
  <c r="AJ22" i="103"/>
  <c r="AJ23" i="103"/>
  <c r="AJ24" i="103"/>
  <c r="AJ25" i="103"/>
  <c r="AJ26" i="103"/>
  <c r="AJ27" i="103"/>
  <c r="AJ28" i="103"/>
  <c r="AJ29" i="103"/>
  <c r="AJ30" i="103"/>
  <c r="AJ31" i="103"/>
  <c r="AJ32" i="103"/>
  <c r="AJ33" i="103"/>
  <c r="AJ34" i="103"/>
  <c r="AJ35" i="103"/>
  <c r="AJ36" i="103"/>
  <c r="AJ37" i="103"/>
  <c r="AJ38" i="103"/>
  <c r="AJ39" i="103"/>
  <c r="AJ40" i="103"/>
  <c r="AJ41" i="103"/>
  <c r="AJ42" i="103"/>
  <c r="AJ43" i="103"/>
  <c r="AJ44" i="103"/>
  <c r="AJ45" i="103"/>
  <c r="AJ46" i="103"/>
  <c r="AJ47" i="103"/>
  <c r="AJ48" i="103"/>
  <c r="AJ49" i="103"/>
  <c r="AJ50" i="103"/>
  <c r="AJ51" i="103"/>
  <c r="AJ52" i="103"/>
  <c r="AJ53" i="103"/>
  <c r="AJ54" i="103"/>
  <c r="AJ55" i="103"/>
  <c r="AJ56" i="103"/>
  <c r="AJ57" i="103"/>
  <c r="AJ58" i="103"/>
  <c r="AJ59" i="103"/>
  <c r="AJ60" i="103"/>
  <c r="AJ61" i="103"/>
  <c r="AJ62" i="103"/>
  <c r="AJ63" i="103"/>
  <c r="AJ64" i="103"/>
  <c r="AJ65" i="103"/>
  <c r="AJ66" i="103"/>
  <c r="AJ67" i="103"/>
  <c r="AJ68" i="103"/>
  <c r="AJ69" i="103"/>
  <c r="AJ70" i="103"/>
  <c r="AJ71" i="103"/>
  <c r="AJ72" i="103"/>
  <c r="AJ73" i="103"/>
  <c r="AJ74" i="103"/>
  <c r="AJ75" i="103"/>
  <c r="AJ76" i="103"/>
  <c r="AJ77" i="103"/>
  <c r="AJ78" i="103"/>
  <c r="AJ79" i="103"/>
  <c r="AJ80" i="103"/>
  <c r="AJ81" i="103"/>
  <c r="AJ82" i="103"/>
  <c r="AJ83" i="103"/>
  <c r="AJ84" i="103"/>
  <c r="AJ85" i="103"/>
  <c r="AJ86" i="103"/>
  <c r="AJ87" i="103"/>
  <c r="AJ88" i="103"/>
  <c r="AJ89" i="103"/>
  <c r="AJ90" i="103"/>
  <c r="AJ91" i="103"/>
  <c r="AJ92" i="103"/>
  <c r="AJ93" i="103"/>
  <c r="AJ94" i="103"/>
  <c r="AJ95" i="103"/>
  <c r="AJ96" i="103"/>
  <c r="AJ97" i="103"/>
  <c r="AJ98" i="103"/>
  <c r="AJ99" i="103"/>
  <c r="AJ100" i="103"/>
  <c r="AJ101" i="103"/>
  <c r="AJ102" i="103"/>
  <c r="AJ103" i="103"/>
  <c r="AJ104" i="103"/>
  <c r="AJ105" i="103"/>
  <c r="AJ106" i="103"/>
  <c r="AJ107" i="103"/>
  <c r="AJ108" i="103"/>
  <c r="AJ109" i="103"/>
  <c r="G2" i="103"/>
  <c r="G3" i="103"/>
  <c r="G4" i="103"/>
  <c r="G5" i="103"/>
  <c r="G6" i="103"/>
  <c r="G7" i="103"/>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H2" i="103"/>
  <c r="H3" i="103"/>
  <c r="H4" i="103"/>
  <c r="H5" i="103"/>
  <c r="H6" i="103"/>
  <c r="H7" i="103"/>
  <c r="H8" i="103"/>
  <c r="H9" i="103"/>
  <c r="H10" i="103"/>
  <c r="H11" i="103"/>
  <c r="H12" i="103"/>
  <c r="H13" i="103"/>
  <c r="H14" i="103"/>
  <c r="H15" i="103"/>
  <c r="H16" i="103"/>
  <c r="H17" i="103"/>
  <c r="H18" i="103"/>
  <c r="H19" i="103"/>
  <c r="H20" i="103"/>
  <c r="H21" i="103"/>
  <c r="H22" i="103"/>
  <c r="H23" i="103"/>
  <c r="H24" i="103"/>
  <c r="H25" i="103"/>
  <c r="H26" i="103"/>
  <c r="H27" i="103"/>
  <c r="H28" i="103"/>
  <c r="H29" i="103"/>
  <c r="H30" i="103"/>
  <c r="H31" i="103"/>
  <c r="H32" i="103"/>
  <c r="H33" i="103"/>
  <c r="H34" i="103"/>
  <c r="H35" i="103"/>
  <c r="H36" i="103"/>
  <c r="H37" i="103"/>
  <c r="H38" i="103"/>
  <c r="H39" i="103"/>
  <c r="H40" i="103"/>
  <c r="H41" i="103"/>
  <c r="H42" i="103"/>
  <c r="H43" i="103"/>
  <c r="H44" i="103"/>
  <c r="H45" i="103"/>
  <c r="H46" i="103"/>
  <c r="H47" i="103"/>
  <c r="H48" i="103"/>
  <c r="H49" i="103"/>
  <c r="H50" i="103"/>
  <c r="H51" i="103"/>
  <c r="H52" i="103"/>
  <c r="H53" i="103"/>
  <c r="H54" i="103"/>
  <c r="H55" i="103"/>
  <c r="H56" i="103"/>
  <c r="H57" i="103"/>
  <c r="H58" i="103"/>
  <c r="H59" i="103"/>
  <c r="H60" i="103"/>
  <c r="H61" i="103"/>
  <c r="H62" i="103"/>
  <c r="H63" i="103"/>
  <c r="H64" i="103"/>
  <c r="H65" i="103"/>
  <c r="H66" i="103"/>
  <c r="H67" i="103"/>
  <c r="H68" i="103"/>
  <c r="H69" i="103"/>
  <c r="H70" i="103"/>
  <c r="H71" i="103"/>
  <c r="H72" i="103"/>
  <c r="H73" i="103"/>
  <c r="H74" i="103"/>
  <c r="H75" i="103"/>
  <c r="H76" i="103"/>
  <c r="H77" i="103"/>
  <c r="H78" i="103"/>
  <c r="H79" i="103"/>
  <c r="H80" i="103"/>
  <c r="H81" i="103"/>
  <c r="H82" i="103"/>
  <c r="H83" i="103"/>
  <c r="H84" i="103"/>
  <c r="H85" i="103"/>
  <c r="H86" i="103"/>
  <c r="H87" i="103"/>
  <c r="H88" i="103"/>
  <c r="H89" i="103"/>
  <c r="H90" i="103"/>
  <c r="H91" i="103"/>
  <c r="H92" i="103"/>
  <c r="H93" i="103"/>
  <c r="H94" i="103"/>
  <c r="H95" i="103"/>
  <c r="H96" i="103"/>
  <c r="H97" i="103"/>
  <c r="H98" i="103"/>
  <c r="H99" i="103"/>
  <c r="H100" i="103"/>
  <c r="H101" i="103"/>
  <c r="H102" i="103"/>
  <c r="H103" i="103"/>
  <c r="H104" i="103"/>
  <c r="H105" i="103"/>
  <c r="H106" i="103"/>
  <c r="H107" i="103"/>
  <c r="H108" i="103"/>
  <c r="H109" i="103"/>
  <c r="I2" i="103"/>
  <c r="I3" i="103"/>
  <c r="I4" i="103"/>
  <c r="I5" i="103"/>
  <c r="I6" i="103"/>
  <c r="I7" i="103"/>
  <c r="I8" i="103"/>
  <c r="I9" i="103"/>
  <c r="I10" i="103"/>
  <c r="I11" i="103"/>
  <c r="I12" i="103"/>
  <c r="I13" i="103"/>
  <c r="I14" i="103"/>
  <c r="I15" i="103"/>
  <c r="I16" i="103"/>
  <c r="I17" i="103"/>
  <c r="I18" i="103"/>
  <c r="I19" i="103"/>
  <c r="I20" i="103"/>
  <c r="I21" i="103"/>
  <c r="I22" i="103"/>
  <c r="I23" i="103"/>
  <c r="I24" i="103"/>
  <c r="I25" i="103"/>
  <c r="I26" i="103"/>
  <c r="I27" i="103"/>
  <c r="I28" i="103"/>
  <c r="I29" i="103"/>
  <c r="I30" i="103"/>
  <c r="I31" i="103"/>
  <c r="I32" i="103"/>
  <c r="I33" i="103"/>
  <c r="I34" i="103"/>
  <c r="I35" i="103"/>
  <c r="I36" i="103"/>
  <c r="I37" i="103"/>
  <c r="I38" i="103"/>
  <c r="I39" i="103"/>
  <c r="I40" i="103"/>
  <c r="I41" i="103"/>
  <c r="I42" i="103"/>
  <c r="I43" i="103"/>
  <c r="I44" i="103"/>
  <c r="I45" i="103"/>
  <c r="I46" i="103"/>
  <c r="I47" i="103"/>
  <c r="I48" i="103"/>
  <c r="I49" i="103"/>
  <c r="I50" i="103"/>
  <c r="I51" i="103"/>
  <c r="I52" i="103"/>
  <c r="I53" i="103"/>
  <c r="I54" i="103"/>
  <c r="I55" i="103"/>
  <c r="I56" i="103"/>
  <c r="I57" i="103"/>
  <c r="I58" i="103"/>
  <c r="I59" i="103"/>
  <c r="I60" i="103"/>
  <c r="I61" i="103"/>
  <c r="I62" i="103"/>
  <c r="I63" i="103"/>
  <c r="I64" i="103"/>
  <c r="I65" i="103"/>
  <c r="I66" i="103"/>
  <c r="I67" i="103"/>
  <c r="I68" i="103"/>
  <c r="I69" i="103"/>
  <c r="I70" i="103"/>
  <c r="I71" i="103"/>
  <c r="I72" i="103"/>
  <c r="I73" i="103"/>
  <c r="I74" i="103"/>
  <c r="I75" i="103"/>
  <c r="I76" i="103"/>
  <c r="I77" i="103"/>
  <c r="I78" i="103"/>
  <c r="I79" i="103"/>
  <c r="I80" i="103"/>
  <c r="I81" i="103"/>
  <c r="I82" i="103"/>
  <c r="I83" i="103"/>
  <c r="I84" i="103"/>
  <c r="I85" i="103"/>
  <c r="I86" i="103"/>
  <c r="I87" i="103"/>
  <c r="I88" i="103"/>
  <c r="I89" i="103"/>
  <c r="I90" i="103"/>
  <c r="I91" i="103"/>
  <c r="I92" i="103"/>
  <c r="I93" i="103"/>
  <c r="I94" i="103"/>
  <c r="I95" i="103"/>
  <c r="I96" i="103"/>
  <c r="I97" i="103"/>
  <c r="I98" i="103"/>
  <c r="I99" i="103"/>
  <c r="I100" i="103"/>
  <c r="I101" i="103"/>
  <c r="I102" i="103"/>
  <c r="I103" i="103"/>
  <c r="I104" i="103"/>
  <c r="I105" i="103"/>
  <c r="I106" i="103"/>
  <c r="I107" i="103"/>
  <c r="I108" i="103"/>
  <c r="I109" i="103"/>
  <c r="AK2" i="103"/>
  <c r="AK3" i="103"/>
  <c r="AK4" i="103"/>
  <c r="AK5" i="103"/>
  <c r="AK6" i="103"/>
  <c r="AK7" i="103"/>
  <c r="AK8" i="103"/>
  <c r="AK9" i="103"/>
  <c r="AK10" i="103"/>
  <c r="AK11" i="103"/>
  <c r="AK12" i="103"/>
  <c r="AK13" i="103"/>
  <c r="AK14" i="103"/>
  <c r="AK15" i="103"/>
  <c r="AK16" i="103"/>
  <c r="AK17" i="103"/>
  <c r="AK18" i="103"/>
  <c r="AK19" i="103"/>
  <c r="AK20" i="103"/>
  <c r="AK21" i="103"/>
  <c r="AK22" i="103"/>
  <c r="AK23" i="103"/>
  <c r="AK24" i="103"/>
  <c r="AK25" i="103"/>
  <c r="AK26" i="103"/>
  <c r="AK27" i="103"/>
  <c r="AK28" i="103"/>
  <c r="AK29" i="103"/>
  <c r="AK30" i="103"/>
  <c r="AK31" i="103"/>
  <c r="AK32" i="103"/>
  <c r="AK33" i="103"/>
  <c r="AK34" i="103"/>
  <c r="AK35" i="103"/>
  <c r="AK36" i="103"/>
  <c r="AK37" i="103"/>
  <c r="AK38" i="103"/>
  <c r="AK39" i="103"/>
  <c r="AK40" i="103"/>
  <c r="AK41" i="103"/>
  <c r="AK42" i="103"/>
  <c r="AK43" i="103"/>
  <c r="AK44" i="103"/>
  <c r="AK45" i="103"/>
  <c r="AK46" i="103"/>
  <c r="AK47" i="103"/>
  <c r="AK48" i="103"/>
  <c r="AK49" i="103"/>
  <c r="AK50" i="103"/>
  <c r="AK51" i="103"/>
  <c r="AK52" i="103"/>
  <c r="AK53" i="103"/>
  <c r="AK54" i="103"/>
  <c r="AK55" i="103"/>
  <c r="AK56" i="103"/>
  <c r="AK57" i="103"/>
  <c r="AK58" i="103"/>
  <c r="AK59" i="103"/>
  <c r="AK60" i="103"/>
  <c r="AK61" i="103"/>
  <c r="AK62" i="103"/>
  <c r="AK63" i="103"/>
  <c r="AK64" i="103"/>
  <c r="AK65" i="103"/>
  <c r="AK66" i="103"/>
  <c r="AK67" i="103"/>
  <c r="AK68" i="103"/>
  <c r="AK69" i="103"/>
  <c r="AK70" i="103"/>
  <c r="AK71" i="103"/>
  <c r="AK72" i="103"/>
  <c r="AK73" i="103"/>
  <c r="AK74" i="103"/>
  <c r="AK75" i="103"/>
  <c r="AK76" i="103"/>
  <c r="AK77" i="103"/>
  <c r="AK78" i="103"/>
  <c r="AK79" i="103"/>
  <c r="AK80" i="103"/>
  <c r="AK81" i="103"/>
  <c r="AK82" i="103"/>
  <c r="AK83" i="103"/>
  <c r="AK84" i="103"/>
  <c r="AK85" i="103"/>
  <c r="AK86" i="103"/>
  <c r="AK87" i="103"/>
  <c r="AK88" i="103"/>
  <c r="AK89" i="103"/>
  <c r="AK90" i="103"/>
  <c r="AK91" i="103"/>
  <c r="AK92" i="103"/>
  <c r="AK93" i="103"/>
  <c r="AK94" i="103"/>
  <c r="AK95" i="103"/>
  <c r="AK96" i="103"/>
  <c r="AK97" i="103"/>
  <c r="AK98" i="103"/>
  <c r="AK99" i="103"/>
  <c r="AK100" i="103"/>
  <c r="AK101" i="103"/>
  <c r="AK102" i="103"/>
  <c r="AK103" i="103"/>
  <c r="AK104" i="103"/>
  <c r="AK105" i="103"/>
  <c r="AK106" i="103"/>
  <c r="AK107" i="103"/>
  <c r="AK108" i="103"/>
  <c r="AK109" i="103"/>
  <c r="AP2" i="103"/>
  <c r="AP3" i="103"/>
  <c r="AP4" i="103"/>
  <c r="AP5" i="103"/>
  <c r="AP6" i="103"/>
  <c r="AP7" i="103"/>
  <c r="AP8" i="103"/>
  <c r="AP9" i="103"/>
  <c r="AP10" i="103"/>
  <c r="AP11" i="103"/>
  <c r="AP12" i="103"/>
  <c r="AP13" i="103"/>
  <c r="AP14" i="103"/>
  <c r="AP15" i="103"/>
  <c r="AP16" i="103"/>
  <c r="AP17" i="103"/>
  <c r="AP18" i="103"/>
  <c r="AP19" i="103"/>
  <c r="AP20" i="103"/>
  <c r="AP21" i="103"/>
  <c r="AP22" i="103"/>
  <c r="AP23" i="103"/>
  <c r="AP24" i="103"/>
  <c r="AP25" i="103"/>
  <c r="AP26" i="103"/>
  <c r="AP27" i="103"/>
  <c r="AP28" i="103"/>
  <c r="AP29" i="103"/>
  <c r="AP30" i="103"/>
  <c r="AP31" i="103"/>
  <c r="AP32" i="103"/>
  <c r="AP33" i="103"/>
  <c r="AP34" i="103"/>
  <c r="AP35" i="103"/>
  <c r="AP36" i="103"/>
  <c r="AP37" i="103"/>
  <c r="AP38" i="103"/>
  <c r="AP39" i="103"/>
  <c r="AP40" i="103"/>
  <c r="AP41" i="103"/>
  <c r="AP42" i="103"/>
  <c r="AP43" i="103"/>
  <c r="AP44" i="103"/>
  <c r="AP45" i="103"/>
  <c r="AP46" i="103"/>
  <c r="AP47" i="103"/>
  <c r="AP48" i="103"/>
  <c r="AP49" i="103"/>
  <c r="AP50" i="103"/>
  <c r="AP51" i="103"/>
  <c r="AP52" i="103"/>
  <c r="AP53" i="103"/>
  <c r="AP54" i="103"/>
  <c r="AP55" i="103"/>
  <c r="AP56" i="103"/>
  <c r="AP57" i="103"/>
  <c r="AP58" i="103"/>
  <c r="AP59" i="103"/>
  <c r="AP60" i="103"/>
  <c r="AP61" i="103"/>
  <c r="AP62" i="103"/>
  <c r="AP63" i="103"/>
  <c r="AP64" i="103"/>
  <c r="AP65" i="103"/>
  <c r="AP66" i="103"/>
  <c r="AP67" i="103"/>
  <c r="AP68" i="103"/>
  <c r="AP69" i="103"/>
  <c r="AP70" i="103"/>
  <c r="AP71" i="103"/>
  <c r="AP72" i="103"/>
  <c r="AP73" i="103"/>
  <c r="AP74" i="103"/>
  <c r="AP75" i="103"/>
  <c r="AP76" i="103"/>
  <c r="AP77" i="103"/>
  <c r="AP78" i="103"/>
  <c r="AP79" i="103"/>
  <c r="AP80" i="103"/>
  <c r="AP81" i="103"/>
  <c r="AP82" i="103"/>
  <c r="AP83" i="103"/>
  <c r="AP84" i="103"/>
  <c r="AP85" i="103"/>
  <c r="AP86" i="103"/>
  <c r="AP87" i="103"/>
  <c r="AP88" i="103"/>
  <c r="AP89" i="103"/>
  <c r="AP90" i="103"/>
  <c r="AP91" i="103"/>
  <c r="AP92" i="103"/>
  <c r="AP93" i="103"/>
  <c r="AP94" i="103"/>
  <c r="AP95" i="103"/>
  <c r="AP96" i="103"/>
  <c r="AP97" i="103"/>
  <c r="AP98" i="103"/>
  <c r="AP99" i="103"/>
  <c r="AP100" i="103"/>
  <c r="AP101" i="103"/>
  <c r="AP102" i="103"/>
  <c r="AP103" i="103"/>
  <c r="AP104" i="103"/>
  <c r="AP105" i="103"/>
  <c r="AP106" i="103"/>
  <c r="AP107" i="103"/>
  <c r="AP108" i="103"/>
  <c r="AP109" i="103"/>
  <c r="AW2" i="103"/>
  <c r="AX2" i="103" s="1"/>
  <c r="AW3" i="103"/>
  <c r="AX3" i="103" s="1"/>
  <c r="AW4" i="103"/>
  <c r="AX4" i="103" s="1"/>
  <c r="AW5" i="103"/>
  <c r="AX5" i="103" s="1"/>
  <c r="AW6" i="103"/>
  <c r="AX6" i="103" s="1"/>
  <c r="AW7" i="103"/>
  <c r="AX7" i="103" s="1"/>
  <c r="AW8" i="103"/>
  <c r="AX8" i="103" s="1"/>
  <c r="AW9" i="103"/>
  <c r="AX9" i="103" s="1"/>
  <c r="AW10" i="103"/>
  <c r="AX10" i="103" s="1"/>
  <c r="AW11" i="103"/>
  <c r="AX11" i="103" s="1"/>
  <c r="AW12" i="103"/>
  <c r="AX12" i="103" s="1"/>
  <c r="AW13" i="103"/>
  <c r="AX13" i="103" s="1"/>
  <c r="AW14" i="103"/>
  <c r="AX14" i="103" s="1"/>
  <c r="AW15" i="103"/>
  <c r="AX15" i="103" s="1"/>
  <c r="AW16" i="103"/>
  <c r="AX16" i="103" s="1"/>
  <c r="AW17" i="103"/>
  <c r="AX17" i="103" s="1"/>
  <c r="AW18" i="103"/>
  <c r="AX18" i="103" s="1"/>
  <c r="AW19" i="103"/>
  <c r="AX19" i="103" s="1"/>
  <c r="AW20" i="103"/>
  <c r="AX20" i="103" s="1"/>
  <c r="AW21" i="103"/>
  <c r="AX21" i="103" s="1"/>
  <c r="AW22" i="103"/>
  <c r="AX22" i="103" s="1"/>
  <c r="AW23" i="103"/>
  <c r="AX23" i="103" s="1"/>
  <c r="AW24" i="103"/>
  <c r="AX24" i="103" s="1"/>
  <c r="AW25" i="103"/>
  <c r="AX25" i="103" s="1"/>
  <c r="AW26" i="103"/>
  <c r="AX26" i="103" s="1"/>
  <c r="AW27" i="103"/>
  <c r="AX27" i="103" s="1"/>
  <c r="AW28" i="103"/>
  <c r="AX28" i="103" s="1"/>
  <c r="AW29" i="103"/>
  <c r="AX29" i="103" s="1"/>
  <c r="AW30" i="103"/>
  <c r="AX30" i="103" s="1"/>
  <c r="AW31" i="103"/>
  <c r="AX31" i="103" s="1"/>
  <c r="AW32" i="103"/>
  <c r="AX32" i="103" s="1"/>
  <c r="AW33" i="103"/>
  <c r="AX33" i="103" s="1"/>
  <c r="AW34" i="103"/>
  <c r="AX34" i="103" s="1"/>
  <c r="AW35" i="103"/>
  <c r="AX35" i="103" s="1"/>
  <c r="AW36" i="103"/>
  <c r="AX36" i="103" s="1"/>
  <c r="AW37" i="103"/>
  <c r="AX37" i="103" s="1"/>
  <c r="AW38" i="103"/>
  <c r="AX38" i="103" s="1"/>
  <c r="AW39" i="103"/>
  <c r="AX39" i="103" s="1"/>
  <c r="AW40" i="103"/>
  <c r="AX40" i="103" s="1"/>
  <c r="AW41" i="103"/>
  <c r="AX41" i="103" s="1"/>
  <c r="AW42" i="103"/>
  <c r="AX42" i="103" s="1"/>
  <c r="AW43" i="103"/>
  <c r="AX43" i="103" s="1"/>
  <c r="AW44" i="103"/>
  <c r="AX44" i="103" s="1"/>
  <c r="AW45" i="103"/>
  <c r="AX45" i="103" s="1"/>
  <c r="AW46" i="103"/>
  <c r="AX46" i="103" s="1"/>
  <c r="AW47" i="103"/>
  <c r="AX47" i="103" s="1"/>
  <c r="AW48" i="103"/>
  <c r="AX48" i="103" s="1"/>
  <c r="AW49" i="103"/>
  <c r="AX49" i="103" s="1"/>
  <c r="AW50" i="103"/>
  <c r="AX50" i="103" s="1"/>
  <c r="AW51" i="103"/>
  <c r="AX51" i="103" s="1"/>
  <c r="AW52" i="103"/>
  <c r="AX52" i="103" s="1"/>
  <c r="AW53" i="103"/>
  <c r="AX53" i="103" s="1"/>
  <c r="AW54" i="103"/>
  <c r="AX54" i="103" s="1"/>
  <c r="AW55" i="103"/>
  <c r="AX55" i="103" s="1"/>
  <c r="AW56" i="103"/>
  <c r="AX56" i="103" s="1"/>
  <c r="AW57" i="103"/>
  <c r="AX57" i="103" s="1"/>
  <c r="AW58" i="103"/>
  <c r="AX58" i="103" s="1"/>
  <c r="AW59" i="103"/>
  <c r="AX59" i="103" s="1"/>
  <c r="AW60" i="103"/>
  <c r="AX60" i="103" s="1"/>
  <c r="AW61" i="103"/>
  <c r="AX61" i="103" s="1"/>
  <c r="AW62" i="103"/>
  <c r="AX62" i="103" s="1"/>
  <c r="AW63" i="103"/>
  <c r="AX63" i="103" s="1"/>
  <c r="AW64" i="103"/>
  <c r="AX64" i="103" s="1"/>
  <c r="AW65" i="103"/>
  <c r="AX65" i="103" s="1"/>
  <c r="AW66" i="103"/>
  <c r="AX66" i="103" s="1"/>
  <c r="AW67" i="103"/>
  <c r="AX67" i="103" s="1"/>
  <c r="AW68" i="103"/>
  <c r="AX68" i="103" s="1"/>
  <c r="AW69" i="103"/>
  <c r="AX69" i="103" s="1"/>
  <c r="AW70" i="103"/>
  <c r="AX70" i="103" s="1"/>
  <c r="AW71" i="103"/>
  <c r="AX71" i="103" s="1"/>
  <c r="AW72" i="103"/>
  <c r="AX72" i="103" s="1"/>
  <c r="AW73" i="103"/>
  <c r="AX73" i="103" s="1"/>
  <c r="AW74" i="103"/>
  <c r="AX74" i="103" s="1"/>
  <c r="AW75" i="103"/>
  <c r="AX75" i="103" s="1"/>
  <c r="AW76" i="103"/>
  <c r="AX76" i="103" s="1"/>
  <c r="AW77" i="103"/>
  <c r="AX77" i="103" s="1"/>
  <c r="AW78" i="103"/>
  <c r="AX78" i="103" s="1"/>
  <c r="AW79" i="103"/>
  <c r="AX79" i="103" s="1"/>
  <c r="AW80" i="103"/>
  <c r="AX80" i="103" s="1"/>
  <c r="AW81" i="103"/>
  <c r="AX81" i="103" s="1"/>
  <c r="AW82" i="103"/>
  <c r="AX82" i="103" s="1"/>
  <c r="AW83" i="103"/>
  <c r="AX83" i="103" s="1"/>
  <c r="AW84" i="103"/>
  <c r="AX84" i="103" s="1"/>
  <c r="AW85" i="103"/>
  <c r="AX85" i="103" s="1"/>
  <c r="AW86" i="103"/>
  <c r="AX86" i="103" s="1"/>
  <c r="AW87" i="103"/>
  <c r="AX87" i="103" s="1"/>
  <c r="AW88" i="103"/>
  <c r="AX88" i="103" s="1"/>
  <c r="AW89" i="103"/>
  <c r="AX89" i="103" s="1"/>
  <c r="AW90" i="103"/>
  <c r="AX90" i="103" s="1"/>
  <c r="AW91" i="103"/>
  <c r="AX91" i="103" s="1"/>
  <c r="AW92" i="103"/>
  <c r="AX92" i="103" s="1"/>
  <c r="AW93" i="103"/>
  <c r="AX93" i="103" s="1"/>
  <c r="AW94" i="103"/>
  <c r="AX94" i="103" s="1"/>
  <c r="AW95" i="103"/>
  <c r="AX95" i="103" s="1"/>
  <c r="AW96" i="103"/>
  <c r="AX96" i="103" s="1"/>
  <c r="AW97" i="103"/>
  <c r="AX97" i="103" s="1"/>
  <c r="AW98" i="103"/>
  <c r="AX98" i="103" s="1"/>
  <c r="AW99" i="103"/>
  <c r="AX99" i="103" s="1"/>
  <c r="AW100" i="103"/>
  <c r="AX100" i="103" s="1"/>
  <c r="AW101" i="103"/>
  <c r="AX101" i="103" s="1"/>
  <c r="AW102" i="103"/>
  <c r="AX102" i="103" s="1"/>
  <c r="AW103" i="103"/>
  <c r="AX103" i="103" s="1"/>
  <c r="AW104" i="103"/>
  <c r="AX104" i="103" s="1"/>
  <c r="AW105" i="103"/>
  <c r="AX105" i="103" s="1"/>
  <c r="AW106" i="103"/>
  <c r="AX106" i="103" s="1"/>
  <c r="AW107" i="103"/>
  <c r="AX107" i="103" s="1"/>
  <c r="AW108" i="103"/>
  <c r="AX108" i="103" s="1"/>
  <c r="AW109" i="103"/>
  <c r="AX109" i="103" s="1"/>
  <c r="AY2" i="103"/>
  <c r="AY3" i="103"/>
  <c r="AY4" i="103"/>
  <c r="AY5" i="103"/>
  <c r="AY6" i="103"/>
  <c r="AY7" i="103"/>
  <c r="AY8" i="103"/>
  <c r="AY9" i="103"/>
  <c r="AY10" i="103"/>
  <c r="AY11" i="103"/>
  <c r="AY12" i="103"/>
  <c r="AY13" i="103"/>
  <c r="AY14" i="103"/>
  <c r="AY15" i="103"/>
  <c r="AY16" i="103"/>
  <c r="AY17" i="103"/>
  <c r="AY18" i="103"/>
  <c r="AY19" i="103"/>
  <c r="AY20" i="103"/>
  <c r="AY21" i="103"/>
  <c r="AY22" i="103"/>
  <c r="AY23" i="103"/>
  <c r="AY24" i="103"/>
  <c r="AY25" i="103"/>
  <c r="AY26" i="103"/>
  <c r="AY27" i="103"/>
  <c r="AY28" i="103"/>
  <c r="AY29" i="103"/>
  <c r="AY30" i="103"/>
  <c r="AY31" i="103"/>
  <c r="AY32" i="103"/>
  <c r="AY33" i="103"/>
  <c r="AY34" i="103"/>
  <c r="AY35" i="103"/>
  <c r="AY36" i="103"/>
  <c r="AY37" i="103"/>
  <c r="AY38" i="103"/>
  <c r="AY39" i="103"/>
  <c r="AY40" i="103"/>
  <c r="AY41" i="103"/>
  <c r="AY42" i="103"/>
  <c r="AY43" i="103"/>
  <c r="AY44" i="103"/>
  <c r="AY45" i="103"/>
  <c r="AY46" i="103"/>
  <c r="AY47" i="103"/>
  <c r="AY48" i="103"/>
  <c r="AY49" i="103"/>
  <c r="AY50" i="103"/>
  <c r="AY51" i="103"/>
  <c r="AY52" i="103"/>
  <c r="AY53" i="103"/>
  <c r="AY54" i="103"/>
  <c r="AY55" i="103"/>
  <c r="AY56" i="103"/>
  <c r="AY57" i="103"/>
  <c r="AY58" i="103"/>
  <c r="AY59" i="103"/>
  <c r="AY60" i="103"/>
  <c r="AY61" i="103"/>
  <c r="AY62" i="103"/>
  <c r="AY63" i="103"/>
  <c r="AY64" i="103"/>
  <c r="AY65" i="103"/>
  <c r="AY66" i="103"/>
  <c r="AY67" i="103"/>
  <c r="AY68" i="103"/>
  <c r="AY69" i="103"/>
  <c r="AY70" i="103"/>
  <c r="AY71" i="103"/>
  <c r="AY72" i="103"/>
  <c r="AY73" i="103"/>
  <c r="AY74" i="103"/>
  <c r="AY75" i="103"/>
  <c r="AY76" i="103"/>
  <c r="AY77" i="103"/>
  <c r="AY78" i="103"/>
  <c r="AY79" i="103"/>
  <c r="AY80" i="103"/>
  <c r="AY81" i="103"/>
  <c r="AY82" i="103"/>
  <c r="AY83" i="103"/>
  <c r="AY84" i="103"/>
  <c r="AY85" i="103"/>
  <c r="AY86" i="103"/>
  <c r="AY87" i="103"/>
  <c r="AY88" i="103"/>
  <c r="AY89" i="103"/>
  <c r="AY90" i="103"/>
  <c r="AY91" i="103"/>
  <c r="AY92" i="103"/>
  <c r="AY93" i="103"/>
  <c r="AY94" i="103"/>
  <c r="AY95" i="103"/>
  <c r="AY96" i="103"/>
  <c r="AY97" i="103"/>
  <c r="AY98" i="103"/>
  <c r="AY99" i="103"/>
  <c r="AY100" i="103"/>
  <c r="AY101" i="103"/>
  <c r="AY102" i="103"/>
  <c r="AY103" i="103"/>
  <c r="AY104" i="103"/>
  <c r="AY105" i="103"/>
  <c r="AY106" i="103"/>
  <c r="AY107" i="103"/>
  <c r="AY108" i="103"/>
  <c r="AY109" i="103"/>
</calcChain>
</file>

<file path=xl/sharedStrings.xml><?xml version="1.0" encoding="utf-8"?>
<sst xmlns="http://schemas.openxmlformats.org/spreadsheetml/2006/main" count="30067" uniqueCount="6928">
  <si>
    <t>MDF ID</t>
  </si>
  <si>
    <t>In EMT</t>
  </si>
  <si>
    <t>In ProntoForms</t>
  </si>
  <si>
    <t>In GCM</t>
  </si>
  <si>
    <t>DiRT Investigation Documents on Sharepoint</t>
  </si>
  <si>
    <t>Event Date</t>
  </si>
  <si>
    <t>Month Name</t>
  </si>
  <si>
    <t>Month</t>
  </si>
  <si>
    <t>Year</t>
  </si>
  <si>
    <t>EMT #</t>
  </si>
  <si>
    <t>PM Number</t>
  </si>
  <si>
    <t>Notification/Leak#</t>
  </si>
  <si>
    <t>County</t>
  </si>
  <si>
    <t>PG&amp;E Region</t>
  </si>
  <si>
    <t>PG&amp;E Division</t>
  </si>
  <si>
    <t>DiRT Division</t>
  </si>
  <si>
    <t>City</t>
  </si>
  <si>
    <t>ARCHIVED Valid for STIP (Yes/No)</t>
  </si>
  <si>
    <t>Dig-in Description</t>
  </si>
  <si>
    <t>Coating/Wrap Damage</t>
  </si>
  <si>
    <t>Facility Type</t>
  </si>
  <si>
    <t>Gas Release?</t>
  </si>
  <si>
    <t xml:space="preserve">Excavation Method </t>
  </si>
  <si>
    <t>Work Performed Type</t>
  </si>
  <si>
    <t>Root Cause</t>
  </si>
  <si>
    <t>Valid USA?</t>
  </si>
  <si>
    <t>USA Ticket #</t>
  </si>
  <si>
    <t>Contact Type</t>
  </si>
  <si>
    <t>Damage Caused By</t>
  </si>
  <si>
    <t>Contractor Name</t>
  </si>
  <si>
    <t>Line Use</t>
  </si>
  <si>
    <t>ARCHIVED PG&amp;E At-Fault</t>
  </si>
  <si>
    <t>L&amp;M Error?</t>
  </si>
  <si>
    <t>At-Fault Error Type</t>
  </si>
  <si>
    <t>At-Fault Comment</t>
  </si>
  <si>
    <t>Quarter</t>
  </si>
  <si>
    <t>Within Last 12 Months?</t>
  </si>
  <si>
    <t>Mapping Color</t>
  </si>
  <si>
    <t>PG&amp;E Group</t>
  </si>
  <si>
    <t>Late Ticket Dig-In</t>
  </si>
  <si>
    <t>Exclusion Reason</t>
  </si>
  <si>
    <t>Reporting Type</t>
  </si>
  <si>
    <t>Reported in Year</t>
  </si>
  <si>
    <t>Date Discovered</t>
  </si>
  <si>
    <t>Pipe Size</t>
  </si>
  <si>
    <t>Depth of Facility</t>
  </si>
  <si>
    <t>Minutes of Gas Release</t>
  </si>
  <si>
    <t>Reason for No USA</t>
  </si>
  <si>
    <t>Date Discovered Month</t>
  </si>
  <si>
    <t>Date Discovered Month Name</t>
  </si>
  <si>
    <t>Date Discovered Year</t>
  </si>
  <si>
    <t>Locator Status</t>
  </si>
  <si>
    <t>CLSB #</t>
  </si>
  <si>
    <t>Hand Tools</t>
  </si>
  <si>
    <t>New Region</t>
  </si>
  <si>
    <t>Regions 2025</t>
  </si>
  <si>
    <t/>
  </si>
  <si>
    <t>x</t>
  </si>
  <si>
    <t>Fresno</t>
  </si>
  <si>
    <t>Central Valley</t>
  </si>
  <si>
    <t>South</t>
  </si>
  <si>
    <t>Selma</t>
  </si>
  <si>
    <t>Yes</t>
  </si>
  <si>
    <t>Eagle Concrete damaged a 1/2" plastic gas service with a pickaxe while doing Curb/Sidewalk Work. No 811 Ticket.</t>
  </si>
  <si>
    <t>No</t>
  </si>
  <si>
    <t>Gas Line</t>
  </si>
  <si>
    <t>Pickaxe</t>
  </si>
  <si>
    <t>Curb/Sidewalk Work</t>
  </si>
  <si>
    <t>No USA Ticket</t>
  </si>
  <si>
    <t>N/A</t>
  </si>
  <si>
    <t>Dig-In to PG&amp;E Underground</t>
  </si>
  <si>
    <t>3rd Party-Contractor</t>
  </si>
  <si>
    <t>Eagle Concrete</t>
  </si>
  <si>
    <t>Distribution Service</t>
  </si>
  <si>
    <t>½”</t>
  </si>
  <si>
    <t>Excavator Believed they Could Excavate Under Another Company’s USA Ticket</t>
  </si>
  <si>
    <t>Santa Clara</t>
  </si>
  <si>
    <t>Central Coast</t>
  </si>
  <si>
    <t>San Jose</t>
  </si>
  <si>
    <t>Central</t>
  </si>
  <si>
    <t>City of San Jose damaged a 1 1/4" plastic gas main and a 1/2" plastic gas service with a backhoe while doing sewer work. Valid 811 ticket. Failed to Expose Facility with Hand Tools Prior to Use of Power-Driven Excavation Equipment or Boring Equipment</t>
  </si>
  <si>
    <t>Backhoe/Trackhoe</t>
  </si>
  <si>
    <t>Sewer</t>
  </si>
  <si>
    <t>Failed to Expose Facility with Hand Tools Prior to Use of Power-Driven Excavation Equipment or Boring Equipment</t>
  </si>
  <si>
    <t>2025030600270</t>
  </si>
  <si>
    <t>City of San Jose</t>
  </si>
  <si>
    <t>Distribution Main</t>
  </si>
  <si>
    <t>1 ¼”</t>
  </si>
  <si>
    <t>Marin</t>
  </si>
  <si>
    <t>North Coast</t>
  </si>
  <si>
    <t>North</t>
  </si>
  <si>
    <t>Sausalito</t>
  </si>
  <si>
    <t>Maggiora &amp; Ghilotti damaged a 1/2" aldyl-a gas service stub with a excavator while doing water main install. Valid 811 Ticket. PG&amp;E At Fault. Wire Error. Locating Wire Missing or Broken</t>
  </si>
  <si>
    <t>Excavator</t>
  </si>
  <si>
    <t>Water</t>
  </si>
  <si>
    <t>Locating Wire Missing or Broken</t>
  </si>
  <si>
    <t>2024111401114</t>
  </si>
  <si>
    <t>Maggiora &amp; Ghilotti Inc</t>
  </si>
  <si>
    <t>Locator Error - No Mark</t>
  </si>
  <si>
    <t>Did not mark locatable facility</t>
  </si>
  <si>
    <t>Bargaining Unit</t>
  </si>
  <si>
    <t>Butte</t>
  </si>
  <si>
    <t>Northern</t>
  </si>
  <si>
    <t>North Valley</t>
  </si>
  <si>
    <t>Oroville</t>
  </si>
  <si>
    <t xml:space="preserve">Homeowner damaged a 1/2" plastic gas service with a excavator while doing sewer and septic work. No 811 Ticket. </t>
  </si>
  <si>
    <t>3rd Party-Homeowner/Property Owner</t>
  </si>
  <si>
    <t>Homeowner</t>
  </si>
  <si>
    <t>Believed they knew where underground utility was from previous knowledge</t>
  </si>
  <si>
    <t>Chico</t>
  </si>
  <si>
    <t>Morello Construction damaged a 2" plastic gas main and a 4" electric conduit with a Horizontal Directional Drill while doing telecommunication work. Valid 811 Ticket. Failed to Expose Facility with Hand Tools Prior to Use of Power-Driven Excavation Equipment or Boring Equipment</t>
  </si>
  <si>
    <t>Drilling Equipment</t>
  </si>
  <si>
    <t>Telecommunications</t>
  </si>
  <si>
    <t>2025032702824</t>
  </si>
  <si>
    <t>Morello Construction</t>
  </si>
  <si>
    <t>2”</t>
  </si>
  <si>
    <t>Merced</t>
  </si>
  <si>
    <t>Yosemite</t>
  </si>
  <si>
    <t>Jerry's Trenching Service damaged a 2" plastic gas main with boring equipment while doing telecommunications work. Valid 811 Ticket. Excavator Failed to Maintain Clearance After Verifying Marks</t>
  </si>
  <si>
    <t>Boring Equipment</t>
  </si>
  <si>
    <t>Excavator Failed to Maintain Clearance After Verifying Marks</t>
  </si>
  <si>
    <t>2025022002544</t>
  </si>
  <si>
    <t>Jerry’s Trenching Service</t>
  </si>
  <si>
    <t>Sacramento</t>
  </si>
  <si>
    <t>Florez Paving damaged a 1" plastic gas service with a backhoe while doing water main install. Valid 811 Ticket. Excavated prior to receiving a positive response</t>
  </si>
  <si>
    <t>Excavated Prior to Receiving a Positive Response From All Utilities</t>
  </si>
  <si>
    <t>2025032800129</t>
  </si>
  <si>
    <t>Florez Paving</t>
  </si>
  <si>
    <t>1”</t>
  </si>
  <si>
    <t>Contra Costa</t>
  </si>
  <si>
    <t>Bay Area</t>
  </si>
  <si>
    <t>Diablo</t>
  </si>
  <si>
    <t>Moraga</t>
  </si>
  <si>
    <t>Alamo Landscape and maintenance damaged a 3/4" steel gas service with a skid steer while doing drive way work. Valid 811 ticket. Failed to Expose Facility with Hand Tools Prior to Use of Power-Driven Excavation Equipment or Boring Equipment</t>
  </si>
  <si>
    <t>Skid Steer</t>
  </si>
  <si>
    <t>Driveway Work</t>
  </si>
  <si>
    <t>2025032701054</t>
  </si>
  <si>
    <t>Alamo Landscape and Maintenance</t>
  </si>
  <si>
    <t>¾”</t>
  </si>
  <si>
    <t>San Mateo</t>
  </si>
  <si>
    <t>Belmont</t>
  </si>
  <si>
    <t>San Carlos</t>
  </si>
  <si>
    <t>Kerex Engineering, Inc. damaged a 1/2" plastic gas service with a backhoe with doing curb/sidewalk work. Valid 811 Ticket. Failed to Expose Facility with Hand Tools Prior to Use of Power-Driven Excavation or Boring Equipment</t>
  </si>
  <si>
    <t>2025031902571</t>
  </si>
  <si>
    <t>Kerex Engineering, Inc.</t>
  </si>
  <si>
    <t>Shasta</t>
  </si>
  <si>
    <t>Redding</t>
  </si>
  <si>
    <t>Unlicensed Contractor damaged a 3/4" steel gas service with a skid steer while doing blading/lot grading work. No 811 Ticket.</t>
  </si>
  <si>
    <t>Blading/Lot Grading</t>
  </si>
  <si>
    <t>Unlicensed Contractor</t>
  </si>
  <si>
    <t>No Knowledge of USA Ticketing Process</t>
  </si>
  <si>
    <t>OIS 2753623</t>
  </si>
  <si>
    <t>El Dorado</t>
  </si>
  <si>
    <t>Placerville</t>
  </si>
  <si>
    <t xml:space="preserve">No </t>
  </si>
  <si>
    <t>Dars Cox Construction damaged an electric 4/0 Triplex 3" Conduit with a excavator with doing electric work. Valid 811 Ticket. Excavated outside of delineated area. Electric Dig In, Not valid for STIP.</t>
  </si>
  <si>
    <t>Electric Line</t>
  </si>
  <si>
    <t>Electric Work</t>
  </si>
  <si>
    <t>Excavated outside delineated area</t>
  </si>
  <si>
    <t>202502101479</t>
  </si>
  <si>
    <t>2nd Party-Contractor</t>
  </si>
  <si>
    <t>Dars Cox Construction</t>
  </si>
  <si>
    <t>Electric</t>
  </si>
  <si>
    <t>PG&amp;E GC Electric</t>
  </si>
  <si>
    <t>Santa Cruz</t>
  </si>
  <si>
    <t xml:space="preserve">DC Construction damaged a 1/2" plastic gas service line with a wooden stake while doing foundation work. No 811 Ticket. </t>
  </si>
  <si>
    <t>Stake</t>
  </si>
  <si>
    <t>Foundation Work</t>
  </si>
  <si>
    <t>DC Construction</t>
  </si>
  <si>
    <t>Knew about USA ticket requirement but chose not to call</t>
  </si>
  <si>
    <t>San Joaquin</t>
  </si>
  <si>
    <t>Stockton</t>
  </si>
  <si>
    <t xml:space="preserve">Homeowner damaged a 1/2" plastic gas service with a shovel while doing tree work. No 811 Ticket. </t>
  </si>
  <si>
    <t>Shovel</t>
  </si>
  <si>
    <t>Tree Removal/Stump Grinding</t>
  </si>
  <si>
    <t>Stanislaus</t>
  </si>
  <si>
    <t>Modesto</t>
  </si>
  <si>
    <t xml:space="preserve">Homeowner damaged a 1/2" plastic gas service with a post hole digger while doing fence work. No 811 Ticket. </t>
  </si>
  <si>
    <t>Post-Hole Digger</t>
  </si>
  <si>
    <t>Fencing</t>
  </si>
  <si>
    <t>Excavator Did Not Believe a USA Ticket was Required</t>
  </si>
  <si>
    <t>Sonoma</t>
  </si>
  <si>
    <t>Santa Rosa</t>
  </si>
  <si>
    <t xml:space="preserve">Jarco Land Inc. damaged a 1" plastic gas service with a stake while doing curb/sidewalk concrete work. No 811 Ticket. </t>
  </si>
  <si>
    <t>Jarco Land Inc.</t>
  </si>
  <si>
    <t>Alameda</t>
  </si>
  <si>
    <t>Mission</t>
  </si>
  <si>
    <t>Pleasanton</t>
  </si>
  <si>
    <t>SU Construction Sudio Inc. damaged a 1/2" plastic gas service with a shovel while doing water work. Valid 811 Ticket. Excavated Prior to Receiving a Positive Response From All Utilities</t>
  </si>
  <si>
    <t>2025040500190</t>
  </si>
  <si>
    <t>SU Construction Studio Inc.</t>
  </si>
  <si>
    <t>Krufal Construction damaged a 1/2" plastic gas service line with a shovel while doing building demo work. Valid 811 Ticket. Failed to Dig with Care</t>
  </si>
  <si>
    <t>Building Demolition</t>
  </si>
  <si>
    <t>Failed to Dig with Care</t>
  </si>
  <si>
    <t>2025031101023</t>
  </si>
  <si>
    <t>Krufal Construction</t>
  </si>
  <si>
    <t>Solano</t>
  </si>
  <si>
    <t>North Bay</t>
  </si>
  <si>
    <t>Rio Vista</t>
  </si>
  <si>
    <t xml:space="preserve">Homeowner damaged a 3/4"  Steel Gas Service inserted into a  2" Steel Gas Main with a backhoe while doing water work. No 811 Ticket. </t>
  </si>
  <si>
    <t>Danville</t>
  </si>
  <si>
    <t xml:space="preserve">Olwin Landscape Design &amp; Construction Inc. damaged a 1/2" plastic gas service with a excavator while doing irrigation work. No 811 Ticket. </t>
  </si>
  <si>
    <t>Irrigation</t>
  </si>
  <si>
    <t>Olwin Landscape Design &amp; Construction Inc.</t>
  </si>
  <si>
    <t>Excavator Believed a USA Ticket was Obtained by Their Company/Representative</t>
  </si>
  <si>
    <t xml:space="preserve">Peninsula Demolition and Deconstruction damaged a 1/2" plastic gas service with a excavator while doing tree demo work. Valid 811 Ticket. Failed to Expose Facility with Hand Tools Prior to Use of Power-Driven Excavation Equipment or Boring Equipment  </t>
  </si>
  <si>
    <t>Peninsula Demolition and Deconstruction</t>
  </si>
  <si>
    <t>Ranchwood Contractors damaged a 1/2" plastic gas service with a mini excavator while doing site development work. Valid 811 Ticket. Failed to Expose Facility with Hand Tools Prior to Use of Power-Driven Excavation Equipment or Boring Equipment</t>
  </si>
  <si>
    <t>Site Development</t>
  </si>
  <si>
    <t>2025040203044</t>
  </si>
  <si>
    <t>Ranchwood Contractors</t>
  </si>
  <si>
    <t>Citrus Heights</t>
  </si>
  <si>
    <t>Express Sewer and Drain damaged a 1/2" aldyl-a gas service with a mini excavator while doing sewer work. Valid 811 Ticket. Failed to Expose Facility with Hand Tools Prior to Use of Power-Driven Excavation Equipment or Boring Equipment</t>
  </si>
  <si>
    <t>2025032601471</t>
  </si>
  <si>
    <t>Express Sewer and Drain</t>
  </si>
  <si>
    <t>OIS 2755462</t>
  </si>
  <si>
    <t>Vacaville</t>
  </si>
  <si>
    <t xml:space="preserve">Homeowner damaged a secondary electric line with a excavator while doing stump removal. No 811 Ticket. Electric Dig In, Not Valid for STIP. </t>
  </si>
  <si>
    <t xml:space="preserve">Chavez Concrete and Landscaping  damaged a 1/2-inch Aldyl-A gas service with a trencher while doing landscape work. No 811 Ticket. </t>
  </si>
  <si>
    <t>Trencher</t>
  </si>
  <si>
    <t>Landscaping</t>
  </si>
  <si>
    <t>Chavez Concrete and landscaping</t>
  </si>
  <si>
    <t>OIS 35619904</t>
  </si>
  <si>
    <t>Santa Barbara</t>
  </si>
  <si>
    <t>Los Padres</t>
  </si>
  <si>
    <t>Lompoc</t>
  </si>
  <si>
    <t xml:space="preserve">William Rieck Plumbing damaged a residential secondary service with a high-pressure power water jetter while cleaning out a sewer lateral. No 811 Ticket. Electric Dig In, Not valid for STIP. </t>
  </si>
  <si>
    <t>Other Hand Machinery</t>
  </si>
  <si>
    <t>Main Line Engineering</t>
  </si>
  <si>
    <t>Juan Rios Landscaping damaged a 1" plastic gas service with a front loader while doing landscape work. Valid 811 Ticket. Failed to Expose Facility with Hand Tools Prior to Use of Power-Driven Excavation Equipment or Boring Equipment</t>
  </si>
  <si>
    <t>Front Loader</t>
  </si>
  <si>
    <t>2025012600395</t>
  </si>
  <si>
    <t>Juan Rios Landscaping</t>
  </si>
  <si>
    <t>Fairfield</t>
  </si>
  <si>
    <t>Sunrun damaged a 1/2" plastic gas service with a shovel while doing solar install. Valid 811 Ticket. Failed to Dig with Care</t>
  </si>
  <si>
    <t>2025040200821</t>
  </si>
  <si>
    <t>Sunrun</t>
  </si>
  <si>
    <t>OIS 2756892</t>
  </si>
  <si>
    <t>De Anza</t>
  </si>
  <si>
    <t>Saratoga</t>
  </si>
  <si>
    <t xml:space="preserve">Lindco Energy Division Inc damaged a secondary electric line with a cutting machine while doing electric work. No 811 Ticket. Electric Dig In, Not Valid for STIP. </t>
  </si>
  <si>
    <t>Cutting Machine</t>
  </si>
  <si>
    <t>Lindco Energy Division</t>
  </si>
  <si>
    <t>Excavator Asserted They Could Not Wait</t>
  </si>
  <si>
    <t>The Electric Company damaged a 1/2" plastic gas service with a shovel while doing electric work to upgrade a panel for a customer. Valid 811 Ticket. Failed to Dig with Care</t>
  </si>
  <si>
    <t>2025032402652</t>
  </si>
  <si>
    <t>The Electric Company</t>
  </si>
  <si>
    <t>Florez Paving damaged a 3/4" steel gas service with a mini excavator while doing water main install. Valid 811 Ticket. PG&amp;E At Fault. Locator Error - No Mark. Facility was not Located or Marked</t>
  </si>
  <si>
    <t>Facility was not Located or Marked</t>
  </si>
  <si>
    <t>Did not count services</t>
  </si>
  <si>
    <t>Martinez</t>
  </si>
  <si>
    <t xml:space="preserve">Homeowner damaged a 1/2" plastic gas service with a excavator while doing electric work. No 811 Ticket. </t>
  </si>
  <si>
    <t>West Coast Pipeline Solutions damaged a 1/2" plastic gas service with a shovel while doing telecommunication work. Valid 811 Ticket. Failed to Dig with Care</t>
  </si>
  <si>
    <t xml:space="preserve">West Coast Pipeline Solution Inc. </t>
  </si>
  <si>
    <t>Sunnyvale</t>
  </si>
  <si>
    <t xml:space="preserve">Jaz Builders damaged a 1/2" plastic gas service with a shovel while doing landscaping work. No 811 Ticket. </t>
  </si>
  <si>
    <t>Jaz Builders Inc</t>
  </si>
  <si>
    <t>Pleasant Hill</t>
  </si>
  <si>
    <t xml:space="preserve">Custom Fire Protection Inc damaged a 1/2" plastic gas service with a shovel while doing site development. No 811 Ticket. </t>
  </si>
  <si>
    <t>Custom Fire Protection Inc.</t>
  </si>
  <si>
    <t xml:space="preserve">Unlicensed Contractor damaged a 1/2" plastic gas service with a shovel while doing work to dig a trench for a homeowner for electric upgrade. No 811 Ticket. </t>
  </si>
  <si>
    <t>Pittsburg</t>
  </si>
  <si>
    <t>Homeowner damaged a 1/2" plastic gas service with a shovel while doing fence work. No 811 Ticket.</t>
  </si>
  <si>
    <t>OIS 2759509</t>
  </si>
  <si>
    <t>Placer</t>
  </si>
  <si>
    <t>Sierra</t>
  </si>
  <si>
    <t>Gold Run</t>
  </si>
  <si>
    <t xml:space="preserve">Homeowner damaged a 4/0 secondary electric line with a tractor while doing landscape work. No 811 Ticket. Electric Dig In, Not Valid for STIP. </t>
  </si>
  <si>
    <t>Tractor</t>
  </si>
  <si>
    <t>OIS 2760350</t>
  </si>
  <si>
    <t>Discovery Bay</t>
  </si>
  <si>
    <t xml:space="preserve">Unlicensed Contractor damaged a streetlight electric line with a shovel while doing tree removal and stump grinding. No 811 Ticket. Electric Dig IN, Not Valid for STIP. </t>
  </si>
  <si>
    <t>San Francisco</t>
  </si>
  <si>
    <t xml:space="preserve">Skytek General Engineering  damaged a 1/2" plastic gas service line with a shovel while doing foundation work. No 811 Ticket. </t>
  </si>
  <si>
    <t>Skytec General Engineering</t>
  </si>
  <si>
    <t>Portola Valley</t>
  </si>
  <si>
    <t xml:space="preserve">Adorno Construction Inc. damaged a 1/2" plastic gas service with a shovel while doing foundation work. No 811 Ticket. </t>
  </si>
  <si>
    <t>Adorno Construction Inc.</t>
  </si>
  <si>
    <t>Petaluma</t>
  </si>
  <si>
    <t>Serres Corporation damaged a 1 1/4" plastic gas service with a excavator while doing site development work. Valid 811 Ticket. Excavated outside delineated area</t>
  </si>
  <si>
    <t>2025031900789</t>
  </si>
  <si>
    <t>Serres Corporation</t>
  </si>
  <si>
    <t>Black Diamond Paver Stone &amp; Landscaping damaged a 3/4" steel gas service with a skid steer while doing driveway work to install new pavers. Valid 811 Ticket. Failed to Expose Facility with Hand Tools Prior to Use of Power-Driven Excavation Equipment or Boring Equipment</t>
  </si>
  <si>
    <t>2025040802428</t>
  </si>
  <si>
    <t>Black Diamond Paver Stones &amp; Landscape</t>
  </si>
  <si>
    <t>OIS 9124142</t>
  </si>
  <si>
    <t>Concord</t>
  </si>
  <si>
    <t xml:space="preserve">EJ Masonay Inc damaged an electric line with an excavator while doing a new drainage system. Valid 811 Ticket. Failed to Expose Facility with Hand Tools Prior to Use of Power-Driven Excavation Equipment or Boring Equipment. Electric Dig In, Not valid for STIP. </t>
  </si>
  <si>
    <t>Drainage Work</t>
  </si>
  <si>
    <t>2025032300453</t>
  </si>
  <si>
    <t>E J Masonry Inc.</t>
  </si>
  <si>
    <t>Bay Side Fencing damaged a 1/2" plastic gas service with a shovel while doing fence work. Valid 811 Ticket. Excavated outside delineated area</t>
  </si>
  <si>
    <t>2025040900235</t>
  </si>
  <si>
    <t>Bay Side Fencing Company</t>
  </si>
  <si>
    <t>Humboldt</t>
  </si>
  <si>
    <t>Arcata</t>
  </si>
  <si>
    <t>Tim’s Plumbing damaged a 1/2" plastic gas service with a shovel while doing sewer work. No 811 Ticket.</t>
  </si>
  <si>
    <t>Tim’s Plumbing</t>
  </si>
  <si>
    <t>Napa</t>
  </si>
  <si>
    <t>Calistoga</t>
  </si>
  <si>
    <t>Arktos Inc. damaged a 1" plastic gas service with a post hole digger while doing fence work. Valid 811 Ticket. Failed to Dig with Care</t>
  </si>
  <si>
    <t>2025040201068</t>
  </si>
  <si>
    <t>Arktos Inc.</t>
  </si>
  <si>
    <t>Richmond</t>
  </si>
  <si>
    <t>Berkeley</t>
  </si>
  <si>
    <t>EBMUD damaged a1/2" plastic gas service with a backhoe while doing water main install. Valid 811 Ticket. Failed to Protect, Support or Remove Subsurface Installation While Excavation Is Open to Safeguard Employees</t>
  </si>
  <si>
    <t>Failed to Protect, Support or Remove Subsurface Installation While Excavation Is Open to Safeguard Employees</t>
  </si>
  <si>
    <t>2025030700385</t>
  </si>
  <si>
    <t>3rd Party-Government Entity</t>
  </si>
  <si>
    <t>EBMUD</t>
  </si>
  <si>
    <t xml:space="preserve">E K Excavating damaged a 3/4" steel gas service line with a excavator while doing site development work. No 811 Ticket. </t>
  </si>
  <si>
    <t>EK Excavating</t>
  </si>
  <si>
    <t>Anderson</t>
  </si>
  <si>
    <t>Homeowner damaged a 1/2" gas service with a shovel while doing tree removal. Valid 811 Ticket. Failed to dig with care</t>
  </si>
  <si>
    <t>Unlicensed Contractor damaged a 1/2" plastic gas service with a shovel while doing electric work for homeowner. Valid 811 Ticket. Failed to Dig with Care</t>
  </si>
  <si>
    <t>2025040702387</t>
  </si>
  <si>
    <t>OIS 2762212</t>
  </si>
  <si>
    <t xml:space="preserve">Nolan Thomas Construction damaged an electric secondary line with a excavator while doing building demo work to remove a plumbing line. No 811 Ticket. Electric Dig In, Not valid for STIP. </t>
  </si>
  <si>
    <t>Nolan Thomas Construction</t>
  </si>
  <si>
    <t>Lafayette</t>
  </si>
  <si>
    <t>Cratus Inc. damaged a 1/2" plastic gas service with a shovel while doing sewer work. Valid 811 Ticket. PG&amp;E At Fault. Locator Error - Mismark. Incorrect Information or Marks</t>
  </si>
  <si>
    <t>Incorrect Information or Marks</t>
  </si>
  <si>
    <t>2025022101299</t>
  </si>
  <si>
    <t>Cratus Inc</t>
  </si>
  <si>
    <t>Records Error</t>
  </si>
  <si>
    <t>Incorrect GSR</t>
  </si>
  <si>
    <t>Haydon Construction Inc damaged a 3/4" steel gas service with a excavator while doing storm drain work. Valid 811 Ticket. Failed to Expose Facility with Hand Tools Prior to Use of Power-Driven Excavation Equipment or Boring Equipment</t>
  </si>
  <si>
    <t>2025011001071</t>
  </si>
  <si>
    <t>Haydon Construction</t>
  </si>
  <si>
    <t>Hudson Excavation Inc damaged a 1/2" plastic gas service with a excavator while doing electric work. Valid 811 Ticket. PG&amp;E At Fault. Records Error. Incorrect Facility Records / Maps.</t>
  </si>
  <si>
    <t>Incorrect Facility Records / Maps</t>
  </si>
  <si>
    <t>2025040700127</t>
  </si>
  <si>
    <t>Hudson Excavation</t>
  </si>
  <si>
    <t>Unmapped Stub</t>
  </si>
  <si>
    <t>Vallejo</t>
  </si>
  <si>
    <t xml:space="preserve">Homeowner damaged a 1/2" plastic gas service with a pneumatic hammer while doing fence work. No 811 ticket. </t>
  </si>
  <si>
    <t>Other Hand Tools</t>
  </si>
  <si>
    <t>Lathrop</t>
  </si>
  <si>
    <t xml:space="preserve">Roto Rooter damaged a 1/2" plastic gas service with a probe while doing work for plumbing for a septic tank. No 811 Ticket. </t>
  </si>
  <si>
    <t>Probing Tool</t>
  </si>
  <si>
    <t>Roto Rooter</t>
  </si>
  <si>
    <t>Phoenix Electric Company damaged a 3" plastic gas main with a skid steer while doing electric work. Valid 811 Ticket. Failed to Protect, Support or Remove Subsurface Installation While Excavation Is Open to Safeguard Employees</t>
  </si>
  <si>
    <t>2025031101955</t>
  </si>
  <si>
    <t>Phoenix Electric Co</t>
  </si>
  <si>
    <t>3"</t>
  </si>
  <si>
    <t>Colma</t>
  </si>
  <si>
    <t>San Bruno</t>
  </si>
  <si>
    <t>JMB Construction damaged a 1/2" plastic inserted in a 3/4" steel gas service with a backhoe while doing sewer work. Valid 811 Ticket. Failed to Expose Facility with Hand Tools Prior to Use of Power-Driven Excavation Equipment or Boring Equipment</t>
  </si>
  <si>
    <t>2024120301710</t>
  </si>
  <si>
    <t>JMB Construction Inc</t>
  </si>
  <si>
    <t>Oakland</t>
  </si>
  <si>
    <t>Piedmont</t>
  </si>
  <si>
    <t>FCO-S Concrete Construction Company damaged a 1/2" plastic inserted into a 3/4" steel gas service line with a shovel while doing foundation work. Valid 811 Ticket. Excavated Prior to Receiving a Positive Response From All Utilities</t>
  </si>
  <si>
    <t>2025041701839</t>
  </si>
  <si>
    <t>FCO-S Concrete Construction Company</t>
  </si>
  <si>
    <t>Roseville</t>
  </si>
  <si>
    <t>Mountain Cascade damaged a 3/4" steel gas service line with a excavator while doing sewer work. Valid 811 Ticket. Excavator Failed to Maintain Clearance After Verifying Marks</t>
  </si>
  <si>
    <t>2024121002906</t>
  </si>
  <si>
    <t>Mountain Cascade Inc</t>
  </si>
  <si>
    <t>Gator Rooting &amp; Plumbing Inc damaged a 1" plastic gas service with a excavator while doing sewer work. Valid 811 Ticket. Failed to Expose Facility with Hand Tools Prior to Use of Power-Driven Excavation Equipment or Boring Equipment</t>
  </si>
  <si>
    <t>2025032700832</t>
  </si>
  <si>
    <t>Gator Rooting &amp; Plumbing Inc</t>
  </si>
  <si>
    <t xml:space="preserve">Bay Area Home Builders damaged a 1/2" gas service aldyl-a line with a mini excavator while doing electric work for a new ADU. No 811 Ticket. </t>
  </si>
  <si>
    <t>Bay Area Home Builders</t>
  </si>
  <si>
    <t>Didn’t think they were digging deep enough to damage an underground utility</t>
  </si>
  <si>
    <t>OIS 2763559</t>
  </si>
  <si>
    <t xml:space="preserve">Villalobos &amp; Associates Inc damaged a primary electric line with a auger while doing pole/post install for the city. Valid 811 Ticket. Failed to Delineate Work Site With Required Markings. Electric Dig In, Not Valid for STIP. </t>
  </si>
  <si>
    <t>Auger</t>
  </si>
  <si>
    <t>Pole/Post Installation</t>
  </si>
  <si>
    <t>Failed to Delineate Work Site With Required Markings</t>
  </si>
  <si>
    <t>2025041603462</t>
  </si>
  <si>
    <t>Villalobos &amp; Associates</t>
  </si>
  <si>
    <t>OIS 2763775</t>
  </si>
  <si>
    <t>Yuba</t>
  </si>
  <si>
    <t>Wheatland</t>
  </si>
  <si>
    <t xml:space="preserve">Homeowner damaged a secondary electric line with a excavator while Tree Removal/Stump Grinding.  No 811 Ticket. Electric Dig In, Not Valid For STIP. </t>
  </si>
  <si>
    <t>Banta</t>
  </si>
  <si>
    <t>Homeowner damaged a 1" plastic gas service with a hammer while excavating for sewer work. Valid 811 Ticket. Failed to Dig with Care</t>
  </si>
  <si>
    <t>2025041701122</t>
  </si>
  <si>
    <t>Kern</t>
  </si>
  <si>
    <t>Bakersfield</t>
  </si>
  <si>
    <t xml:space="preserve">Homeowner damaged a 1/2" plastic gas servicer line with a shovel while doing sewer work. No 811 Ticket. </t>
  </si>
  <si>
    <t>Windsor</t>
  </si>
  <si>
    <t xml:space="preserve">Homeowner damaged a 3/4" steel gas service with a excavator while doing tree removal and stump grinding. No 811 Ticket. </t>
  </si>
  <si>
    <t>Fast Response Plumbing &amp; Rooter damaged a 1/2" plastic gas service with a shovel while doing sewer work. Valid 811 Ticket. Failed to Dig with Care</t>
  </si>
  <si>
    <t>Fast Response Plumbing &amp; Rooter</t>
  </si>
  <si>
    <t xml:space="preserve">Homeowner damaged a 1/2" plastic gas service with a excavator while doing curb/sidewalk concrete work. No 811 Ticket. </t>
  </si>
  <si>
    <t>J. Flores Construction damaged a 1/2" plastic gas service with a backhoe while doing sewer work. Valid 811 Ticket. Failed to Expose Facility with Hand Tools Prior to Use of Power-Driven Excavation Equipment or Boring Equipment</t>
  </si>
  <si>
    <t>2025041602279</t>
  </si>
  <si>
    <t>J Flores Construction</t>
  </si>
  <si>
    <t>Fortuna</t>
  </si>
  <si>
    <t>Fortuna Cemetery District damaged a 1" plastic gas service with a backhoe while doing water line repair. No 811 Ticket.</t>
  </si>
  <si>
    <t>Fortuna Cemetery District</t>
  </si>
  <si>
    <t xml:space="preserve">Unlicensed Contractor damaged a 1/2" plastic gas service with a skid steer while doing landscape, tree removal and stump grinding work for the homeowner. No 811 Ticket. </t>
  </si>
  <si>
    <t>TW Enterprises damaged a 1/2" plastic gas service with a excavator while doing water work. No 811 Ticket.</t>
  </si>
  <si>
    <t>TWC Enterprises</t>
  </si>
  <si>
    <t>Cupertino</t>
  </si>
  <si>
    <t>Dryco damaged a 2" plastic gas main with a excavator while doing landscape work. Valid 811 Ticket. Failed to Expose Facility with Hand Tools Prior to Use of Power-Driven Excavation Equipment or Boring Equipment</t>
  </si>
  <si>
    <t>2025021200236</t>
  </si>
  <si>
    <t>DRYCO Construction</t>
  </si>
  <si>
    <t>Sebastopol</t>
  </si>
  <si>
    <t xml:space="preserve">Homeowner hired workers who damaged a 1" plastic gas service with a stake while doing drainage work. No 811 Ticket. </t>
  </si>
  <si>
    <t>Livermore</t>
  </si>
  <si>
    <t xml:space="preserve">KS Construction and Developers Inc. damaged a 1/2" plastic gas service line with a shovel while doing sewer work. No 811 Ticket. </t>
  </si>
  <si>
    <t>KS Construction and Developers Inc.</t>
  </si>
  <si>
    <t>Nevada</t>
  </si>
  <si>
    <t>Grass Valley</t>
  </si>
  <si>
    <t xml:space="preserve">Blacktop Always Paving damaged a 2" aldyl-A inserted in 4"  plastic gas main with an excavator while doing sewer work. No 811 Ticket. </t>
  </si>
  <si>
    <t>Blacktop Asphalt</t>
  </si>
  <si>
    <t>OIS 2764043</t>
  </si>
  <si>
    <t>Unknown party damaged secondary electric. No 811 ticket. Investigation was unable to determine who caused the damage or when.</t>
  </si>
  <si>
    <t>Unknown</t>
  </si>
  <si>
    <t>Other</t>
  </si>
  <si>
    <t xml:space="preserve">U A Hotels Construction Inc. damaged a 1/2" plastic gas service with a sawzall while doing water work. No 811 Ticket. </t>
  </si>
  <si>
    <t>U A Hotels Construction Inc.</t>
  </si>
  <si>
    <t>Madera</t>
  </si>
  <si>
    <t>El Granada</t>
  </si>
  <si>
    <t xml:space="preserve">Delaney Construction  damaged a 1/2" plastic gas service with a backhoe while doing gas trench for a new generator. No 811 Ticket. </t>
  </si>
  <si>
    <t>Gas</t>
  </si>
  <si>
    <t>Delaney Construction</t>
  </si>
  <si>
    <t>Manteca</t>
  </si>
  <si>
    <t>Evergreen Landscape damaged a 1" plastic gas service with a trencher while doing landscape work. Valid 811 ticket. Failed to Expose Facility with Hand Tools Prior to Use of Power-Driven Excavation Equipment or Boring Equipment</t>
  </si>
  <si>
    <t>2025040301449</t>
  </si>
  <si>
    <t>Evergreen Landscape Company</t>
  </si>
  <si>
    <t xml:space="preserve">Homeowner damaged a 1/2" plastic gas service with a shovel while doing sewer work. No 811 Ticket. </t>
  </si>
  <si>
    <t>Monterey</t>
  </si>
  <si>
    <t>Seaside</t>
  </si>
  <si>
    <t>Ridgecrest</t>
  </si>
  <si>
    <t>Indian Wells Water District damaged a 1/2" plastic gas service with a backhoe while doing water install. Valid 811 Ticket. Failed to Protect, Support or Remove Subsurface Installation While Excavation Is Open to Safeguard Employees</t>
  </si>
  <si>
    <t>2025040701460</t>
  </si>
  <si>
    <t>Indian Wells Water District</t>
  </si>
  <si>
    <t>Atwater</t>
  </si>
  <si>
    <t xml:space="preserve">Unlicensed Contractor damaged a 1/2" plastic gas service with a shovel while doing landscape work. No 811 Ticket. </t>
  </si>
  <si>
    <t>Hayward</t>
  </si>
  <si>
    <t>Pavement Data Group damaged a 3/4" steel gas service with a boring machine while doing telecommunications work. Valid 811 ticket. PG&amp;E At Fault - Other Error - Construction Error</t>
  </si>
  <si>
    <t>Other Error</t>
  </si>
  <si>
    <t>Pavement Data Group</t>
  </si>
  <si>
    <t>Construction Error</t>
  </si>
  <si>
    <t>Mid-Cal Pipeline &amp; Utilities damaged a 1/2" plastic gas service with a excavator while doing water main install. Valid 811 Ticket. Failed to Expose Facility with Hand Tools Prior to Use of Power-Driven Excavation or Boring Equipment</t>
  </si>
  <si>
    <t>Mid-Cal Pipeline &amp; Utilities</t>
  </si>
  <si>
    <t xml:space="preserve">Mountain General Engineering damaged a 1" plastic gas service with a excavator while doing driveway work. Expired 811 Ticket. Failed to Expose Facility with Hand Tools Prior to Use of Power-Driven Excavation Equipment or Boring Equipment </t>
  </si>
  <si>
    <t>No (expired)</t>
  </si>
  <si>
    <t>2025021200111</t>
  </si>
  <si>
    <t>Mountain General Engineering</t>
  </si>
  <si>
    <t>Expired USA Ticket</t>
  </si>
  <si>
    <t>OIS 2768882</t>
  </si>
  <si>
    <t>Kentfield</t>
  </si>
  <si>
    <t>Linscott Engineering  damaged two 2/0 direct buried cables with a shovel while doing electric work. Valid 811 Ticket. PG&amp;E At Fault. Locator Error - Mismark. Incorrect Information or Marks. Electric Dig In, Not Valid for STIP.</t>
  </si>
  <si>
    <t>2025040101533</t>
  </si>
  <si>
    <t>Linscott Engineering</t>
  </si>
  <si>
    <t>Did Not Locate A to B and B to A</t>
  </si>
  <si>
    <t>Turlock</t>
  </si>
  <si>
    <t xml:space="preserve">Property Owner damaged a 1/2" plastic gas service with a auger while doing fence work. No 811 Ticket. </t>
  </si>
  <si>
    <t>Soquel</t>
  </si>
  <si>
    <t>KJ Woods Construction damaged a 1/2" plastic gas service with a shovel while doing water work. Valid 811 Ticket. Failed to Dig with Care</t>
  </si>
  <si>
    <t>2025031101242</t>
  </si>
  <si>
    <t>KJ Woods Construction</t>
  </si>
  <si>
    <t>Unlicensed Contractor damaged a 1/2" plastic gas service with a shovel while doing water work for an ADU. Expired 811 Ticket. Failed to Dig with Care</t>
  </si>
  <si>
    <t>2025022500938</t>
  </si>
  <si>
    <t>Moss Beach</t>
  </si>
  <si>
    <t xml:space="preserve">Homeowner damaged a 1/2" plastic gas service with a possible shovel, unconfirmed by investigator. The damage was done while doing tree removal. No 811 Ticket. </t>
  </si>
  <si>
    <t>Fair Oaks</t>
  </si>
  <si>
    <t>Unlicensed Contractor damaged a 1/2" plastic gas service with a shovel while doing electric work. Valid 811 Ticket. Failed to Dig with Care</t>
  </si>
  <si>
    <t>2025040303239</t>
  </si>
  <si>
    <t>Rocklin</t>
  </si>
  <si>
    <t>Ryan Lynch Construction damaged a 1/2" plastic gas service with a mini excavator while doing sewer work. Valid 811 Ticket. Failed to Delineate Work Site With Required Markings</t>
  </si>
  <si>
    <t>2025022200225</t>
  </si>
  <si>
    <t>Ryan Lynch Construction</t>
  </si>
  <si>
    <t>Sutter</t>
  </si>
  <si>
    <t>Yuba City</t>
  </si>
  <si>
    <t>USA Directional Bore an affiliate of Gigawave (RG3) damaged a 1/2" plastic gas service with a shovel while doing telecommunications work. Valid 811 Ticket. Failed to Dig with Care</t>
  </si>
  <si>
    <t>2025042303926</t>
  </si>
  <si>
    <t>USA Directional Bore</t>
  </si>
  <si>
    <t>Soledad</t>
  </si>
  <si>
    <t>Zara Construction damaged a 4" plastic gas main with a auger while doing work to install a sign post. Valid 811 ticket. Excavated prior to legal excavation start date and time</t>
  </si>
  <si>
    <t>Excavated prior to legal excavation start date and time</t>
  </si>
  <si>
    <t>2025042201861</t>
  </si>
  <si>
    <t>Zara Construction</t>
  </si>
  <si>
    <t>4"</t>
  </si>
  <si>
    <t>Albany</t>
  </si>
  <si>
    <t>Groundworks California LLC damaged a 1/2" plastic gas service with a shovel while doing foundation work. Valid 811 Ticket. Failed to Dig with Care</t>
  </si>
  <si>
    <t>2025042200820</t>
  </si>
  <si>
    <t>Groundworks California LLC</t>
  </si>
  <si>
    <t>Carmel</t>
  </si>
  <si>
    <t>Jon Cochran damaged a 1/2" plastic gas service with a shovel while doing foundation work. Valid 811 Ticket. Failed to Dig with Care</t>
  </si>
  <si>
    <t>2025040101217</t>
  </si>
  <si>
    <t>Jon Cochran</t>
  </si>
  <si>
    <t>D21 Techs damaged a 1/2" plastic gas service line with hand tools while doing a fiber optic install. Valid 811 ticket. Failed to dig with care</t>
  </si>
  <si>
    <t>D21-Techs</t>
  </si>
  <si>
    <t xml:space="preserve">Gutierrez Concrete damaged a 3/4" steel gas service with a cutting machine while doing landscape work. No 811 Ticket. </t>
  </si>
  <si>
    <t>Gutierrez Concrete</t>
  </si>
  <si>
    <t>PG&amp;E Division Gas damaged a 1 1/4" Aldyl-A gas service line with a cutting machine while doing gas work. Valid 811 Ticket. Failed to expose facility with hand tools</t>
  </si>
  <si>
    <t>2025010601751</t>
  </si>
  <si>
    <t>1st Party-PG&amp;E</t>
  </si>
  <si>
    <t>PG&amp;E Gas</t>
  </si>
  <si>
    <t>PG&amp;E Division Gas</t>
  </si>
  <si>
    <t>Yolo</t>
  </si>
  <si>
    <t>Woodland</t>
  </si>
  <si>
    <t>NextLevel Inc. damaged a 1/2" plastic gas service with a trenching wheel while doing telecommunications work. Valid 811 Ticket. Failed to Expose Facility with Hand Tools Prior to Use of Power-Driven Excavation Equipment or Boring Equipment</t>
  </si>
  <si>
    <t>2025021900972</t>
  </si>
  <si>
    <t>Next Level</t>
  </si>
  <si>
    <t>OIS 2772419</t>
  </si>
  <si>
    <t>Daly City</t>
  </si>
  <si>
    <t>ARB Inc damaged a underground triplex electric line with a shovel while doing gas work. Expired 811 Ticket. Failed to Dig with Care. Electric Dig In, Not Valid for STIP.</t>
  </si>
  <si>
    <t>2024111301970</t>
  </si>
  <si>
    <t>ARB Inc</t>
  </si>
  <si>
    <t>PG&amp;E GDGC</t>
  </si>
  <si>
    <t>Cratus Inc. damaged a 1/2" plastic gas service with a excavator while doing sewer work. Valid 811 Ticket. PG&amp;E At Fault. Records Error, Incorrect Facility Records / Maps.</t>
  </si>
  <si>
    <t>2025040900697</t>
  </si>
  <si>
    <t>Mis Mapped Gas</t>
  </si>
  <si>
    <t>Unlicensed Contractor damaged a 1" plastic gas service with a backhoe while doing sewer work. Valid 811 Ticket. Failed to Expose Facility with Hand Tools Prior to Use of Power-Driven Excavation Equipment or Boring Equipment</t>
  </si>
  <si>
    <t>2025041501759</t>
  </si>
  <si>
    <t xml:space="preserve">Unlicensed Contractor damaged a 1/2" plastic gas service with a post hole digger while doing fence work. No 811 Ticket. </t>
  </si>
  <si>
    <t>OIS 45907350</t>
  </si>
  <si>
    <t>Unknown party damaged PG&amp;E electric facilities. Damage was discovered by another contractor. Unknown excavation method and work type. No 811 ticket. Electric Dig In, Not Valid for STIP.</t>
  </si>
  <si>
    <t>OIS 2767061</t>
  </si>
  <si>
    <t>Adame Communications Inc damaged a 21KV Primary electric line with a Drilling Equipment while doing Telecommunications work. Valid 811 Ticket. Failed to Expose Facility with Hand Tools Prior to Use of Power-Driven Excavation Equipment or Boring Equipment. Electric Dig In, Not Valid for STIP.</t>
  </si>
  <si>
    <t>2025041601995</t>
  </si>
  <si>
    <t>Adame Communication Inc.</t>
  </si>
  <si>
    <t>West Valley Construction damaged a 1 1/4" steel gas service with a backhoe while doing water main install. Valid 811 Ticket. PG&amp;E At Fault. Records Error - Incorrect Facility Records / Maps.</t>
  </si>
  <si>
    <t>2025021801753</t>
  </si>
  <si>
    <t>West Valley Construction</t>
  </si>
  <si>
    <t>Failed to Escalate</t>
  </si>
  <si>
    <t>Lewis &amp; Tibbetts damaged a 3/4" steel gas service with a cutting machine while doing water main install. Valid 811 Ticket. Failed to Expose Facility with Hand Tools Prior to Use of Power-Driven Excavation Equipment or Boring Equipment</t>
  </si>
  <si>
    <t>2025021902014</t>
  </si>
  <si>
    <t>Lewis &amp; Tibbits</t>
  </si>
  <si>
    <t>Auburn</t>
  </si>
  <si>
    <t>Procida Landscape damaged a 1" plastic gas service with an excavator while doing work for a drainpipe for drainage work. Valid 811 Ticket. Failed to Expose Facility with Hand Tools Prior to Use of Power-Driven Excavation Equipment or Boring Equipment</t>
  </si>
  <si>
    <t>2025042200140</t>
  </si>
  <si>
    <t>Procida Landscape</t>
  </si>
  <si>
    <t xml:space="preserve">Pacific Coast Landscape damaged a 1" plastic gas service with a trencher while doing drainage work. No 811 Ticket. </t>
  </si>
  <si>
    <t>Pacific Coast Landscape</t>
  </si>
  <si>
    <t xml:space="preserve">Homeowner damaged a 1/2" plastic gas service with a post hiole digger while doing fence work. No 811 ticket. </t>
  </si>
  <si>
    <t>Redwood City</t>
  </si>
  <si>
    <t>Casey Construction Inc. damaged a 1/2" plastic gas service with a backhoe while doing work to install a new water line for the city. Valid 811 Ticket. PG&amp;E At Fault. Locator Error - Mismark. Incorrect Information or Marks</t>
  </si>
  <si>
    <t>2025042400607</t>
  </si>
  <si>
    <t>Casey Construction Inc.</t>
  </si>
  <si>
    <t>Locator Error - Mismark</t>
  </si>
  <si>
    <t>Failed to Follow Difficult to Locate Process</t>
  </si>
  <si>
    <t>San Ramon</t>
  </si>
  <si>
    <t>Hudson Excavation damaged a 2" plastic gas main with a excavator while doing site development work. Valid 811 Ticket. Failed to Maintain Field Marks or Request Re-Marks When No Longer Visible</t>
  </si>
  <si>
    <t>Failed to Maintain Field Marks or Request Re-Marks When No Longer Visible</t>
  </si>
  <si>
    <t>2025022001110</t>
  </si>
  <si>
    <t>Whitlow Concrete damaged a 1/2" plastic gas service with a shovel while doing foundation work. No 811 Ticket.</t>
  </si>
  <si>
    <t>Whitlow Concrete</t>
  </si>
  <si>
    <t>OIS 2773349</t>
  </si>
  <si>
    <t>San Rafael</t>
  </si>
  <si>
    <t>Ongaro &amp; Sons damaged a 1-1/0 AL Triplex electric service with a ground rod while doing electric work. No 811 Ticket. Electric Dig In, Not Valid for STIP.</t>
  </si>
  <si>
    <t>Grounding Rod</t>
  </si>
  <si>
    <t>Ongaro &amp; Sons Inc</t>
  </si>
  <si>
    <t>Ongaro &amp; Sons damaged a 1/2" plastic gas service with a ground rod while doing electric work. No 811 Ticket.</t>
  </si>
  <si>
    <t xml:space="preserve">Casey Construction damaged a 1/2" plastic gas service with a shovel while doing  water work. Valid 811 Ticket. PG&amp;E At Fault. Locator Error - Mismark. </t>
  </si>
  <si>
    <t>Casey Construction damaged a 1/2" plastic gas service with a backhoe while doing water main install work. Valid 811 Ticket. Failed to Expose Facility with Hand Tools Prior to Use of Power-Driven Excavation Equipment or Boring Equipment</t>
  </si>
  <si>
    <t>Salinas</t>
  </si>
  <si>
    <t xml:space="preserve">Golz Construction damaged a 1/2" plastic gas service with a metal stake while doing work for an ADA ramp. Valid 811 Ticket. Excavated outside delineated area. </t>
  </si>
  <si>
    <t>2024042502276</t>
  </si>
  <si>
    <t>Golz Construction</t>
  </si>
  <si>
    <t>Carmichael</t>
  </si>
  <si>
    <t xml:space="preserve">Unlicensed Contractor damaged a 3/4" steel gas servicie with a post hole digger while doing fencing for a trellis. No Gas Release. No 811 Ticket. </t>
  </si>
  <si>
    <t xml:space="preserve">Homeowner damaged a 1/2" plastic gas service with a shovel while doing landscape work. No 811 Ticket. </t>
  </si>
  <si>
    <t>Loomis</t>
  </si>
  <si>
    <t xml:space="preserve">Tenant at this address damaged a 1/2" plastic gas service with a excavator while doing electric work. No 811 ticket. </t>
  </si>
  <si>
    <t xml:space="preserve">WC Maloney  damaged a 1" plastic gas service while blading/lot grading with an excavator. No 811 Ticket. </t>
  </si>
  <si>
    <t>WC Maloney Inc.</t>
  </si>
  <si>
    <t>Mendocino</t>
  </si>
  <si>
    <t>Ukiah</t>
  </si>
  <si>
    <t xml:space="preserve">Homeowner damaged a 1/2" plastic gas service with a excavator while doing water leak work. No 811 Ticket. </t>
  </si>
  <si>
    <t xml:space="preserve">Unlicensed contractor damaged a 1/2" plastic gas service with post hole digger while doing fence work. No 811 Ticket.  </t>
  </si>
  <si>
    <t xml:space="preserve">Above All Plumbing damaged a 1/2" plastic gas service with a shovel while doing work to install new plumbing line. No 811 Ticket. </t>
  </si>
  <si>
    <t>Above All Plumbing Pros</t>
  </si>
  <si>
    <t xml:space="preserve">RDZ Construction damaged 1" plastic gas service line with a shovel while doing a building addition. No 811 ticket. </t>
  </si>
  <si>
    <t>Building Construction</t>
  </si>
  <si>
    <t>RDZ Construction</t>
  </si>
  <si>
    <t>Mill Valley</t>
  </si>
  <si>
    <t xml:space="preserve">Unlicensed Contractor damaged a 1/2" plastic inserted into a 3/4" steel service with a shovel while doing post install for a retaining wall. No 811 ticket. </t>
  </si>
  <si>
    <t>OIS 2775538</t>
  </si>
  <si>
    <t>Shingle Springs</t>
  </si>
  <si>
    <t xml:space="preserve">Unlicensed Contractor damaged a 1 – 4/0A Triplex electric service with a skid steer while doing blading/lot grading. No 811 Ticket. Electric Dig In, Not Valid for STIP. </t>
  </si>
  <si>
    <t xml:space="preserve">Unlicensed contractor damaged a 1/2" plastic gas service with a shovel while digging a trench to install a rodent screen. No 811 Ticket.  </t>
  </si>
  <si>
    <t>OIS 2777186</t>
  </si>
  <si>
    <t>Pinole</t>
  </si>
  <si>
    <t xml:space="preserve">KJ Woods Construction Inc.damafged a 4" conduit and primary electric line wityh a unknown type of tool while doing sewer work type of work. Contract City Inspector observed damage to a PG&amp;E facility within an open trench excavated by KJ Woods Construction. Inspector called to notify PG&amp;E of the damaged facility. City Inspector advised the damaged  may have occurred on 11/26/2024 when the contractor exposed/ potholed the area. Based on the location being excavated by KJ Woods Construction, and no other companies working in the area of damage, it’s more likely than not the damage was caused by KJ Woods Construction. Electric Dig In, Not Valid for STIP. </t>
  </si>
  <si>
    <t>Inadequate Excavation Practices</t>
  </si>
  <si>
    <t>2024111501120</t>
  </si>
  <si>
    <t>Marysville</t>
  </si>
  <si>
    <t>Aerco Pacific damaged a 2" plastic gas service with a grader/scraper while doing Blading/Lot Grading. Valid 811 Ticket. Failed to Expose Facility with Hand Tools Prior to Use of Power-Driven Excavation Equipment or Boring Equipment</t>
  </si>
  <si>
    <t>Grader/Scraper</t>
  </si>
  <si>
    <t>20244112500994</t>
  </si>
  <si>
    <t>Aerco Pacific</t>
  </si>
  <si>
    <t>JC Construction damaged a 1/2" plastic gas service with a excavator while doing drainage work. Valid 811 Ticket. PG&amp;E At Fault. Wire Error - Locating Wire Missing or Broken - Construction Error</t>
  </si>
  <si>
    <t>2025050503172</t>
  </si>
  <si>
    <t>JC Construction</t>
  </si>
  <si>
    <t>Wire Error</t>
  </si>
  <si>
    <t>Flowright Plumbing damaged a 1" aldyl-A gas service with a excavator while doing water work. Expired 811 Ticket. Marks were no longer visible so root cause is no 811 ticket</t>
  </si>
  <si>
    <t>2024011802505</t>
  </si>
  <si>
    <t>Flowright Plumbing</t>
  </si>
  <si>
    <t>Paradise</t>
  </si>
  <si>
    <t>Desilva Gates damaged a 1" plastic gas service with a pick while doing road work. Valid 811 Ticket. Failed to Dig with Care</t>
  </si>
  <si>
    <t>Road Work</t>
  </si>
  <si>
    <t>2025040702403</t>
  </si>
  <si>
    <t>De Silva Gates Construction</t>
  </si>
  <si>
    <t>KJ Woods Construction Inc. damaged a 1" plastic gas service with a excavator while doing water work. Valid 811 Ticket. Failed to Expose Facility with Hand Tools Prior to Use of Power-Driven Excavation Equipment or Boring Equipment</t>
  </si>
  <si>
    <t>2024101402536</t>
  </si>
  <si>
    <t>Unlicensed Contractor damaged a ½"  Aldyl-a gas service with a shovel while doing landscape work. Valid 811 Ticket. PG&amp;E at-fault - Other Error</t>
  </si>
  <si>
    <t>2025041602291</t>
  </si>
  <si>
    <t>Los Altos</t>
  </si>
  <si>
    <t>2911 Contractors damaged a 1/2" plastic gas service with a shovel while doing multiple utilities install. Valid 811 Ticket. Failed to Dig with Care</t>
  </si>
  <si>
    <t>2025042301439</t>
  </si>
  <si>
    <t>2911 Contractors</t>
  </si>
  <si>
    <t>City of Fresno damaged a 2" plastic gas main with a backhoe while doing waiter main tie in. Valid 811 Ticket. Failed to Expose Facility with Hand Tools Prior to Use of Power-Driven Excavation Equipment or Boring Equipment</t>
  </si>
  <si>
    <t>2025042200585</t>
  </si>
  <si>
    <t>City of Fresno</t>
  </si>
  <si>
    <t>OIS 2778898</t>
  </si>
  <si>
    <t>Gilroy</t>
  </si>
  <si>
    <t>MGE Underground damaged secondary electric with an excavator while doing electric work. Valid 811 ticket. PG&amp;E at-fault - Locator error - Mismark. Electric Dig In, Not Valid for STIP.</t>
  </si>
  <si>
    <t>2025050103100</t>
  </si>
  <si>
    <t>MGE Underground</t>
  </si>
  <si>
    <t>Failed to perform a 360 Sweep</t>
  </si>
  <si>
    <t>PG&amp;E Division Electric</t>
  </si>
  <si>
    <t xml:space="preserve">P. L. Construction damaged a 1 1/4" plastic gas mainw ith a excavator while doing sewer work. No 811 Ticket. </t>
  </si>
  <si>
    <t>P. L. Construction</t>
  </si>
  <si>
    <t xml:space="preserve">American Dream Construction damaged a 1 1/4" plastic gas main with a excavator while doing water line install. No 811 Ticket. </t>
  </si>
  <si>
    <t>American Home Builders</t>
  </si>
  <si>
    <t>Unique Concrete Creations damaged a tracer wire with a shovel while doing landscaping work. Valid 811 ticket. Excavated prior to legal start time</t>
  </si>
  <si>
    <t>2025050503112</t>
  </si>
  <si>
    <t>Unique Concrete Creations</t>
  </si>
  <si>
    <t>American Home Energy Savers damaged a 1/2" aldyl-a gas service with a pick while doing electric work. Expired 811 Ticket. PG&amp;E At Fault - Other Error - Construction Error</t>
  </si>
  <si>
    <t>2025040902137</t>
  </si>
  <si>
    <t>American Home Energy Savers</t>
  </si>
  <si>
    <t xml:space="preserve">Copper Creek Landscaping  damaged a 1 1/4" plastic gas service with a mini excavator while doing landscape water services. No 811 Ticket. </t>
  </si>
  <si>
    <t>Copper Creek Landscaping</t>
  </si>
  <si>
    <t>EF Gomez Cement Contractor damaged a 1" plastic gas service with a stake while doing curb/sidewalk work. Valid 811 Ticket. Failed to Maintain Field Marks or Request Re-Marks When No Longer Visible</t>
  </si>
  <si>
    <t>2025041702916</t>
  </si>
  <si>
    <t>EF Gomez Cement Contractor Inc.</t>
  </si>
  <si>
    <t xml:space="preserve">Blue Hammer Builders damaged a 3/4" steel gas service with a jackhammer while doing fence work. NO 811 Ticket. </t>
  </si>
  <si>
    <t>Jackhammer</t>
  </si>
  <si>
    <t>Blue Hammer Builders</t>
  </si>
  <si>
    <t>Galt</t>
  </si>
  <si>
    <t>R&amp;R Pacific Construction damaged a locating wire with a shovel while doing water main install. No Gas Release. Valid 811 Ticket. Failed to Dig with Care</t>
  </si>
  <si>
    <t>2024102400466</t>
  </si>
  <si>
    <t>R&amp;R Pacific Construction</t>
  </si>
  <si>
    <t>Northwest General Engineering damaged a 2" plastic gas service line with an excavator while doing site development. Valid 811 ticket. PG&amp;E at-fault - Records Error</t>
  </si>
  <si>
    <t>2025042101749</t>
  </si>
  <si>
    <t>Northwest General Engineering</t>
  </si>
  <si>
    <t xml:space="preserve">Andrew Turner Construction damaged a 1/2" gas service aldyl-a with a shovel while doing sewer work. No 811 Ticket. </t>
  </si>
  <si>
    <t>Andrew Turner Construction</t>
  </si>
  <si>
    <t>Rancho Cordova</t>
  </si>
  <si>
    <t>Aspire Communications damaged a 3/4" steel gas service with a micro trencher while doing fiber optic telecommunication conduit install. Valid 811 Ticket. Failed to Expose Facility with Hand Tools Prior to Use of Power-Driven Excavation Equipment or Boring Equipment</t>
  </si>
  <si>
    <t>2025041400222</t>
  </si>
  <si>
    <t>Aspire Communications Inc.</t>
  </si>
  <si>
    <t xml:space="preserve">Homeowner damaged a 1" plastic gas main with a shovel while doing sewer work. No 811 Ticket. </t>
  </si>
  <si>
    <t>McKim Corporation damaged a 1/2" plastic gass ervice with a excavator while doing curb/sidewalk work. 811 Ticket was closed out for improper delineations. Excavated Prior to Receiving a Positive Response From All Utilities</t>
  </si>
  <si>
    <t>2025050700391</t>
  </si>
  <si>
    <t>McKim Corporation</t>
  </si>
  <si>
    <t>Precision Engineering Inc damaged a 1/2" inserted into a ¾" steel gas service with a excavator while doing road work. Valid 811 Ticket. Failed to Protect, Support or Remove Subsurface Installation While Excavation Is Open to Safeguard Employees</t>
  </si>
  <si>
    <t>2025012001628</t>
  </si>
  <si>
    <t>Precision Engineering INC</t>
  </si>
  <si>
    <t>Tiburon</t>
  </si>
  <si>
    <t xml:space="preserve">A-1 Gates &amp; Access damaged a 1/2" plastic gas service line with a shovel while installing a post. No 811 Ticket. </t>
  </si>
  <si>
    <t>A-1 Gates &amp; Access</t>
  </si>
  <si>
    <t>Fioptix Inc damaged a 1/2" plastic gas service with a shovel while doing telecommunication work. Valid 811 Ticket. Failed to Dig with Care</t>
  </si>
  <si>
    <t>2025050800442</t>
  </si>
  <si>
    <t>FIOptix Inc</t>
  </si>
  <si>
    <t xml:space="preserve">Daniel Cifuentes Construction damaged a 1/2" plastic gas service with a shovel while doing foundation work. No 811 ticket. </t>
  </si>
  <si>
    <t>Daniel Cifuentes Construction, Inc.</t>
  </si>
  <si>
    <t>West Menlo Park</t>
  </si>
  <si>
    <t>TechCon Monument Construction damaged a 1" plastic gas service with a shovel while doing a water leak repair. Valid 811 Ticket. Failed to Dig with Care</t>
  </si>
  <si>
    <t>2025050601011</t>
  </si>
  <si>
    <t>TechCon Monument Construction</t>
  </si>
  <si>
    <t>Antioch</t>
  </si>
  <si>
    <t>ALB Inc. damaged a 1/2" plastic gas service with a bulldozer while doing blading/lot grading. No Valid 811 Ticket. Excavated Prior to Receiving a Positive Response From All Utilities</t>
  </si>
  <si>
    <t>Bulldozer</t>
  </si>
  <si>
    <t>ALB Inc.</t>
  </si>
  <si>
    <t>DIRT Movers Inc damaged a locating wire with an excavator while doing a sewer repair. Valid 811 ticket. Failed to expose facility with hand tools</t>
  </si>
  <si>
    <t>2024042902483</t>
  </si>
  <si>
    <t>Dirt Movers Inc</t>
  </si>
  <si>
    <t>Pinnacle Power Services damaged 6 anode wires with an excavator while doing conduit installations. Valid 811 ticket. PG&amp;E at-fault - Locator error - No Mark</t>
  </si>
  <si>
    <t>2025041403437</t>
  </si>
  <si>
    <t>Pinnacle Power Services Inc</t>
  </si>
  <si>
    <t>Training Issue</t>
  </si>
  <si>
    <t xml:space="preserve">LDD Construction damaged a 1" plastic gas service with a post hole digger while doing fence work. No 811 Ticket. </t>
  </si>
  <si>
    <t>LDD Construction</t>
  </si>
  <si>
    <t xml:space="preserve">Leo’s Tree Service damaged a 3/4" steel gas service with a jackhammer with a chipping bit while doing work for a fence and gate. No 811 Ticket. </t>
  </si>
  <si>
    <t>Leo’s Tree Service</t>
  </si>
  <si>
    <t>OIS 2782605</t>
  </si>
  <si>
    <t xml:space="preserve">Ghilotti Brothers Inc damaged two 5" conduits with a excavator while doing roadwork. Valid 811 Ticket. Failed to Expose Facility with Hand Tools Prior to Use of Power-Driven Excavation Equipment or Boring Equipment. Electric Dig In, Not Valid for STIP. </t>
  </si>
  <si>
    <t>2025032801439</t>
  </si>
  <si>
    <t>Ghilotti Brothers</t>
  </si>
  <si>
    <t>Escalon</t>
  </si>
  <si>
    <t xml:space="preserve">1st Party-PG&amp;E M&amp;C damaged a 2" gas main with a probing tool while doing a leak repair for GDGC. Valid 811 Ticket. Failed to Dig with Care. </t>
  </si>
  <si>
    <t>2025051300098</t>
  </si>
  <si>
    <t>OIS 2781888</t>
  </si>
  <si>
    <t>West Sacramento</t>
  </si>
  <si>
    <t>Advance Telecom damaged 3" conduit and two strand aluminum primary cables with a boring machine while installing new telecommunications facilities. Valid 811 ticket. PG&amp;E at-fault - Locator Error - No Mark. Electric Dig In, Not Valid for STIP.</t>
  </si>
  <si>
    <t>2025042203689</t>
  </si>
  <si>
    <t>Advance Telecom</t>
  </si>
  <si>
    <t>Colusa</t>
  </si>
  <si>
    <t>Homeowner damaged a 1/2" plastic gas service with a shovel while dong sewer work. Valid 811 Ticket. Failed to Dig with Care</t>
  </si>
  <si>
    <t>2025050901999</t>
  </si>
  <si>
    <t>Miller Pipeline damaged a 1/2" Plastic inserted into a 1 1/4" Steel Stub with a excavator while doing fauture gas main work. Valid 811 Ticket. PG&amp;E At Fault. Records Error, Incorrect Facility Records / Maps.</t>
  </si>
  <si>
    <t>2025031801588</t>
  </si>
  <si>
    <t>Miller Pipeline</t>
  </si>
  <si>
    <t>Fremont</t>
  </si>
  <si>
    <t>Alameda County Water Department damaged a 3/4" steel gas service with a sawzall while doing water leak repair. Valid 811 Ticket. Excavated outside delineated area</t>
  </si>
  <si>
    <t>2025051303272</t>
  </si>
  <si>
    <t>Alameda County Water District</t>
  </si>
  <si>
    <t>North Highlands</t>
  </si>
  <si>
    <t>Pro Custom Concrete damaged a 2" steel gas service with a M2 with a excavator while doing road work. Expired 811 Ticket. Marks were still visible so primary cause of incidents is failed to expose facility with hand tools</t>
  </si>
  <si>
    <t>2024102900774</t>
  </si>
  <si>
    <t>Pro Custom Concrete</t>
  </si>
  <si>
    <t>OIS 2784493</t>
  </si>
  <si>
    <t>Bay Point</t>
  </si>
  <si>
    <t>TAK Broadband Ca LLC damaged 6" conduit with an excavator while installing a water main. Valid 811 ticket. Failed to expose facility with hand tools. Electric Dig In, Not Valid for STIP.</t>
  </si>
  <si>
    <t>2025040402410</t>
  </si>
  <si>
    <t>TAK Broadband CA LLC</t>
  </si>
  <si>
    <t>Ghilotti Construction damaged a 1" plastic gas service with a metal probing rod while doing roadway improvement work. Valid 811 Ticket. Failed to Dig with Care</t>
  </si>
  <si>
    <t>2025012302853</t>
  </si>
  <si>
    <t>Ghilotti Construction</t>
  </si>
  <si>
    <t>Gil Construction &amp; Associates, Inc. damaged 1/2" plastic gas service line with a shovel while doing electric work. Expired 811 ticket. Marks were still visible so primary cause of incident is failed to dig with care</t>
  </si>
  <si>
    <t>2025030701718</t>
  </si>
  <si>
    <t>Gil Construction &amp; Associates, Inc.</t>
  </si>
  <si>
    <t>OIS 2784534</t>
  </si>
  <si>
    <t>Santa Maria</t>
  </si>
  <si>
    <t>J.F. Will Company damaged primary electric with an excavator while installing a sewer lateral. Expired 811 ticket. Primary cause of incident is failed to maintain marks. Electric Dig In, Not Valid for STIP.</t>
  </si>
  <si>
    <t>A250580758</t>
  </si>
  <si>
    <t>J.F. Will Company</t>
  </si>
  <si>
    <t>Walnut Creek</t>
  </si>
  <si>
    <t>Roto Rooter damaged a 1/2" plastic gas service with a exacavator while doing repair the sewer lateral to the residence. Valid 811 Ticket.  Failed to Expose Facility with Hand Tools Prior to Use of Power-Driven Excavation Equipment or Boring Equipment</t>
  </si>
  <si>
    <t>2025042301990</t>
  </si>
  <si>
    <t>Roto Rooter Services Company</t>
  </si>
  <si>
    <t xml:space="preserve">Homeowner damaged 1" plastic gas service line with a post-hole digger while installing bollards. No 811 ticket. </t>
  </si>
  <si>
    <t xml:space="preserve">Cal Electro damaged a 1/2" plastic gas service with a backhoe while doing work to install a new sewer lateral. No 811 Ticket. </t>
  </si>
  <si>
    <t>Cal Electro Inc</t>
  </si>
  <si>
    <t xml:space="preserve">C &amp; C Contracting damaged 1" plastic gas service line with an excavator while replacing a septic systems leach lines. No 811 ticket. </t>
  </si>
  <si>
    <t>C &amp; C Contracting</t>
  </si>
  <si>
    <t>Makoni Construction damaged a 1" plastic gas service with a shovel while doing gas work. Valid 811 Ticket. Failed to Dig with Care</t>
  </si>
  <si>
    <t>2025060601649</t>
  </si>
  <si>
    <t>Makoni Construction, Inc.</t>
  </si>
  <si>
    <t>OIS 2784472</t>
  </si>
  <si>
    <t>Newark</t>
  </si>
  <si>
    <t>Homeowner damaged primary electric with a powered augur while digging footings for a foundation. Valid 811 ticket. PG&amp;E at-fault - Locator Error - No Mark. Electric Dig In, Not Valid for STIP.</t>
  </si>
  <si>
    <t>2025050502133</t>
  </si>
  <si>
    <t>Veteran Pipeline Construction damaged a 3/4" steel gas service line with boring equipment while installing electric lines for PG&amp;E. Valid 811 ticket. Failed to dig with care.</t>
  </si>
  <si>
    <t>2025050700398</t>
  </si>
  <si>
    <t>Veteran Pipeline Construction</t>
  </si>
  <si>
    <t>Folsom</t>
  </si>
  <si>
    <t xml:space="preserve">Next Level Home Performance damaged 1" plastic gas service line with a mini-excavator while doing a gas meter relocation. No 811 ticket. </t>
  </si>
  <si>
    <t>Next Level Home Performance</t>
  </si>
  <si>
    <t>Firebaugh</t>
  </si>
  <si>
    <t>United Pavement Maintenance damaged 1" plastic gas service line with an excavator while installing a new sewer line. Valid 811 ticket. Failed to expose facility with hand tools</t>
  </si>
  <si>
    <t>2025033102847</t>
  </si>
  <si>
    <t>United Pavement Maintenance Inc.</t>
  </si>
  <si>
    <t>El Dorado Hills</t>
  </si>
  <si>
    <t xml:space="preserve">A &amp; E Rodriguez LLC damaged 1" plastic gas service line with a shovel while installing a landscape fountain. No 811 ticket. </t>
  </si>
  <si>
    <t>A &amp; E Rodriguez LLC</t>
  </si>
  <si>
    <t>Marin Municipal Water District damaged 1/2" plastic gas service line with a shovel while fixing a water line. Valid 811 ticket. Failed to dig with care</t>
  </si>
  <si>
    <t>2025051201798</t>
  </si>
  <si>
    <t>Marin Municipal Water District</t>
  </si>
  <si>
    <t>El Cerrito</t>
  </si>
  <si>
    <t xml:space="preserve">Unlicensed contractor damaged 1/2" plastic gas service line inserted into 3/4" steel with a shovel while removing a tree. No 811 ticket. </t>
  </si>
  <si>
    <t>JMB Construction damaged 1/2" plastic gas service line inserted into 3/4" steel with a backhoe while installing a new sewer main. Valid 811 ticket. PG&amp;E at-fault - Other Error - Difficult to Locate</t>
  </si>
  <si>
    <t>2024120301735</t>
  </si>
  <si>
    <t>Difficult to locate</t>
  </si>
  <si>
    <t xml:space="preserve">Unlicensed contractor damaged 1/2" plastic gas service line with a post-hole digger while installing a fence. No 811 ticket. </t>
  </si>
  <si>
    <t xml:space="preserve">Unlicensed contractor damaged 1/2" plastic gas service line with a shovel while planting palm trees. No 811 ticket. </t>
  </si>
  <si>
    <t>Novato</t>
  </si>
  <si>
    <t xml:space="preserve">Unlicensed contractor damaged 1/2" plastic gas service line with a post-hole digger while removing a retaining wall. No 811 ticket. </t>
  </si>
  <si>
    <t xml:space="preserve">JW Fencing and Ironworks damaged 1" plastic gas service line with an auger while replacing a fence. No 811 ticket. </t>
  </si>
  <si>
    <t>JW Fencing and Ironworks</t>
  </si>
  <si>
    <t xml:space="preserve">Delsur damaged 1/2" plastic gas service line with an excavator while doing landscaping. No 811 ticket. </t>
  </si>
  <si>
    <t>Delsur</t>
  </si>
  <si>
    <t>Vulcan Construction and Maintenance damaged 1/2" plastic gas service line with a shovel while installing new gas facilities. Valid 811 ticket. Failed to dig with care</t>
  </si>
  <si>
    <t>2025021902615</t>
  </si>
  <si>
    <t>Vulcan Construction and Maintenance</t>
  </si>
  <si>
    <t>Miller Pipeline damaged 1/2" plastic gas service line with a shovel while gas service line replacements for PG&amp;E. Valid 811 ticket. Failed to dig with care</t>
  </si>
  <si>
    <t>2025020402364</t>
  </si>
  <si>
    <t>Rio Linda</t>
  </si>
  <si>
    <t>Mountain Cascade damaged a 3/4" steel gas service line with an excavator while installing a sewer line. Valid 811 ticket. Failed to expose facility with hand tools</t>
  </si>
  <si>
    <t>2025030502291</t>
  </si>
  <si>
    <t>OIS 2787343</t>
  </si>
  <si>
    <t>Dublin</t>
  </si>
  <si>
    <t>Ransome damaged primary electric with an excavator while doing sewer work. Valid 811 ticket. Failed to expose facility with hand tools. Electric Dig In, Not Valid for STIP.</t>
  </si>
  <si>
    <t>202503100323</t>
  </si>
  <si>
    <t>Ransome Company</t>
  </si>
  <si>
    <t>Ultra Construction damaged a 1" steel gas service line with an excavator while doing foundation work. Valid 811 ticket. Failed to maintain marks</t>
  </si>
  <si>
    <t>2025042103302</t>
  </si>
  <si>
    <t>Ultra Construction</t>
  </si>
  <si>
    <t>Clovis</t>
  </si>
  <si>
    <t xml:space="preserve">Unlicensed contractor damaged 1/2" plastic gas service line with a shovel while repairing a damaged telecommunication cable. No 811 ticket. </t>
  </si>
  <si>
    <t>Eureka</t>
  </si>
  <si>
    <t xml:space="preserve">BC Drain Care &amp; Plumbing damaged 1/2" plastic gas service line with a reciprocating saw while installing a drainage line for a sump pump. No 811 ticket. </t>
  </si>
  <si>
    <t>BC Drain Care and Plumbing</t>
  </si>
  <si>
    <t xml:space="preserve">Pony Construction damaged a 3/4" steel gas service line with an auger while doing foundation work. Valid 811 ticket. Failed to expose facility with hand tools </t>
  </si>
  <si>
    <t xml:space="preserve">Pony Construction </t>
  </si>
  <si>
    <t>Marina</t>
  </si>
  <si>
    <t xml:space="preserve">Unlicensed contractor damaged a 1" plastic gas service line with a post-hole digger while replacing a fence. No 811 ticket. </t>
  </si>
  <si>
    <t xml:space="preserve">Unlicensed contractor damaged 1" plastic gas service line with a backhoe while installing a new water line. No 811 ticket. </t>
  </si>
  <si>
    <t xml:space="preserve">Homeowner damaged 1/2" plastic gas service line with a post-hole digger while installing fence posts. No 811 ticket. </t>
  </si>
  <si>
    <t>Michels Pacific Energy damaged 1/2" plastic gas service line with a air spade while exposing the gas line. Valid 811 ticket. Failed to dig with care</t>
  </si>
  <si>
    <t>Spader</t>
  </si>
  <si>
    <t>2025051501451</t>
  </si>
  <si>
    <t>Michels Pacific Energy</t>
  </si>
  <si>
    <t>Orinda</t>
  </si>
  <si>
    <t>C &amp; J Fencing damaged 1" plastic gas service line with a shovel while installing a new fence. Valid 811 ticket. PG&amp;E at-fault - Locator Error - No Mark</t>
  </si>
  <si>
    <t>2025050600484</t>
  </si>
  <si>
    <t>C &amp; J Fencing</t>
  </si>
  <si>
    <t xml:space="preserve">Man-Fer Construction damaged a 1 1/4" steel gas service line with a powered hand saw while installing fence posts. No 811 ticket. </t>
  </si>
  <si>
    <t>Man-Fer Construction</t>
  </si>
  <si>
    <t>Elk Grove</t>
  </si>
  <si>
    <t xml:space="preserve">Top Rail Fence damaged 1/2" plastic gas service line with a digging bar while installing a fence. No 811 ticket. </t>
  </si>
  <si>
    <t>Digging Bar</t>
  </si>
  <si>
    <t>Top Rail Fence</t>
  </si>
  <si>
    <t xml:space="preserve">Jamie Daniel Robertson damaged 1/2" plastic gas service line with a shovel while doing a property remodel. No 811 ticket. </t>
  </si>
  <si>
    <t>Jamie Daniel Robertson</t>
  </si>
  <si>
    <t>Bill Brown Construction damaged 1/2" plastic gas service line inserted into 1 1/4" steel with a shovel while exposing the line. No 811 ticket. Marks were still visible for another contractor so primary cause of incident is failed to dig with care</t>
  </si>
  <si>
    <t>Bill Brown Construction</t>
  </si>
  <si>
    <t xml:space="preserve">Homeowner damaged 1/2" plastic gas service line with a trencher while installing a sprinkler line. No 811 ticket. </t>
  </si>
  <si>
    <t>R &amp; S Construction Management Inc damaged 1" plastic gas service line with a stake while installing concrete for a sidewalk. Valid 811 ticket. Failed to dig with care</t>
  </si>
  <si>
    <t>2025040702256</t>
  </si>
  <si>
    <t>R &amp; S Construction Management Inc</t>
  </si>
  <si>
    <t xml:space="preserve">SOHO Build damaged 1/2" plastic gas service line with a shovel while installing an electric service for an ADU. No 811 ticket. </t>
  </si>
  <si>
    <t>SOHO Build</t>
  </si>
  <si>
    <t>OIS 2789226</t>
  </si>
  <si>
    <t>Osmose Utilities Services Inc damaged secondary electric with a shovel while doing Pole Test &amp; Treat work. Valid 811 ticket. PG&amp;E at-fault - Locator Error - Mismark. Electric Dig In, Not Valid for STIP.</t>
  </si>
  <si>
    <t>Pole Test &amp; Treat</t>
  </si>
  <si>
    <t>2025041100100</t>
  </si>
  <si>
    <t>Osmose Utilities Services Inc</t>
  </si>
  <si>
    <t>Incorrect Hook-Up</t>
  </si>
  <si>
    <t>Romo Paving &amp; Grading Inc damaged a 1" plastic gas service line with a backhoe while installing new water facilities. Valid 811 ticket. PG&amp;E at-fault - Locator Error - No Mark</t>
  </si>
  <si>
    <t>2025051501480</t>
  </si>
  <si>
    <t>Romo Paving &amp; Grading Inc</t>
  </si>
  <si>
    <t>OIS 2789884</t>
  </si>
  <si>
    <t>Morello Construction damaged 3-1/0 primary electric with boring equipment while installing telecommunication conduit. Valid 811 ticket. Failed to expose facility with hand tools. Electric Dig In, Not Valid for STIP.</t>
  </si>
  <si>
    <t>2025050703871</t>
  </si>
  <si>
    <t>EBMUD damaged 1" plastic gas service line with a backhoe while doing a water line replacement. Valid 811 ticket. Failed to expose facility with hand tools</t>
  </si>
  <si>
    <t>2025051901163</t>
  </si>
  <si>
    <t>Campbell</t>
  </si>
  <si>
    <t xml:space="preserve">RV Stich Construction damaged the wrap on a 2" plastic gas main with hand tools while doing electric work. Valid 811 ticket. Failed to dig with care </t>
  </si>
  <si>
    <t>RV Stich Construction</t>
  </si>
  <si>
    <t xml:space="preserve">Alfaro”s Construction Services damaged 1/2" plastic gas service line with a shovel while installing drainage at a residence. No 811 ticket. </t>
  </si>
  <si>
    <t>Alfaro”s Construction Services</t>
  </si>
  <si>
    <t xml:space="preserve">Mark Ciddio Woodworks &amp;  Construction damaged 1" plastic gas service line with a reciprocating saw while making sewer repairs. No 811 ticket. </t>
  </si>
  <si>
    <t>Mark Ciddio Woodworks &amp;  Construction</t>
  </si>
  <si>
    <t>Next Level Excavating damaged a 1 1/4" plastic gas service line with an excavator while doing sewer work. Valid 811 ticket. Failed to expose facility with hand tools</t>
  </si>
  <si>
    <t>2025051800290</t>
  </si>
  <si>
    <t>Next Level Excavating</t>
  </si>
  <si>
    <t>Oakdale</t>
  </si>
  <si>
    <t xml:space="preserve">R. P. Landscaping damaged 1/2" plastic gas service line  with a shovel while installing landscaping lights. No 811 ticket. </t>
  </si>
  <si>
    <t>R. P. Landscaping</t>
  </si>
  <si>
    <t>OIS 9367262</t>
  </si>
  <si>
    <t>Durham</t>
  </si>
  <si>
    <t>Renewable Solar damaged 3 x 4/0 direct buried conductors with an excavator while installing solar electric. Expired 811 ticket. Marks were still visible and accurate so primary cause of incident is failed to expose facility with hand tools. Electric Dig In, Not Valid for STIP.</t>
  </si>
  <si>
    <t>2025032402043</t>
  </si>
  <si>
    <t>Renewable Solar</t>
  </si>
  <si>
    <t>JLG Concrete Saw Cutting damaged 1/2" plastic gas service line inserted into 3/4" steel with a concrete saw cutter while doing water work. No 811 ticket. There were marks for another contractor that were visible and accurate so primary cause of incident is failed to expose facility with hand tools</t>
  </si>
  <si>
    <t>JLG Concrete Saw Cutting</t>
  </si>
  <si>
    <t>Watsonville</t>
  </si>
  <si>
    <t>MP Nexlevel damaged 1/2" plastic gas service line with a shovel while installing fiber optic lines. Valid 811 ticket. Failed to dig with care</t>
  </si>
  <si>
    <t>MP Nexlevel</t>
  </si>
  <si>
    <t xml:space="preserve">HM Concrete Inc damaged 1/2" plastic gas service line with a skid steer while installing fence posts. No 811 ticket. </t>
  </si>
  <si>
    <t>HM Concrete Inc</t>
  </si>
  <si>
    <t>Dun-Rite Excavating damaged a 1 1/4" plastic gas service line with an excavator while grading. Valid 811 ticket. Failed to expose facility with hand tools</t>
  </si>
  <si>
    <t>2025043000489</t>
  </si>
  <si>
    <t>Dun-Rite Excavating Inc.</t>
  </si>
  <si>
    <t xml:space="preserve">Homeowner damaged 1/2" plastic gas service line with a shovel while installing fence posts. No 811 ticket. </t>
  </si>
  <si>
    <t>OIS 2791853</t>
  </si>
  <si>
    <t>La Honda</t>
  </si>
  <si>
    <t>Homeowner damaged 3-1/0 secondary conductor with an excavator while doing emergency sewer repairs. No 811 ticket. Electric Dig In, Not Valid for STIP.</t>
  </si>
  <si>
    <t>Homeowner damaged 3/4" steel gas service line with a sawzall while removing tree stump roots. No 811 ticket. Marks were still visible for another excavation that were accurate so primary cause of incident is failed to protect subsurface installation</t>
  </si>
  <si>
    <t xml:space="preserve">MV Solid Fencing damaged 1/2" plastic gas service line with a post-hole digger while installing a fence. No 811 ticket. </t>
  </si>
  <si>
    <t>MV Solid Fencing</t>
  </si>
  <si>
    <t>San Anselmo</t>
  </si>
  <si>
    <t xml:space="preserve">Unlicensed contractor damaged 1 1/4" plastic gas main with a shovel while building a fence. No 811 ticket. </t>
  </si>
  <si>
    <t>OIS 2793319</t>
  </si>
  <si>
    <t>Berkeley Cement Inc damaged 4" plastic conduit with an auger while drilling a hole for a new street light base. Valid 811 ticket. Failed to expose facility with hand tools. Electric Dig In, Not Valid for STIP.</t>
  </si>
  <si>
    <t>2025051500667</t>
  </si>
  <si>
    <t>Berkeley Cement Inc</t>
  </si>
  <si>
    <t xml:space="preserve">Unlicensed contractor damaged 1" plastic gas service line with a shovel while planting trees and plants. No 811 ticket. </t>
  </si>
  <si>
    <t>Patterson</t>
  </si>
  <si>
    <t>Terralink Communications damaged a 2" plastic gas main with an excavator while installing electric charging stations. Expired 811 ticket. Marks were still accurate so primary cause of incidents is failed to expose facility with hand tools</t>
  </si>
  <si>
    <t>Terralink Communications</t>
  </si>
  <si>
    <t>Mendota</t>
  </si>
  <si>
    <t xml:space="preserve">EMA Construction Inc. damaged 1/2" plastic gas service line with an excavator while installing a gas line. No 811 ticket. </t>
  </si>
  <si>
    <t>EMA Construction Inc.</t>
  </si>
  <si>
    <t xml:space="preserve">Homeowner damaged 1/2" plastic gas service line with a shovel while installing deck posts. No 811 ticket. </t>
  </si>
  <si>
    <t>Taft</t>
  </si>
  <si>
    <t xml:space="preserve">HPS Plumbing damaged 1/2" plastic gas service line with a shovel while doing sewer repairs. No 811 ticket. </t>
  </si>
  <si>
    <t>HPS Plumbing</t>
  </si>
  <si>
    <t>OIS 2794567</t>
  </si>
  <si>
    <t>Belvedere</t>
  </si>
  <si>
    <t>All Bay Drilling damaged 1-350A TPX in 3" conduit with a boring machine while doing foundation work. Valid 811 ticket. Failed to expose facility with hand tools. Electric Dig In, Not Valid for STIP.</t>
  </si>
  <si>
    <t>All Bay Drilling</t>
  </si>
  <si>
    <t>OIS 2794692</t>
  </si>
  <si>
    <t>Utility Construction Services Inc. damaged a secondary electric service line with a shovel while doing a pedestal replacement. Valid 811 ticket. Failed to dig with care. Electric Dig In, Not Valid for STIP.</t>
  </si>
  <si>
    <t>2025022702209</t>
  </si>
  <si>
    <t>Utility Construction Services Inc.</t>
  </si>
  <si>
    <t xml:space="preserve">South San Joaquin Irrigation District damaged a 2" plastic gas main with a probing tool while locating an irrigation pipe. No 811 ticket. </t>
  </si>
  <si>
    <t>South San Joaquin Irrigation District</t>
  </si>
  <si>
    <t>Next Level Homes Inc. damaged 1/2" plastic gas service line with a shovel while upgrading the electric service at a residence. Valid 811 ticket. Failed to dig with care</t>
  </si>
  <si>
    <t>Next Level Homes Inc.</t>
  </si>
  <si>
    <t>City of Woodland damaged 1" plastic gas service line with an excavator while doing road repairs. Valid 811 ticket. Failed to expose facility with hand tools</t>
  </si>
  <si>
    <t>2025052300262</t>
  </si>
  <si>
    <t>City of Woodland</t>
  </si>
  <si>
    <t>Lodi</t>
  </si>
  <si>
    <t xml:space="preserve">City of Lodi damaged 1/2" plastic gas service line with a shovel while replacing a concrete secondary box. No 811 ticket. </t>
  </si>
  <si>
    <t>City Of Lodi Electric Dept</t>
  </si>
  <si>
    <t>Bayside</t>
  </si>
  <si>
    <t xml:space="preserve">Hayes Building Co damaged 1/2" plastic gas service line with an excavator while digging a foundation. No 811 ticket. </t>
  </si>
  <si>
    <t>Hayes Building Co</t>
  </si>
  <si>
    <t>Granite Construction damaged a 3/4" steel gas service line with an excavator while doing sidewalk grinding. Valid 811 ticket. Excavated outside delineated area</t>
  </si>
  <si>
    <t>2025031900332</t>
  </si>
  <si>
    <t>Granite Construction</t>
  </si>
  <si>
    <t>Ghilotti Construction damaged 1/2" plastic gas service line with an excavator while installing a new water line. Valid 811 ticket. Failed to expose facility with hand tools</t>
  </si>
  <si>
    <t>North Berkeley Design &amp; Construction damaged 1/2" plastic gas service line with a pneumatic spader while installing a new driveway. Valid 811 ticket. Failed to expose facility with hand tools</t>
  </si>
  <si>
    <t>North Berkeley Design &amp; Construction</t>
  </si>
  <si>
    <t>Mckinleyville</t>
  </si>
  <si>
    <t xml:space="preserve">Homeowner damaged 1/2" plastic gas service line with a backhoe while removing a tree stump. No 811 ticket. </t>
  </si>
  <si>
    <t>PG&amp;E Gas (GDGC) damaged 1/2" plastic gas service line with a backhoe while installing new gas facilities. Valid 811 ticket. Failed to expose facility with hand tools</t>
  </si>
  <si>
    <t>2025040101780</t>
  </si>
  <si>
    <t>OIS 2794726</t>
  </si>
  <si>
    <t>The Davey Tree Expert Company damaged the insulation on two electric cables with a shovel while doing PT&amp;T work. Valid 811 ticket. Failed to dig with care. Electric dig-in. Not valid for STIP.</t>
  </si>
  <si>
    <t>2024091001878</t>
  </si>
  <si>
    <t>The Davey Tree Expert Company</t>
  </si>
  <si>
    <t>OIS 2795990</t>
  </si>
  <si>
    <t>San Luis Obispo</t>
  </si>
  <si>
    <t>Griffith Company damaged a 3" corrugated conduit with an excavator while constructing a new parking lot. Valid 811 ticket. Failed to expose facility with hand tools. Electric dig-in. Not valid for STIP.</t>
  </si>
  <si>
    <t>2025022101786</t>
  </si>
  <si>
    <t>Griffith Company</t>
  </si>
  <si>
    <t>OIS 2796840</t>
  </si>
  <si>
    <t>Tehama</t>
  </si>
  <si>
    <t>Cottonwood</t>
  </si>
  <si>
    <t>Osmose Utility Services damaged 4/0 aluminum triplex UG cable with a shovel while doing PT&amp;T work. Valid 811 ticket. Failed to dig with care. Electric dig-in. Not valid for STIP.</t>
  </si>
  <si>
    <t>2025101500496</t>
  </si>
  <si>
    <t>Villalobos &amp; Associates damaged 1/2" plastic gas service line inserted into 3/4" steel with a stake while doing a sidewalk repair. Valid 811 ticket. PG&amp;E at-fault - Locator Error - No Mark</t>
  </si>
  <si>
    <t>2025052902555</t>
  </si>
  <si>
    <t>Hillsborough</t>
  </si>
  <si>
    <t xml:space="preserve">Homeowner damaged a 1" plastic gas service line with a shovel while digging fence post holes. No 811 ticket. </t>
  </si>
  <si>
    <t>BG Construction damaged a 1/2" plastic gas service line with an excavator while installing an upgraded electric facility. Valid 811 ticket. Failed to expose facility with hand tools</t>
  </si>
  <si>
    <t>2025051901494</t>
  </si>
  <si>
    <t xml:space="preserve">BG Construction </t>
  </si>
  <si>
    <t>Koios Engineering Inc damaged a 1/2" plastic gas service line with an excavator while doing sewer work. Valid 811 ticket. Failed to expose facility with hand tools</t>
  </si>
  <si>
    <t>2025052701227</t>
  </si>
  <si>
    <t>Koisos Engineering Inc</t>
  </si>
  <si>
    <t xml:space="preserve">Homeowner damaged a 1/2" plastic gas service line with a post-hole digger while installing a fence. No 811 ticket. </t>
  </si>
  <si>
    <t>OIS 2799652</t>
  </si>
  <si>
    <t>Bay Cities Paving &amp; Grading damaged electric conduit with a backhoe while doing curb/sidewalk work. Valid 811 ticket. Failed to maintain marks. Electric dig-in. Not valid for STIP.</t>
  </si>
  <si>
    <t>2024101402618-09</t>
  </si>
  <si>
    <t>Bay Cities Paving &amp; Grading</t>
  </si>
  <si>
    <t>Woodside</t>
  </si>
  <si>
    <t>Utility Construction Services damaged a 1/2" plastic gas service line with a shovel while installing a new electric panel for PG&amp;E. Valid 811 ticket. PG&amp;E at-fault - Locator Error - No Mark</t>
  </si>
  <si>
    <t>2025052803200</t>
  </si>
  <si>
    <t xml:space="preserve">Reuben Borg Fence damaged a 1/2" plastic gas service line with a shovel while installing a new fence. No 811 ticket. </t>
  </si>
  <si>
    <t>Reuben Borg Fence</t>
  </si>
  <si>
    <t xml:space="preserve">Maxsim damaged a 1/2" plastic gas service line with a shovel while setting a telecommunications box. No 811 ticket. </t>
  </si>
  <si>
    <t>Maxsim</t>
  </si>
  <si>
    <t xml:space="preserve">Homeowner damaged a 1" plastic gas service line with a shovel while doing a water line replacement. No 811 ticket. </t>
  </si>
  <si>
    <t xml:space="preserve">Llano Construction damaged a 1/2" plastic gas service line with a shovel while installing a sidewalk. No 811 ticket. </t>
  </si>
  <si>
    <t xml:space="preserve">Llano Construction </t>
  </si>
  <si>
    <t>Menlo Park</t>
  </si>
  <si>
    <t>California Utility Company damaged a 1/2" plastic gas service line with an electric chipping hammer while doing telecommunications work. Valid 811 ticket. Failed to expose facility with hand tools</t>
  </si>
  <si>
    <t>2025042802213</t>
  </si>
  <si>
    <t>California Utility Company</t>
  </si>
  <si>
    <t>EBMUD damaged a 1/2" plastic gas service line inserted into 3/4" steel with a backhoe while doing an emergency water line repair. Valid 811 ticket. PG&amp;E at-fault - Other Error - Construction Error</t>
  </si>
  <si>
    <t>2025053002820</t>
  </si>
  <si>
    <t>Homeowner damaged a 3/4" steel gas service line with a reciprocal saw while planting a tree. Valid 811 ticket. Excavated outside delineated area</t>
  </si>
  <si>
    <t>2025052102179</t>
  </si>
  <si>
    <t>Ghilotti Construction damaged a 1/2" plastic gas service line inserted into 3/4" steel with an excavator while doing sewer work. Valid 811 ticket. Failed to expose facility with hand tools</t>
  </si>
  <si>
    <t>J&amp;D Excavation damaged transmission line DFM 0621-01 with an excavator while doing 2nd party gas work for PG&amp;E. Valid 811 ticket. Failed to maintain marks</t>
  </si>
  <si>
    <t>2025051600508</t>
  </si>
  <si>
    <t xml:space="preserve">J&amp;D Excavation </t>
  </si>
  <si>
    <t>Transmission Line</t>
  </si>
  <si>
    <t>6"</t>
  </si>
  <si>
    <t>Scurfield Electric damaged a 1/2" plastic gas service line with a shovel while installing new elctric facilities. Valid 811 ticket. Failed to dig with care</t>
  </si>
  <si>
    <t>2025053103253</t>
  </si>
  <si>
    <t>Scurfield Electric</t>
  </si>
  <si>
    <t xml:space="preserve">Homeowner damaged a 1" plastic gas service line with a shovel while digging a trench for electric facilities. No 811 ticket. </t>
  </si>
  <si>
    <t>Unknown party damaged a 2" plastic gas main. PG&amp;E discovered the damage when doing a leak investigation. Unknown when damage occurred. Root cause will be no 811 ticket.</t>
  </si>
  <si>
    <t>Bailey's Trenchless damaged a 1/2" plastic gas service line with boring equipment while installing telecommunication facilities. Valid 811 ticket. PG&amp;E at-fault - Records Error</t>
  </si>
  <si>
    <t>2025060201802</t>
  </si>
  <si>
    <t>Bailey's Trenchless</t>
  </si>
  <si>
    <t xml:space="preserve">Sierra Fence Company damaged 1/2" plastic gas service line with a post-hole digger while installing a fence post. No 811 ticket. </t>
  </si>
  <si>
    <t xml:space="preserve">Sierra Fence Company </t>
  </si>
  <si>
    <t xml:space="preserve">Butte County Housing Authority damaged 1/2" plastic gas service line with a shovel while doing a sewer repair. No 811 ticket. </t>
  </si>
  <si>
    <t>Butte County Housing Authority</t>
  </si>
  <si>
    <t>Orangevale</t>
  </si>
  <si>
    <t>Roo Landscaping damaged a 2" plastic gas service line with an excavator while doing landscaping. Valid 811 ticket. Failed to maintain marks</t>
  </si>
  <si>
    <t>2025040401225</t>
  </si>
  <si>
    <t xml:space="preserve">Roo Landscaping </t>
  </si>
  <si>
    <t xml:space="preserve">Focus Rooter &amp; Plumbing damaged a 1 1/4" plastic gas service line with a backhoe while doing a sewer repair. No 811 ticket. </t>
  </si>
  <si>
    <t>Focus Rooter and Plumbimg</t>
  </si>
  <si>
    <t>Fletchers Plumbing damaged a 1/2" plastic gas service line with a shovel while doing a sewer repair. Valid 811 ticket. Failed to dig with care</t>
  </si>
  <si>
    <t>2025053001939</t>
  </si>
  <si>
    <t>Fletcher’s Plumbing and Contracting</t>
  </si>
  <si>
    <t>Michael O'Shaughnessy Construction damaged a 1/2" plastic gas service line inserted 1 1/4" steel with an excavator while installing a bus pad. Valid 811 ticket. Failed to expose facility with hand tools</t>
  </si>
  <si>
    <t>2025042402086</t>
  </si>
  <si>
    <t>Michael O'Shaughnessy Construction</t>
  </si>
  <si>
    <t>Nema Construction damaged 1" plastic gas service line with a stake while building concrete forms. Valid 811 ticket. Failed to dig with care</t>
  </si>
  <si>
    <t>2025053100215</t>
  </si>
  <si>
    <t>Nema Construction</t>
  </si>
  <si>
    <t xml:space="preserve">Homeowner damaged 1" plastic gas service line with a shovel while digging fence post holes. No 811 ticket. </t>
  </si>
  <si>
    <t xml:space="preserve">Medallion Landscape Management damaged 1/2" plastic gas service line with a shovel while repairing a broken sprinkler. No 811 ticket. </t>
  </si>
  <si>
    <t>Medallion Landscape Management</t>
  </si>
  <si>
    <t>Miller Pipeline damaged 1/2" plastic gas service line with an excavator while installing new gas facilities for PG&amp;E. Valid 811 ticket. Failed to expose facilities with hand tools</t>
  </si>
  <si>
    <t>2025052101907</t>
  </si>
  <si>
    <t>OIS 2804827</t>
  </si>
  <si>
    <t>South San Francisco</t>
  </si>
  <si>
    <t>Ampco Contracting Inc. damaged 3-1/0 A EPR 12kv primary with an excavator whild doing building demolition. Valid 811 ticket. Failed to expose facility with hand tools. Electric dig-in. Not valid for STIP.</t>
  </si>
  <si>
    <t>2025052700462 /2025042801998</t>
  </si>
  <si>
    <t>Ampco Contracting Inc.</t>
  </si>
  <si>
    <t xml:space="preserve">Esquivel Grading and Paving Inc damaged 1/2" plastic gas service line inserted into 3/4" steel with an excavator while doing a road work project. Valid 811 ticket. Failed to expose facility with hand tools </t>
  </si>
  <si>
    <t>2025052803559</t>
  </si>
  <si>
    <t>Esquivel Grading and Paving Inc.</t>
  </si>
  <si>
    <t>Apex Directional Drilling damaged a 1/2" plastic gas service line with an excavator while installing new electric facilities. Valid 811 ticket. PG&amp;E at-fault - Records Error</t>
  </si>
  <si>
    <t>2025060203361</t>
  </si>
  <si>
    <t>Apex Directional Drilling</t>
  </si>
  <si>
    <t>Nor Cal Construction damaged a 1/2" plastic gas service line with a shovel while doing a sewer line repair. Valid 811 ticket. Failed to dig with care</t>
  </si>
  <si>
    <t>2025052703201</t>
  </si>
  <si>
    <t xml:space="preserve">Nor Cal Construction </t>
  </si>
  <si>
    <t xml:space="preserve">Homeowner damaged a 1/2" plastic gas service line with an auger while installing a fence post. No 811 ticket. </t>
  </si>
  <si>
    <t>JMB Construction damaged a 1/2" plastic gas service line inserted into 3/4" steel with an excavator while installing a new sewer main. Valid 811 ticket. Failed to expose facility with hand tools</t>
  </si>
  <si>
    <t>2025051600623</t>
  </si>
  <si>
    <t>Milpitas</t>
  </si>
  <si>
    <t>Central Fire Services Inc damaged a 1/2" plastic gas service line with a shovel while moving a water line. Valid 811 ticket. Failed to dig with care</t>
  </si>
  <si>
    <t>2025060303185</t>
  </si>
  <si>
    <t>Central Fire Services Inc</t>
  </si>
  <si>
    <t xml:space="preserve">Saxelby Plumbing damaged a 3/4" steel gas service line with an electric chipping hammer while doing water work. No 811 ticket. </t>
  </si>
  <si>
    <t>Saxelby Plumbing</t>
  </si>
  <si>
    <t>OIS 2805775</t>
  </si>
  <si>
    <t>Ohm Solar Solutions damaged an electric facility with a grounding rod while doing electric work. No 811 ticket. Electric dig-in. Not valid for STIP.</t>
  </si>
  <si>
    <t>Ohm Solar Solutions</t>
  </si>
  <si>
    <t>SF Underground Inc. damaged a 3/4" steel gas service riser with a backhoe while doing construction on a large property. Valid 811 ticket. PG&amp;E at-fault - Records Error</t>
  </si>
  <si>
    <t>2025060502600</t>
  </si>
  <si>
    <t>SF Underground Inc</t>
  </si>
  <si>
    <t>Redstone Construction damaged a 1/2" plastic gas service line with a shovel while doing sewer work. Valid 811 ticket. Failed to dig with care</t>
  </si>
  <si>
    <t>2025030300026</t>
  </si>
  <si>
    <t>Redstone Construction Inc.</t>
  </si>
  <si>
    <t>PG&amp;E Gas damaged a 1 1/4" gas service line with an excavator while replacing a gas main. Valid 811 ticket. Failed to maintain marks</t>
  </si>
  <si>
    <t>2025052201149</t>
  </si>
  <si>
    <t>OIS 2806394</t>
  </si>
  <si>
    <t>Oakville</t>
  </si>
  <si>
    <t>Hernandez General Engineering damaged 1/0 secondary direct buried cable with a backhoe while developing a site for a new home. Expired 811 ticket and were using the marks for another contractor. Marks were still visible and valid so primary cause of incident is failed to expose facility with hand tools. Electric dig-in. Not valid for STIP.</t>
  </si>
  <si>
    <t>Hernandez General Engineering</t>
  </si>
  <si>
    <t>Montara</t>
  </si>
  <si>
    <t xml:space="preserve">Verdure Construction LLC damaged a 1/2" plastic gas service line with a shovel while exposing the residences sewer lateral. No 811 ticket. </t>
  </si>
  <si>
    <t>Verdura Construction, LLC</t>
  </si>
  <si>
    <t xml:space="preserve">Homeowner damaged a 1" plastic gas service line with a excavator while doing a power panel upgrade for an ADU. No 811 ticket. </t>
  </si>
  <si>
    <t>Pioneer Underground Construction damaged a 1" plastic gas service line with an excavator while doing telcommunication work. Valid 811 ticket. Failed to expose facility with hand tools</t>
  </si>
  <si>
    <t>2025060503267</t>
  </si>
  <si>
    <t>Pioneer Underground Construction Inc.</t>
  </si>
  <si>
    <t xml:space="preserve">Homeowner damaged a 1/2" plastic gas service line with a shovel while burying a deceased animal. No 811 ticket. </t>
  </si>
  <si>
    <t>Pacifica</t>
  </si>
  <si>
    <t xml:space="preserve">Homeowner damaged 1/2" plastic gas service line with an auger while replacing a retaining wall. No 811 ticket. </t>
  </si>
  <si>
    <t>West Valley Construction was doing 2nd party gas work for PG&amp;E when they damaged a 3/4" steel gas service line with drilling equipment. Valid 811 ticket. Failed to expose facility with hand tools</t>
  </si>
  <si>
    <t>2025042900171</t>
  </si>
  <si>
    <t xml:space="preserve">Ryan Alforo damaged 1/2" plastic gas service line with a stake while doing fencing work. No 811 ticket. </t>
  </si>
  <si>
    <t xml:space="preserve">Ryan Alforo </t>
  </si>
  <si>
    <t>Freedom</t>
  </si>
  <si>
    <t>McKim Corporation damaged a 3/4" steel fitting attached to the top of a 4" gas main with a skid steer while doing soil conditioning work on a roadway. Valid 811 ticket. Failed to expose facility with hand tools</t>
  </si>
  <si>
    <t>2025031201733</t>
  </si>
  <si>
    <t>4""</t>
  </si>
  <si>
    <t>AJ Netcon damaged 1/2" plastic gas service line with boring equipment while installing telecommunication lines for AT&amp;T. Valid 811 ticket. Failed to dig with care</t>
  </si>
  <si>
    <t>2025060100398</t>
  </si>
  <si>
    <t>AJ Netcon</t>
  </si>
  <si>
    <t>OIS 2790327</t>
  </si>
  <si>
    <t>Los Altos Hills</t>
  </si>
  <si>
    <t xml:space="preserve">Unknown party damaged secondary electric with an unknown tool at an unknown time. PG&amp;E discovered the damage. Root cause will be no 811 ticket. Electric dig-in. Not valid for STIP. </t>
  </si>
  <si>
    <t>Kerman</t>
  </si>
  <si>
    <t>Rakkar Development &amp; Construction damaged 1/2" plastic gas service line with a shovel while installing new electric conduit. Valid 811 ticket. Failed to dig with care</t>
  </si>
  <si>
    <t>2025051601397</t>
  </si>
  <si>
    <t xml:space="preserve">Rakkar Development &amp; Construction </t>
  </si>
  <si>
    <t>Healdsburg</t>
  </si>
  <si>
    <t>GTZ Fences damaged 1" plastic gas service line with a post-hole digger while installing a fence. Valid 811 ticket. Failed to dig with care</t>
  </si>
  <si>
    <t>2025060903857</t>
  </si>
  <si>
    <t>GTZ Fences</t>
  </si>
  <si>
    <t>American Underground damaged a 2" plastic gas main with an excavator while doing electric work. Valid 811 ticket. Failed to expose facility with hand tools</t>
  </si>
  <si>
    <t>2025060501522</t>
  </si>
  <si>
    <t>American Underground</t>
  </si>
  <si>
    <t>Juan Excavator Services damaged a 2" plastic gas main with an excavator while doing water work. Valid 811 ticket. Failed to expose facility with hand tools</t>
  </si>
  <si>
    <t>2025060903049</t>
  </si>
  <si>
    <t xml:space="preserve">Juan Excavator Services </t>
  </si>
  <si>
    <t xml:space="preserve">JRP Concrete Construction damaged 1" plastic gas service line with a jackhammer while building a new foundation. No 811 ticket. </t>
  </si>
  <si>
    <t xml:space="preserve">JRP Concrete Construction </t>
  </si>
  <si>
    <t>National Paver Systems, Inc. damaged 1/2" plastic gas service line with a pickaxe while preparing an area for a new sidewalk. Valid 811 ticket. Failed to dig with care</t>
  </si>
  <si>
    <t>2025053002058</t>
  </si>
  <si>
    <t>National Paver Systems, Inc.</t>
  </si>
  <si>
    <t>West Coast Pipeline Solution Inc. damaged a 2" plastic gas main with an excavator while installing telecommunication conduit. Valid 811 ticket. Failed to expose facility with hand tools</t>
  </si>
  <si>
    <t>2025051903272</t>
  </si>
  <si>
    <t xml:space="preserve">Fusion Electric damaged 1/2" plastic gas service line with a shovel while upgrading an electric service. No 811 ticket. </t>
  </si>
  <si>
    <t xml:space="preserve">Fusion Electric </t>
  </si>
  <si>
    <t xml:space="preserve">Unlicensed contractor damaged 1/2" plastic gas service line with a shovel while installing a fence. No 811 ticket. </t>
  </si>
  <si>
    <t>Kenwood Fence Company damaged 1/2" plastic gas service line with a post-hole digger while installing a fence. Valid 811 ticket. Failed to dig with care</t>
  </si>
  <si>
    <t>2025060601836</t>
  </si>
  <si>
    <t xml:space="preserve">Kenwood Fence Company </t>
  </si>
  <si>
    <t xml:space="preserve">Cole Crew Construction damaged 1/2" plastic gas service line with a shovel while building a new retaining wall. No 811 ticket. </t>
  </si>
  <si>
    <t>Cole Crew Construction</t>
  </si>
  <si>
    <t>Corte Madera</t>
  </si>
  <si>
    <t xml:space="preserve">Unlicensed contractor damaged 1" plastic gas service line with a shovel while planting plants. No 811 ticket. </t>
  </si>
  <si>
    <t xml:space="preserve">Shoreline Electric damaged 1/2" plastic gas service line with a shovel while installing a residential electric facility. No 811 ticket. </t>
  </si>
  <si>
    <t xml:space="preserve">Shoreline Electric </t>
  </si>
  <si>
    <t>SV Construction Inc. damaged 1/2" plastic gas service line with a shovel while building a concrete box for a fire hydrant. No 811 ticket. There were marks present for another contractor that were accurate so primary cause of incident is failed to dig with care</t>
  </si>
  <si>
    <t>SV Construction Inc.</t>
  </si>
  <si>
    <t>Lasar Underground Construction damaged 1/2" plastic gas service line with a shovel while installing new fiber optic telecommunication lines. Valid 811 ticket. Failed to maintain marks</t>
  </si>
  <si>
    <t>2025052801213</t>
  </si>
  <si>
    <t>Lasar Underground Construction Inc.</t>
  </si>
  <si>
    <t>Dirt Movers Inc. damaged 1" plastic gas service line with an excavator while widening a road. Valid 811 ticket. Failed to expose facility with hand tools</t>
  </si>
  <si>
    <t xml:space="preserve">Homeowner damaged 1/2" plastic gas service line with a post-hole digger while installing a new fence. No 811 ticket. </t>
  </si>
  <si>
    <t>I Ramirez Corporation damaged 1" plastic gas service line with a shovel while installing telecommunication lines. Valid 811 ticket. Failed to dig with care</t>
  </si>
  <si>
    <t>2025052801600</t>
  </si>
  <si>
    <t>I Ramirez Corporation</t>
  </si>
  <si>
    <t>OIS 2811746</t>
  </si>
  <si>
    <t>United Pavement Maintenance Inc. damaged secondary electric with a shovel while doing a sewer pipe installation. Valid 811 ticket. Failed to dig with care. Electric dig-in. Not valid for STIP.</t>
  </si>
  <si>
    <t>2025050703731</t>
  </si>
  <si>
    <t xml:space="preserve">Century Pools damaged 1/2" plastic gas service line with an excavator while installing a in-ground swimming pool. No 811 ticket. </t>
  </si>
  <si>
    <t>Century Pools</t>
  </si>
  <si>
    <t>Tennyson Electric damaged 1/2" plastic gas service line inserted into 3/4" steel with an excavator while installing electric lines for streetlights. Valid 811 ticket. PG&amp;E at-fault - Locator Error - Mismark</t>
  </si>
  <si>
    <t>Street Light Work</t>
  </si>
  <si>
    <t>2025042102059</t>
  </si>
  <si>
    <t>Tennyson Electric</t>
  </si>
  <si>
    <t>122387</t>
  </si>
  <si>
    <t>United Paving Maintenance Inc. damaged a cathodic protection wire with an excavator while doing curb/sidewalk work. Valid 811 ticket. PG&amp;E at-fault - Locator Error - Mismark. Electric dig-in. Not valid for STIP.</t>
  </si>
  <si>
    <t>2025031400140</t>
  </si>
  <si>
    <t>Fix-it Plumbing damaged 1" plastic gas service line with a shovel while doing sewer work. Valid 811 ticket. PG&amp;E at-fault - Locator Error - Mismark</t>
  </si>
  <si>
    <t>Fix-It Plumbing</t>
  </si>
  <si>
    <t>Did Not Mark Size/Type</t>
  </si>
  <si>
    <t>Michael O'Shaughnessy Construction damaged 1/2" plastic gas service line with a shovel while building a bus pad. Expired 811 ticket. Marks were still visible and accurate so primary cause of incident is failed to dig with care</t>
  </si>
  <si>
    <t>2025042402115</t>
  </si>
  <si>
    <t>Glosage Engineering damaged 1/2" plastic gas service line with a shovel while replacing a sewer lateral. Valid 811 ticket. PG&amp;E at-fault - Other Error - Construction Error</t>
  </si>
  <si>
    <t>Glosage Engineering, Inc.</t>
  </si>
  <si>
    <t>Gustine</t>
  </si>
  <si>
    <t>Dandy Construction damaged a 2" plastic gas main with boring equipment while doing telcommunications work. Valid 811 ticket. Failed to expose facility with hand tools</t>
  </si>
  <si>
    <t>Dandy Construction</t>
  </si>
  <si>
    <t>Empire</t>
  </si>
  <si>
    <t xml:space="preserve">Homeowner damaged 1/2" plastic gas service line with a shovel while installing an electric panel at a residence. No 811 ticket. </t>
  </si>
  <si>
    <t>Fairfax</t>
  </si>
  <si>
    <t>Westward Builders damaged 1/2" plastic gas service line with an auger while replacing a retaining wall. Valid 811 ticket. Failed to expose facility with hand tools</t>
  </si>
  <si>
    <t>2025052702190</t>
  </si>
  <si>
    <t>Westward Builders Inc</t>
  </si>
  <si>
    <t xml:space="preserve">Unlicensed contractor damaged a 3/4" steel gas service line with a post-hole digger while doing fencing work. No 811 ticket. </t>
  </si>
  <si>
    <t>Boulder Creek</t>
  </si>
  <si>
    <t xml:space="preserve">Tom's Septic Construction damaged 1/2" plastic gas service line with a shovel while working on a septic system. No 811 ticket. </t>
  </si>
  <si>
    <t>Tom’s Septic Construction</t>
  </si>
  <si>
    <t>Delta Bay Electric damaged 1/2" plastic gas service line with a shovel while doing electric work. Valid 811 ticket. Failed to dig with care</t>
  </si>
  <si>
    <t>2025052301056</t>
  </si>
  <si>
    <t>Delta Bay Electric</t>
  </si>
  <si>
    <t xml:space="preserve">Homeowner damaged 1/2" plastic gas service line with a post-hole digger while installing a fence post. No 811 ticket. </t>
  </si>
  <si>
    <t xml:space="preserve">Pavement Recylclers damaged 3/4" steel gas service line with a grader while installing new asphalt. No 811 ticket. </t>
  </si>
  <si>
    <t>Franklin Construction</t>
  </si>
  <si>
    <t xml:space="preserve">Unlicensed contractor damaged 1/2" plastic gas service line inserted into 1 1/4" steel with a jackhammer while installing a fence. No 811 ticket. </t>
  </si>
  <si>
    <t>Core Construction Inc damaged 1 1/4" plastic gas service line with an excavator while installing new irrigation facilities. Valid 811 ticket. Failed to maintain marks</t>
  </si>
  <si>
    <t>2025012902499</t>
  </si>
  <si>
    <t>Core Construction Inc</t>
  </si>
  <si>
    <t>Bayval Electric damaged 1/2" plastic gas service line with a shovel while installing a new electrical panel. Expired 811 ticket. Marks were still visible and accurate so primary cause of incident is failed to dig with care</t>
  </si>
  <si>
    <t>2025021200252</t>
  </si>
  <si>
    <t xml:space="preserve">Bayval Electric </t>
  </si>
  <si>
    <t>Livingston</t>
  </si>
  <si>
    <t xml:space="preserve">Homeowner damaged a 1 1/4' plastic gas main with a post-hole digger while installing a fence. No 811 ticket. </t>
  </si>
  <si>
    <t xml:space="preserve">Homeowner damaged 1" plastic gas service line with an excavator while installing a patio. No 811 ticket. </t>
  </si>
  <si>
    <t>OIS 2815301</t>
  </si>
  <si>
    <t>Hat Creek</t>
  </si>
  <si>
    <t>Marc’s Plumbing Company damaged 4/0 secondary electric with a backhoe while doing residential sewer work. No 811 ticket. Electric dig-in. Not valid for STIP.</t>
  </si>
  <si>
    <t xml:space="preserve">Marc’s Plumbing Company </t>
  </si>
  <si>
    <t xml:space="preserve">BD Home Group damaged 1/2" plastic gas service line with a shovel while installing electric conduit. No 811 ticket. </t>
  </si>
  <si>
    <t>BD Home Group Inc.</t>
  </si>
  <si>
    <t xml:space="preserve">Homeowner damaged 1" plastic gas service line with a post-hole digger while installing a fence. No 811 ticket. </t>
  </si>
  <si>
    <t>FJ&amp;I Engineering Inc. damaged 1/2" plastic gas service line inserted into 3/4" steel with an excavator while installing a storm drain. Valid 811 ticket. PG&amp;E at-fault - Other Error</t>
  </si>
  <si>
    <t>2025051900884</t>
  </si>
  <si>
    <t>FJ&amp;I Engineering Inc.</t>
  </si>
  <si>
    <t xml:space="preserve">Curb Appeal Construction damaged 1/2" plastic gas service line with a jackhammer while replacing a sidewalk. No 811 ticket. </t>
  </si>
  <si>
    <t xml:space="preserve">Curb Appeal Construction </t>
  </si>
  <si>
    <t>OIS 2817024</t>
  </si>
  <si>
    <t>Five Points</t>
  </si>
  <si>
    <t>Borba Farms damaged 4-1/0 secondary with a backhoe while creating a drainage sump. No 811 ticket. Electric dig-in. Not valid for STIP.</t>
  </si>
  <si>
    <t>West Modesto</t>
  </si>
  <si>
    <t>Hensel &amp; Castillo Fencing Inc. damaged a 1/2" plastic gas service line with a post-hole digger while installing a fence. Valid 811 ticket. Excavated prior to receiving a positive response</t>
  </si>
  <si>
    <t>2025061800772</t>
  </si>
  <si>
    <t>Hensel &amp; Castillo Fencing , Inc.</t>
  </si>
  <si>
    <t>ASTA Construction damaged a 1 1/4" plastic gas service line with an excavator while doing water work. Valid 811 ticket. Failed to expose facility with hand tools</t>
  </si>
  <si>
    <t>2024100401076</t>
  </si>
  <si>
    <t>ASTA Construction Co Inc</t>
  </si>
  <si>
    <t>1 ½”</t>
  </si>
  <si>
    <t>OIS 2816142</t>
  </si>
  <si>
    <t>Foster City</t>
  </si>
  <si>
    <t>Smelly Mel’s Plumbing Inc damaged secondary electric with a shovel while replacing a water service. Valid 811 ticket. Failed to dig with care. Electric dig-in. Not valid for STIP.</t>
  </si>
  <si>
    <t>2025032702481</t>
  </si>
  <si>
    <t>Smelly Mel’s Plumbing and Septic</t>
  </si>
  <si>
    <t>Unknown party damaged 1 1/4" plastic gas main. Damage was discovered by another contractor. Root cause will be no 811 ticket.</t>
  </si>
  <si>
    <t xml:space="preserve">Unlicensed contractor damaged 1/2" plastic gas service line inserted into 3/4" steel with a digging bar while replacing a fence. No 811 ticket. </t>
  </si>
  <si>
    <t xml:space="preserve">AB III Inc damaged 1" plastic gas service line with a grounding rod while doing a telecommunication work. No 811 ticket. </t>
  </si>
  <si>
    <t>AB III Inc</t>
  </si>
  <si>
    <t>Homeowner damaged 1/2" plastic gas service line with a pickaxe while installing fiber. Expired 811 ticket. Marks were no longer visible so primary cause of incident is no 811 ticket</t>
  </si>
  <si>
    <t>Burlingame</t>
  </si>
  <si>
    <t>J Moraga Construction damaged a 2" steel main with a trencher while doing telecommunication conduit installation. Valid 811 ticket. PG&amp;E at-fault - Locator Error - No Mark</t>
  </si>
  <si>
    <t>2025061601719</t>
  </si>
  <si>
    <t>J Moraga Construction</t>
  </si>
  <si>
    <t xml:space="preserve">TAK Broadband CA LLC damaged 1/2" plastic gas service line with a shovel while doing telecommunications conduit repair. No 811 ticket. </t>
  </si>
  <si>
    <t>Unknown party damaged electrical conduit at an unknown date with an unknown tool doing unknown work. Root cause will be no 811 ticket. Electric dig-in. Not valid for STIP.</t>
  </si>
  <si>
    <t xml:space="preserve">Eagle's Plumbing damaged 1/2" plastic gas service line with a digging bar while locating a water line. No 811 ticket. </t>
  </si>
  <si>
    <t>Eagle’s Plumbing</t>
  </si>
  <si>
    <t>OIS 2819037</t>
  </si>
  <si>
    <t>Homeowner damaged 4/0 aluminum triplex with a backhoe while installing a propane line. No 811 ticket. Electric dig-in. Not valid for STIP.</t>
  </si>
  <si>
    <t xml:space="preserve">J.R. Pierce Plumbing Company damaged a 2" plastic gas main with a pickaxe while installing a sewer line. No 811 ticket. </t>
  </si>
  <si>
    <t xml:space="preserve">J.R. Pierce Plumbing Company </t>
  </si>
  <si>
    <t>Oakley</t>
  </si>
  <si>
    <t>MasTec damaged a 2" plastic gas main with an excavator while installing a telecommunication junction box. No 811 ticket.</t>
  </si>
  <si>
    <t>MasTec</t>
  </si>
  <si>
    <t xml:space="preserve">Homeowner damaged 1" plastic gas service line with a post-hole digger while installing a gate. No 811 ticket. </t>
  </si>
  <si>
    <t xml:space="preserve">Greystone Landscaping damaged 1" plastic gas service line with a shovel while installing a retaining wall. No 811 ticket. </t>
  </si>
  <si>
    <t>Greystone Landscaping</t>
  </si>
  <si>
    <t>Aptos</t>
  </si>
  <si>
    <t>Mr Rooter Plumbing damaged 1/2" plastic gas service line with a shovel while repairing a sewer lateral. Valid 811 ticket. Failed to dig with care</t>
  </si>
  <si>
    <t>2025061903000</t>
  </si>
  <si>
    <t>Mr Rooter Plumbing</t>
  </si>
  <si>
    <t>American Canyon</t>
  </si>
  <si>
    <t>Ghilotti Construction damaged a 3/4" steel gas service line with an excavator while doing curb/sidewalk work. Valid 811 ticket. Failed to maintain marks</t>
  </si>
  <si>
    <t xml:space="preserve">Homeowner damaged 1/2" plastic gas service line with a digging bar while installing a mailbox post. No 811 ticket. </t>
  </si>
  <si>
    <t>Shark's Plumbing damaged 1/2" plastic gas service line with a hammer while doing a water line installation. Expired 811 ticket. Marks were still visible and accurate so primary cause of incident is failed to dig with care</t>
  </si>
  <si>
    <t>Sharks Plumbing</t>
  </si>
  <si>
    <t>Antelope</t>
  </si>
  <si>
    <t>American Home Energy Savers damaged 1/2" plastic gas service line with a pickaxe while doing an electrical panel upgrade. Expired 811 ticket. Marks were still visible and accurate so primary cause of incident is failed to dig with care</t>
  </si>
  <si>
    <t>2025051402899</t>
  </si>
  <si>
    <t>ASTA Construction damaged a 3/4" steel gas service line with an excavator while installing a curb and sidewalk. Valid 811 ticket. Failed to expose facility with hand tools</t>
  </si>
  <si>
    <t>2025040902920</t>
  </si>
  <si>
    <t xml:space="preserve">California Retaining Walls damaged a 2" plastic gas main with boring equipment while installing posts for a foot bridge. No 811 ticket. </t>
  </si>
  <si>
    <t>California Retaining Walls</t>
  </si>
  <si>
    <t>Dandy Construction damaged a 2" plastic gas main with drilling  equipment while doing telecommunications work. Valid 811 ticket. Excavated prior to receiving positive response</t>
  </si>
  <si>
    <t>United Pavement Maintenance damaged 1/2" plastic gas service line with an excavator while replacing sewer lines. Valid 811 ticket. Failed to expose facility with hand tools</t>
  </si>
  <si>
    <t>2025050703725</t>
  </si>
  <si>
    <t xml:space="preserve">Homeowner damaged 1/2" plastic gas service line with a hand held drill while replacing a post bracket. No 811 ticket. </t>
  </si>
  <si>
    <t>TT Electrical damaged the coating on a 3/4" steel gas service line with a shovel while doing an electric upgrade. No 811 ticket. Damage was also done to secondary electric - see OIS 2822138</t>
  </si>
  <si>
    <t>T T Electrical</t>
  </si>
  <si>
    <t>OIS 2822138</t>
  </si>
  <si>
    <t>TT Electrical damaged secondary electric with a shovel while doing an electric upgrade. No 811 ticket. Damaged was also done to the gas line - see EMT 122782. Electric dig-in. Not valid for STIP.</t>
  </si>
  <si>
    <t>Kings</t>
  </si>
  <si>
    <t>Avenal</t>
  </si>
  <si>
    <t xml:space="preserve">Homeowner damaged 1/2" plastic gas service line with a shovel while doing sewer work. No 811 ticket. </t>
  </si>
  <si>
    <t xml:space="preserve">Homeowner damaged 1/2" plastic gas service line with a backhoe while installing a trench for a sewer leach line. No 811 ticket. </t>
  </si>
  <si>
    <t>Impact Services Enterprises damaged 1/2" plastic gas service line with a jackhammer while installing a new electric line. Valid 811 ticket. Failed to maintain marks</t>
  </si>
  <si>
    <t>2025061902581</t>
  </si>
  <si>
    <t>Impact Services Enterprises</t>
  </si>
  <si>
    <t>OIS 2822901</t>
  </si>
  <si>
    <t>Waller Inc. damaged 4" conduit with an excavator while installing wet utilities. Valid 811 ticket. Failed to protect subsurface installation. Electric dig-in. Not valid for STIP.</t>
  </si>
  <si>
    <t>Pipeline Work - Liquid</t>
  </si>
  <si>
    <t>Failed to Protect, Support or Remove Subsurface Installation While Excavation Is Open to Safeguard Employees [CCR Title 8, Sec. 1541 (b)(4)]</t>
  </si>
  <si>
    <t>2025061901491</t>
  </si>
  <si>
    <t>Waller Inc.</t>
  </si>
  <si>
    <t xml:space="preserve">North Coast Fencing damaged 1" plastic gas service line with a shovel while installing a fence post. No 811 ticket. </t>
  </si>
  <si>
    <t>North Coast Fencing</t>
  </si>
  <si>
    <t>Medeiros Construction damaged a 2" plastic gas main with an excavator while digging a joint trench for new utilities. Valid 811 ticket. Failed to expose facility with hand tools</t>
  </si>
  <si>
    <t>2025051501757</t>
  </si>
  <si>
    <t>Medeiros Construction</t>
  </si>
  <si>
    <t>ARB Inc. damaged 1/2" plastic gas service line with a shovel while doing a gas main replacement for PG&amp;E. Valid 811 ticket. Failed to dig with care</t>
  </si>
  <si>
    <t>2025050501303</t>
  </si>
  <si>
    <t xml:space="preserve">Unlicensed contractor damaged 1/2" plastic gas service line with a post-hole digger while digging a post hole. No 811 ticket. </t>
  </si>
  <si>
    <t xml:space="preserve">Elite Engineering Contractors damaged 1/2" plastic gas service line inserted into 1 1/4" steel with an excavator while grading a lot. No 811 ticket. </t>
  </si>
  <si>
    <t>Elite Engineering Contractors</t>
  </si>
  <si>
    <t>City - County - Division - Region</t>
  </si>
  <si>
    <t>Same Name Cities Lookup</t>
  </si>
  <si>
    <t>Division - DiRT</t>
  </si>
  <si>
    <t>Region Abbreviation</t>
  </si>
  <si>
    <t>Month Abbreviation</t>
  </si>
  <si>
    <t>UCON Member</t>
  </si>
  <si>
    <t>based on 2016 UCON list provided by UCON</t>
  </si>
  <si>
    <t>City/Town</t>
  </si>
  <si>
    <t>Division</t>
  </si>
  <si>
    <t>Region</t>
  </si>
  <si>
    <t>Source</t>
  </si>
  <si>
    <t xml:space="preserve">Division </t>
  </si>
  <si>
    <t>Lead</t>
  </si>
  <si>
    <t>Month Number</t>
  </si>
  <si>
    <t>Month Abbrev</t>
  </si>
  <si>
    <t>UCON Member?</t>
  </si>
  <si>
    <t>Tool</t>
  </si>
  <si>
    <t>Acalanes Ridge</t>
  </si>
  <si>
    <t>PG&amp;E GISWeb</t>
  </si>
  <si>
    <t>Alder Springs</t>
  </si>
  <si>
    <t>Glenn</t>
  </si>
  <si>
    <t>Jorge</t>
  </si>
  <si>
    <t>BA</t>
  </si>
  <si>
    <t>Jan</t>
  </si>
  <si>
    <t>Q1</t>
  </si>
  <si>
    <t>1 Earth Landscaping &amp; Construction</t>
  </si>
  <si>
    <t>Adams</t>
  </si>
  <si>
    <t>East Bay</t>
  </si>
  <si>
    <t>CC</t>
  </si>
  <si>
    <t>Feb</t>
  </si>
  <si>
    <t>1 Stop Remodel</t>
  </si>
  <si>
    <t>Adela</t>
  </si>
  <si>
    <t>Arbuckle</t>
  </si>
  <si>
    <t>Peninsula</t>
  </si>
  <si>
    <t>CV</t>
  </si>
  <si>
    <t>Mar</t>
  </si>
  <si>
    <t>1st Choice Electric</t>
  </si>
  <si>
    <t>Adelaida</t>
  </si>
  <si>
    <t>NR</t>
  </si>
  <si>
    <t>Apr</t>
  </si>
  <si>
    <t>Q2</t>
  </si>
  <si>
    <t>1st Light Energy</t>
  </si>
  <si>
    <t>North Valley &amp; Sierra</t>
  </si>
  <si>
    <t>Adobe Meadow Meadow Park</t>
  </si>
  <si>
    <t>Arnold</t>
  </si>
  <si>
    <t>May</t>
  </si>
  <si>
    <t>2 J Plumbing</t>
  </si>
  <si>
    <t>Aetna Springs</t>
  </si>
  <si>
    <t>Calaveras</t>
  </si>
  <si>
    <t>Cliff</t>
  </si>
  <si>
    <t>Jun</t>
  </si>
  <si>
    <t>24/7 Plumbing</t>
  </si>
  <si>
    <t>Afton</t>
  </si>
  <si>
    <t>Bayview</t>
  </si>
  <si>
    <t>Jul</t>
  </si>
  <si>
    <t>Q3</t>
  </si>
  <si>
    <t>3 Brothers Construction and Rental Inc</t>
  </si>
  <si>
    <t>Agnew</t>
  </si>
  <si>
    <t>Aug</t>
  </si>
  <si>
    <t>49er Plumbing and Drain</t>
  </si>
  <si>
    <t>Agnew Rd Garrity Way</t>
  </si>
  <si>
    <t>Bear Valley</t>
  </si>
  <si>
    <t>Mariposa</t>
  </si>
  <si>
    <t>Sep</t>
  </si>
  <si>
    <t>4C's Construction</t>
  </si>
  <si>
    <t>Farm Equipment</t>
  </si>
  <si>
    <t>Agua Caliente</t>
  </si>
  <si>
    <t>Alpine</t>
  </si>
  <si>
    <t>Oct</t>
  </si>
  <si>
    <t>Q4</t>
  </si>
  <si>
    <t>A and R Plumbing</t>
  </si>
  <si>
    <t>Agua Fria</t>
  </si>
  <si>
    <t>Belleview</t>
  </si>
  <si>
    <t>Nov</t>
  </si>
  <si>
    <t>A and S Construction</t>
  </si>
  <si>
    <t>Ahwahnee</t>
  </si>
  <si>
    <t>Tuolumne</t>
  </si>
  <si>
    <t>Dec</t>
  </si>
  <si>
    <t>A and V Services</t>
  </si>
  <si>
    <t>Airport</t>
  </si>
  <si>
    <t>Big Bend</t>
  </si>
  <si>
    <t>Steve</t>
  </si>
  <si>
    <t>A Barrios General Building</t>
  </si>
  <si>
    <t>South Bay &amp; Central Coast</t>
  </si>
  <si>
    <t>Akers</t>
  </si>
  <si>
    <t>A Munoz Landscaping</t>
  </si>
  <si>
    <t>Horizontal Directional Boring</t>
  </si>
  <si>
    <t>Alba</t>
  </si>
  <si>
    <t>Buckeye</t>
  </si>
  <si>
    <t>A Ruiz Construction Co</t>
  </si>
  <si>
    <t>Albanese</t>
  </si>
  <si>
    <t>Plumas</t>
  </si>
  <si>
    <t xml:space="preserve">A&amp;A Electric </t>
  </si>
  <si>
    <t>Milling/Road Grinding</t>
  </si>
  <si>
    <t>Albertson Beck</t>
  </si>
  <si>
    <t>Buena Vista</t>
  </si>
  <si>
    <t>A&amp;B Construction</t>
  </si>
  <si>
    <t>Albion</t>
  </si>
  <si>
    <t>Amador</t>
  </si>
  <si>
    <t>A&amp;C Noma Construction</t>
  </si>
  <si>
    <t>Other Driven Machinery</t>
  </si>
  <si>
    <t>Alder Creek</t>
  </si>
  <si>
    <t>Cedar Ridge</t>
  </si>
  <si>
    <t>A&amp;D Construction</t>
  </si>
  <si>
    <t>See Same Name Cities Lookup</t>
  </si>
  <si>
    <t>Centerville</t>
  </si>
  <si>
    <t>A&amp;D Plumbing</t>
  </si>
  <si>
    <t>Alderbrook</t>
  </si>
  <si>
    <t>A&amp;J Fencing</t>
  </si>
  <si>
    <t>Aldercroft Heights</t>
  </si>
  <si>
    <t>Cherokee</t>
  </si>
  <si>
    <t>A&amp;T Plumbing</t>
  </si>
  <si>
    <t>Pipe Bursting</t>
  </si>
  <si>
    <t>Alderpoint</t>
  </si>
  <si>
    <t>A1 Builders</t>
  </si>
  <si>
    <t>Alexander</t>
  </si>
  <si>
    <t>A1 Construction</t>
  </si>
  <si>
    <t>Alexian</t>
  </si>
  <si>
    <t>A-1 Electric</t>
  </si>
  <si>
    <t>Algerine</t>
  </si>
  <si>
    <t>Cold Springs</t>
  </si>
  <si>
    <t>A-1 Fence Company</t>
  </si>
  <si>
    <t>New Region 2025</t>
  </si>
  <si>
    <t>Algoso</t>
  </si>
  <si>
    <t>A-1 National Fence</t>
  </si>
  <si>
    <t>Alhambra Valley</t>
  </si>
  <si>
    <t>Dogtown</t>
  </si>
  <si>
    <t>A-1 Pavement Marking</t>
  </si>
  <si>
    <t>Spader (hand)</t>
  </si>
  <si>
    <t>Alicia</t>
  </si>
  <si>
    <t>A-1 Pool Removal</t>
  </si>
  <si>
    <t>Alleghany</t>
  </si>
  <si>
    <t>A-1 Quality Plumbing</t>
  </si>
  <si>
    <t>Stump Grinder</t>
  </si>
  <si>
    <t>Allendale</t>
  </si>
  <si>
    <t>Enterprise</t>
  </si>
  <si>
    <t>A1 Septic</t>
  </si>
  <si>
    <t>Stump Grinding</t>
  </si>
  <si>
    <t>Allensworth</t>
  </si>
  <si>
    <t>A1 Tree Service</t>
  </si>
  <si>
    <t>Alma Almaden</t>
  </si>
  <si>
    <t>Franklin</t>
  </si>
  <si>
    <t xml:space="preserve">AAA Electrical Services </t>
  </si>
  <si>
    <t>Alma Neighborhood Association</t>
  </si>
  <si>
    <t>AAA Fence Co</t>
  </si>
  <si>
    <t>Almaden Clara Felice</t>
  </si>
  <si>
    <t>Greenfield</t>
  </si>
  <si>
    <t>AAA Fire Protection Services</t>
  </si>
  <si>
    <t>Vacuum Equipment</t>
  </si>
  <si>
    <t>Almaden Community Association</t>
  </si>
  <si>
    <t xml:space="preserve">AAA Properties </t>
  </si>
  <si>
    <t>Pneumatic Spader</t>
  </si>
  <si>
    <t>Almaden Lake</t>
  </si>
  <si>
    <t>Greenwood</t>
  </si>
  <si>
    <t>AAA Underground General Engineering</t>
  </si>
  <si>
    <t>Almaden Meadows</t>
  </si>
  <si>
    <t>Aardvark Hole Drilling</t>
  </si>
  <si>
    <t>Almaden Winery N. Association</t>
  </si>
  <si>
    <t>Happy Valley</t>
  </si>
  <si>
    <t>Aaron Garfinkel Construction</t>
  </si>
  <si>
    <t>Almanor</t>
  </si>
  <si>
    <t>Aaron's Rooter and Plumbing Service</t>
  </si>
  <si>
    <t>Alpaugh</t>
  </si>
  <si>
    <t>Las Lomas</t>
  </si>
  <si>
    <t>AAW Construction</t>
  </si>
  <si>
    <t>Alta</t>
  </si>
  <si>
    <t>AB Landscaping</t>
  </si>
  <si>
    <t>Alta Hill</t>
  </si>
  <si>
    <t>Live Oak</t>
  </si>
  <si>
    <t>AB Plumbing</t>
  </si>
  <si>
    <t>Altaville</t>
  </si>
  <si>
    <t>Abante Rooter &amp; Plumbing</t>
  </si>
  <si>
    <t>Alto</t>
  </si>
  <si>
    <t>Lone Star</t>
  </si>
  <si>
    <t>Abbett Electric Corporation</t>
  </si>
  <si>
    <t>Alton</t>
  </si>
  <si>
    <t>Abe Construction</t>
  </si>
  <si>
    <t>Alvarado</t>
  </si>
  <si>
    <t>Lucerne</t>
  </si>
  <si>
    <t>Lake</t>
  </si>
  <si>
    <t>Abel-Home Repair</t>
  </si>
  <si>
    <t>Alvin Burdette</t>
  </si>
  <si>
    <t>Aberle Concrete</t>
  </si>
  <si>
    <t>Alviso</t>
  </si>
  <si>
    <t>Mayfair</t>
  </si>
  <si>
    <t>Able Underground Construction</t>
  </si>
  <si>
    <t>Amesti</t>
  </si>
  <si>
    <t>ABM Electrical</t>
  </si>
  <si>
    <t>Ampere</t>
  </si>
  <si>
    <t>Meridian</t>
  </si>
  <si>
    <t>Abooralath Fereydouni</t>
  </si>
  <si>
    <t>Amsterdam</t>
  </si>
  <si>
    <t>Above All Plumbing Inc</t>
  </si>
  <si>
    <t>Anchor Bay</t>
  </si>
  <si>
    <t>Monte Vista</t>
  </si>
  <si>
    <t>Abraham Rosas</t>
  </si>
  <si>
    <t>Anderson Southeast</t>
  </si>
  <si>
    <t>Absolute Construction</t>
  </si>
  <si>
    <t>Anderson Springs</t>
  </si>
  <si>
    <t>Norton</t>
  </si>
  <si>
    <t>Absolute Plumbing &amp; Drain</t>
  </si>
  <si>
    <t>Andersonia</t>
  </si>
  <si>
    <t>Absolute Plumbing Company</t>
  </si>
  <si>
    <t>Angiola</t>
  </si>
  <si>
    <t>Oak Grove</t>
  </si>
  <si>
    <t>AC Electric</t>
  </si>
  <si>
    <t>Anita</t>
  </si>
  <si>
    <t>AC Fence</t>
  </si>
  <si>
    <t>Ann Darling</t>
  </si>
  <si>
    <t>Pacheco</t>
  </si>
  <si>
    <t>AC Square Inc</t>
  </si>
  <si>
    <t>Annapolis</t>
  </si>
  <si>
    <t>Access Control Systems</t>
  </si>
  <si>
    <t>Annette</t>
  </si>
  <si>
    <t>Pine Grove</t>
  </si>
  <si>
    <t>Accu Bore</t>
  </si>
  <si>
    <t>Applegate</t>
  </si>
  <si>
    <t>Accurate Building</t>
  </si>
  <si>
    <t>Aptos Hills-Larkin Valley</t>
  </si>
  <si>
    <t>Accurate Home Services</t>
  </si>
  <si>
    <t>Arastraville</t>
  </si>
  <si>
    <t>Pinehurst</t>
  </si>
  <si>
    <t>Accurate Plumbing</t>
  </si>
  <si>
    <t>Arena</t>
  </si>
  <si>
    <t>Accurate Trenching</t>
  </si>
  <si>
    <t>Arlynda Corners</t>
  </si>
  <si>
    <t>Rainbow</t>
  </si>
  <si>
    <t>Ace Construction</t>
  </si>
  <si>
    <t>Armona</t>
  </si>
  <si>
    <t>Ace Drilling and Excavating</t>
  </si>
  <si>
    <t>San Miguel</t>
  </si>
  <si>
    <t>Ace Plumbing and Rooter</t>
  </si>
  <si>
    <t>Aromas</t>
  </si>
  <si>
    <t>Ace Sewer Lateral</t>
  </si>
  <si>
    <t>Arroz</t>
  </si>
  <si>
    <t>Acez Inc</t>
  </si>
  <si>
    <t>Artois</t>
  </si>
  <si>
    <t>Strawberry</t>
  </si>
  <si>
    <t>Acme Drain Plumbing &amp; Rooter</t>
  </si>
  <si>
    <t>Ashbridge</t>
  </si>
  <si>
    <t>Acme Electric</t>
  </si>
  <si>
    <t>Aspen Valley</t>
  </si>
  <si>
    <t>Acon Builders</t>
  </si>
  <si>
    <t>Asti</t>
  </si>
  <si>
    <t>Toyon</t>
  </si>
  <si>
    <t>Across the Pond Construction</t>
  </si>
  <si>
    <t>Asuncion</t>
  </si>
  <si>
    <t>Action Hauling</t>
  </si>
  <si>
    <t>Athlone</t>
  </si>
  <si>
    <t>Wagner</t>
  </si>
  <si>
    <t>Acustruct</t>
  </si>
  <si>
    <t>Atlanta</t>
  </si>
  <si>
    <t>Ad Concrete</t>
  </si>
  <si>
    <t>Atlanta Bird</t>
  </si>
  <si>
    <t>Westhaven</t>
  </si>
  <si>
    <t>AD Landscaping</t>
  </si>
  <si>
    <t>Auberry</t>
  </si>
  <si>
    <t xml:space="preserve">Adam Dahlen Construction </t>
  </si>
  <si>
    <t>Auburn Lake Trails</t>
  </si>
  <si>
    <t>Westside</t>
  </si>
  <si>
    <t>Adam Hawkins Superior Energy</t>
  </si>
  <si>
    <t>Auckland</t>
  </si>
  <si>
    <t>Adams Brothers Construction</t>
  </si>
  <si>
    <t>Aukum</t>
  </si>
  <si>
    <t>Wolf</t>
  </si>
  <si>
    <t>Adams Underground</t>
  </si>
  <si>
    <t>Autumn Montgomery</t>
  </si>
  <si>
    <t>Add-A-Garage</t>
  </si>
  <si>
    <t>Auzerais Josefa</t>
  </si>
  <si>
    <t>Yankee Hill</t>
  </si>
  <si>
    <t>Adolfo Santos</t>
  </si>
  <si>
    <t>Avena</t>
  </si>
  <si>
    <t>Advance Concrete Inc</t>
  </si>
  <si>
    <t>Avenida Espana</t>
  </si>
  <si>
    <t>Advanced Cutting &amp; Paving Co</t>
  </si>
  <si>
    <t>Avery</t>
  </si>
  <si>
    <t>Advanced Electric</t>
  </si>
  <si>
    <t>Avilla Beach</t>
  </si>
  <si>
    <t>Advanced Environmental and Power</t>
  </si>
  <si>
    <t>Avis Cherry</t>
  </si>
  <si>
    <t>Advanced Plumbing</t>
  </si>
  <si>
    <t>Avocado</t>
  </si>
  <si>
    <t>Advanced Telecommunications</t>
  </si>
  <si>
    <t>Avon</t>
  </si>
  <si>
    <t>Advanced Telecommunications Company</t>
  </si>
  <si>
    <t>Badger</t>
  </si>
  <si>
    <t>Advanced Trenchless</t>
  </si>
  <si>
    <t>Bahia</t>
  </si>
  <si>
    <t xml:space="preserve">Advanced Wallcovering </t>
  </si>
  <si>
    <t>Balboa Terrace</t>
  </si>
  <si>
    <t>Advantage Builders</t>
  </si>
  <si>
    <t>Balch Camp</t>
  </si>
  <si>
    <t>AE Com</t>
  </si>
  <si>
    <t>Ballard</t>
  </si>
  <si>
    <t>Aerco Pacific Inc</t>
  </si>
  <si>
    <t>Ballico</t>
  </si>
  <si>
    <t>AES Landscaping Inc</t>
  </si>
  <si>
    <t>Banana Grove</t>
  </si>
  <si>
    <t xml:space="preserve">Affordable Fencing and Construction </t>
  </si>
  <si>
    <t>Bangor</t>
  </si>
  <si>
    <t>Affordable Landscape &amp; Service</t>
  </si>
  <si>
    <t>Bannister</t>
  </si>
  <si>
    <t>Affordable Luxury Homes Corp</t>
  </si>
  <si>
    <t>Affordable Septic</t>
  </si>
  <si>
    <t>Barberal Stokes</t>
  </si>
  <si>
    <t>Affordable Trenchless</t>
  </si>
  <si>
    <t>Bardi</t>
  </si>
  <si>
    <t>AG Irrigation Services</t>
  </si>
  <si>
    <t>Barron Park</t>
  </si>
  <si>
    <t>AGC Construction</t>
  </si>
  <si>
    <t>Bascom Forest</t>
  </si>
  <si>
    <t>Agee Construction</t>
  </si>
  <si>
    <t>Bass Lake</t>
  </si>
  <si>
    <t xml:space="preserve">Agee Construction </t>
  </si>
  <si>
    <t>Bassetts</t>
  </si>
  <si>
    <t>Agri Valley Construction</t>
  </si>
  <si>
    <t>Batavia</t>
  </si>
  <si>
    <t>Aguilar and Sons</t>
  </si>
  <si>
    <t>Baton Rouge</t>
  </si>
  <si>
    <t>Aguilar Fence Inc</t>
  </si>
  <si>
    <t>Battaglia</t>
  </si>
  <si>
    <t>Aguilar Landscape Services</t>
  </si>
  <si>
    <t>Baxter</t>
  </si>
  <si>
    <t>Ahbury Construction</t>
  </si>
  <si>
    <t>Bay Farm Island</t>
  </si>
  <si>
    <t>Ahern Construction</t>
  </si>
  <si>
    <t>Bayliss</t>
  </si>
  <si>
    <t>Aiken Underground</t>
  </si>
  <si>
    <t>Airel Construction</t>
  </si>
  <si>
    <t>Baywood Park</t>
  </si>
  <si>
    <t>AIRS</t>
  </si>
  <si>
    <t>Beatrice</t>
  </si>
  <si>
    <t>AJ &amp; T Plumbing &amp; Electric</t>
  </si>
  <si>
    <t>Bel Marin Keys</t>
  </si>
  <si>
    <t>AJ Concrete and Landscaping</t>
  </si>
  <si>
    <t>Belden</t>
  </si>
  <si>
    <t>AJ Johnson Electric</t>
  </si>
  <si>
    <t>Bell Springs</t>
  </si>
  <si>
    <t>AK Enterprises</t>
  </si>
  <si>
    <t>Bella Vista</t>
  </si>
  <si>
    <t>Al Fresco Landscaping</t>
  </si>
  <si>
    <t>Al Wagner Construction</t>
  </si>
  <si>
    <t>Bellota</t>
  </si>
  <si>
    <t>Alameda County</t>
  </si>
  <si>
    <t>Belvedere Tiburon</t>
  </si>
  <si>
    <t>Ben Hur</t>
  </si>
  <si>
    <t>Alameda Structural Inc</t>
  </si>
  <si>
    <t>Bena</t>
  </si>
  <si>
    <t>Alamo Plumbing</t>
  </si>
  <si>
    <t>Benbow</t>
  </si>
  <si>
    <t>Alan Bonigio Construcion</t>
  </si>
  <si>
    <t>Bend</t>
  </si>
  <si>
    <t>Alan Electric</t>
  </si>
  <si>
    <t>Benito</t>
  </si>
  <si>
    <t>Albertazi Construction</t>
  </si>
  <si>
    <t>Benton Kiely</t>
  </si>
  <si>
    <t>Alcazar Concrete</t>
  </si>
  <si>
    <t>Berenda</t>
  </si>
  <si>
    <t>Alccon General Engineering</t>
  </si>
  <si>
    <t>Bernal Heights</t>
  </si>
  <si>
    <t>Alco Water Co</t>
  </si>
  <si>
    <t>Berry Creek</t>
  </si>
  <si>
    <t>Aldo Angone Farms</t>
  </si>
  <si>
    <t>Berry Glenn</t>
  </si>
  <si>
    <t>Aleco Electric</t>
  </si>
  <si>
    <t>Berry Park</t>
  </si>
  <si>
    <t>Alegre Construction</t>
  </si>
  <si>
    <t>Berryessa</t>
  </si>
  <si>
    <t>Alfaro Engineering Inc</t>
  </si>
  <si>
    <t>Berryessa Creek</t>
  </si>
  <si>
    <t>Alfonso Backhoe Service</t>
  </si>
  <si>
    <t>Bethel Island</t>
  </si>
  <si>
    <t>Ali's Construction</t>
  </si>
  <si>
    <t>Betteravia</t>
  </si>
  <si>
    <t>All Above Plumbing</t>
  </si>
  <si>
    <t>Beverly Wilshire</t>
  </si>
  <si>
    <t>All American Construction</t>
  </si>
  <si>
    <t>Bieber</t>
  </si>
  <si>
    <t>All American Fencing</t>
  </si>
  <si>
    <t>All Fence Company</t>
  </si>
  <si>
    <t>Big Bunch</t>
  </si>
  <si>
    <t xml:space="preserve">All Land Construction </t>
  </si>
  <si>
    <t>Big Lagoon</t>
  </si>
  <si>
    <t>All Out Plumbers</t>
  </si>
  <si>
    <t>Big Oak Flat</t>
  </si>
  <si>
    <t>All Phase Construction</t>
  </si>
  <si>
    <t>Big Sur</t>
  </si>
  <si>
    <t>All Phase Excavating</t>
  </si>
  <si>
    <t>Birchville</t>
  </si>
  <si>
    <t>All Restorations</t>
  </si>
  <si>
    <t>Birdland Neighbors</t>
  </si>
  <si>
    <t>All Seasons Construction</t>
  </si>
  <si>
    <t>Birds Landing</t>
  </si>
  <si>
    <t>All Star Drilling</t>
  </si>
  <si>
    <t>Bitterwater</t>
  </si>
  <si>
    <t>All Star Electric Services</t>
  </si>
  <si>
    <t>Black Point</t>
  </si>
  <si>
    <t xml:space="preserve">All State Paving </t>
  </si>
  <si>
    <t>Black Point-Green Point</t>
  </si>
  <si>
    <t>All Steel Fence</t>
  </si>
  <si>
    <t>Blackford</t>
  </si>
  <si>
    <t>All Tech Services</t>
  </si>
  <si>
    <t>Blacklake</t>
  </si>
  <si>
    <t xml:space="preserve">All Valley Plumbing </t>
  </si>
  <si>
    <t>Blanchard</t>
  </si>
  <si>
    <t>All World Construction Inc</t>
  </si>
  <si>
    <t>Blanco</t>
  </si>
  <si>
    <t>All-Bright Electric</t>
  </si>
  <si>
    <t>Blocksburg</t>
  </si>
  <si>
    <t>Allcom Plumbing</t>
  </si>
  <si>
    <t>Bloomfield</t>
  </si>
  <si>
    <t>Allen A Wagoner Construction</t>
  </si>
  <si>
    <t>Blossom Crest</t>
  </si>
  <si>
    <t>Allen Dickinson's Landscape</t>
  </si>
  <si>
    <t>Blue Canyon</t>
  </si>
  <si>
    <t>Allen Land Design</t>
  </si>
  <si>
    <t>Bluewater</t>
  </si>
  <si>
    <t>Allen Pererson</t>
  </si>
  <si>
    <t>Bodega</t>
  </si>
  <si>
    <t>Allen's Electric</t>
  </si>
  <si>
    <t>Bodega Bay</t>
  </si>
  <si>
    <t>Alliance Tree Service</t>
  </si>
  <si>
    <t>Bolinas</t>
  </si>
  <si>
    <t>Allied Fire Protection</t>
  </si>
  <si>
    <t>Bolsa Knolls</t>
  </si>
  <si>
    <t>Allied Low Voltage</t>
  </si>
  <si>
    <t>Bonanza Springs</t>
  </si>
  <si>
    <t>Allied Plus</t>
  </si>
  <si>
    <t>Bonita 24th</t>
  </si>
  <si>
    <t>Alligator Plumbing</t>
  </si>
  <si>
    <t>Bonnefoy</t>
  </si>
  <si>
    <t>Allred &amp; Associates</t>
  </si>
  <si>
    <t>Bonny Doon</t>
  </si>
  <si>
    <t>Allstate Plumbing Co</t>
  </si>
  <si>
    <t>Bootjack</t>
  </si>
  <si>
    <t>Allstate Renovations</t>
  </si>
  <si>
    <t>Borden</t>
  </si>
  <si>
    <t>Alma Jacobo Gardening</t>
  </si>
  <si>
    <t>Boronda</t>
  </si>
  <si>
    <t>Aloha Landscape</t>
  </si>
  <si>
    <t>Boston Ravine</t>
  </si>
  <si>
    <t>Aloha Tree Care</t>
  </si>
  <si>
    <t>Boulder</t>
  </si>
  <si>
    <t>Alosi Construction</t>
  </si>
  <si>
    <t>Bowerbank</t>
  </si>
  <si>
    <t>Alpha Tech Plumbing</t>
  </si>
  <si>
    <t>Bowles</t>
  </si>
  <si>
    <t>Alpine Construction</t>
  </si>
  <si>
    <t>Bowman</t>
  </si>
  <si>
    <t>Alpine Demolition</t>
  </si>
  <si>
    <t>Braly Corners</t>
  </si>
  <si>
    <t>Alpine Landscaping</t>
  </si>
  <si>
    <t>Branham</t>
  </si>
  <si>
    <t>Alpine Natural Gas Company</t>
  </si>
  <si>
    <t>Branham Jarvis</t>
  </si>
  <si>
    <t>Al's Custom Concrete</t>
  </si>
  <si>
    <t>Branham Kirk</t>
  </si>
  <si>
    <t>Al's Land Clearing Inc</t>
  </si>
  <si>
    <t>Branscomb</t>
  </si>
  <si>
    <t>Alsco-Geyer</t>
  </si>
  <si>
    <t>Bretz Mill</t>
  </si>
  <si>
    <t>Alternative Energy</t>
  </si>
  <si>
    <t>Briceburg</t>
  </si>
  <si>
    <t>Altes Development</t>
  </si>
  <si>
    <t>Briceland</t>
  </si>
  <si>
    <t>Altura Construction</t>
  </si>
  <si>
    <t>Bridgeport</t>
  </si>
  <si>
    <t>Alves Inc</t>
  </si>
  <si>
    <t>Bridgeville</t>
  </si>
  <si>
    <t>ALW Enterprise</t>
  </si>
  <si>
    <t>Brigadoon</t>
  </si>
  <si>
    <t>AM Construction</t>
  </si>
  <si>
    <t>Briones</t>
  </si>
  <si>
    <t>AM Stephens Construction</t>
  </si>
  <si>
    <t>Brito</t>
  </si>
  <si>
    <t>AM Sun Solar</t>
  </si>
  <si>
    <t>Broadmoor</t>
  </si>
  <si>
    <t>AM Teltek</t>
  </si>
  <si>
    <t>Broadway Palmhaven</t>
  </si>
  <si>
    <t>AMA Diversified Construction Group</t>
  </si>
  <si>
    <t>Broderick</t>
  </si>
  <si>
    <t>Amador County</t>
  </si>
  <si>
    <t>Bromela</t>
  </si>
  <si>
    <t>Amador Plumbing</t>
  </si>
  <si>
    <t>Brooks</t>
  </si>
  <si>
    <t>Amaya Landscaping</t>
  </si>
  <si>
    <t>Brooktrails</t>
  </si>
  <si>
    <t>American Asphalt</t>
  </si>
  <si>
    <t>Brooktree</t>
  </si>
  <si>
    <t>American Construction &amp; Supply Inc</t>
  </si>
  <si>
    <t>Brookvale Chantel</t>
  </si>
  <si>
    <t>American Drilling</t>
  </si>
  <si>
    <t>Brookwood South</t>
  </si>
  <si>
    <t>American Eagle Plumbing &amp; Construction</t>
  </si>
  <si>
    <t>Brookwood Terrace</t>
  </si>
  <si>
    <t>American Precision Builders</t>
  </si>
  <si>
    <t>Browns Flat</t>
  </si>
  <si>
    <t>American River Fence</t>
  </si>
  <si>
    <t>Browns Valley</t>
  </si>
  <si>
    <t>American River Resort</t>
  </si>
  <si>
    <t>Brownsville</t>
  </si>
  <si>
    <t>American Technologies</t>
  </si>
  <si>
    <t>Brush Creek</t>
  </si>
  <si>
    <t>Brush Glen</t>
  </si>
  <si>
    <t>American Well Drilling</t>
  </si>
  <si>
    <t>Bryte</t>
  </si>
  <si>
    <t>Amerine Systems</t>
  </si>
  <si>
    <t>Buchanan</t>
  </si>
  <si>
    <t>Amesos Plumbing</t>
  </si>
  <si>
    <t>Buck Meadows</t>
  </si>
  <si>
    <t>AMM Fencing</t>
  </si>
  <si>
    <t>Ammirato Construction</t>
  </si>
  <si>
    <t>Buckhorn</t>
  </si>
  <si>
    <t>AMX Plumbing</t>
  </si>
  <si>
    <t>Bucknall</t>
  </si>
  <si>
    <t>Anadril Fireplace Cottages</t>
  </si>
  <si>
    <t>Bucks Lake</t>
  </si>
  <si>
    <t>AND Construction</t>
  </si>
  <si>
    <t>Bucktown</t>
  </si>
  <si>
    <t>Anderson Brothers</t>
  </si>
  <si>
    <t>Anderson Exc</t>
  </si>
  <si>
    <t>Buffalo Hill</t>
  </si>
  <si>
    <t>Anderson's</t>
  </si>
  <si>
    <t>Buhach</t>
  </si>
  <si>
    <t>Andes Construction</t>
  </si>
  <si>
    <t>Bumblebee</t>
  </si>
  <si>
    <t>Andrade Electric</t>
  </si>
  <si>
    <t>Bummerville</t>
  </si>
  <si>
    <t>Andradi Bros</t>
  </si>
  <si>
    <t>Bunker</t>
  </si>
  <si>
    <t>Andrea Van Voohis</t>
  </si>
  <si>
    <t>Bunker Hill</t>
  </si>
  <si>
    <t>Andreini Brothers</t>
  </si>
  <si>
    <t>Burbank</t>
  </si>
  <si>
    <t>Andrew Edwinson</t>
  </si>
  <si>
    <t>Burlington</t>
  </si>
  <si>
    <t>Andrew Hannon</t>
  </si>
  <si>
    <t>Burness</t>
  </si>
  <si>
    <t>Burnham</t>
  </si>
  <si>
    <t>Androit Development</t>
  </si>
  <si>
    <t>Burning Tree</t>
  </si>
  <si>
    <t>Andy Gagnon Landscape</t>
  </si>
  <si>
    <t>Burnt Ranch</t>
  </si>
  <si>
    <t>Andy Hahn</t>
  </si>
  <si>
    <t>Burrel</t>
  </si>
  <si>
    <t>Annuzzi Concrete</t>
  </si>
  <si>
    <t>Burson</t>
  </si>
  <si>
    <t xml:space="preserve">Anrak Corporation </t>
  </si>
  <si>
    <t>Butte City</t>
  </si>
  <si>
    <t>Anselmo Services</t>
  </si>
  <si>
    <t>Butte Creek Canyon</t>
  </si>
  <si>
    <t>Anthony Escalante</t>
  </si>
  <si>
    <t>Butte Meadows</t>
  </si>
  <si>
    <t>Antonio Balderes</t>
  </si>
  <si>
    <t>Butte Valley</t>
  </si>
  <si>
    <t>Anvil Builders</t>
  </si>
  <si>
    <t>Buttonwillow</t>
  </si>
  <si>
    <t>Any Fence</t>
  </si>
  <si>
    <t>Cadenasso</t>
  </si>
  <si>
    <t>AP Backhoe Service</t>
  </si>
  <si>
    <t>Cadillac East</t>
  </si>
  <si>
    <t>Apex Electric</t>
  </si>
  <si>
    <t>Cadillac West</t>
  </si>
  <si>
    <t>Appian Engineering</t>
  </si>
  <si>
    <t>Cadwallader</t>
  </si>
  <si>
    <t>Aqua Line Piping</t>
  </si>
  <si>
    <t>Calabazas Cabrillo</t>
  </si>
  <si>
    <t>Aqua Soleil</t>
  </si>
  <si>
    <t>Calabazas North</t>
  </si>
  <si>
    <t>Aquatek</t>
  </si>
  <si>
    <t>Calabazas South</t>
  </si>
  <si>
    <t>Aquatek Plumbing</t>
  </si>
  <si>
    <t>Calahan</t>
  </si>
  <si>
    <t>Aquatic Enviroments Inc</t>
  </si>
  <si>
    <t>Calaveritas</t>
  </si>
  <si>
    <t xml:space="preserve">AR Plumbing </t>
  </si>
  <si>
    <t>Calderwood Delwood</t>
  </si>
  <si>
    <t>Calero</t>
  </si>
  <si>
    <t>Arbor Building Group</t>
  </si>
  <si>
    <t>Calflax</t>
  </si>
  <si>
    <t>Arbor Fence Inc</t>
  </si>
  <si>
    <t>Calgro</t>
  </si>
  <si>
    <t>Arborists for Hire</t>
  </si>
  <si>
    <t>Calico</t>
  </si>
  <si>
    <t>Arborwell</t>
  </si>
  <si>
    <t>California Maison</t>
  </si>
  <si>
    <t>Arcadia Landscaping</t>
  </si>
  <si>
    <t>California Valley</t>
  </si>
  <si>
    <t>Arcadis</t>
  </si>
  <si>
    <t>Calla</t>
  </si>
  <si>
    <t>Ardmacha Construction</t>
  </si>
  <si>
    <t>Callender</t>
  </si>
  <si>
    <t>Argonaut Constructors</t>
  </si>
  <si>
    <t>Calpack</t>
  </si>
  <si>
    <t>Arias Construction</t>
  </si>
  <si>
    <t>Calvert</t>
  </si>
  <si>
    <t>Arke Construction</t>
  </si>
  <si>
    <t>Calville</t>
  </si>
  <si>
    <t>Armoured Plumbing</t>
  </si>
  <si>
    <t>Calwa</t>
  </si>
  <si>
    <t>Armstrong and Son Construction</t>
  </si>
  <si>
    <t>Camanche North Shore</t>
  </si>
  <si>
    <t>Armstrong Landscaping and Design</t>
  </si>
  <si>
    <t>Camanche Village</t>
  </si>
  <si>
    <t>Armstrong Plumbing</t>
  </si>
  <si>
    <t>Cambria Pines</t>
  </si>
  <si>
    <t>Army Reserve</t>
  </si>
  <si>
    <t>Cambrian Community Council District 2</t>
  </si>
  <si>
    <t>Arnts Builders Inc</t>
  </si>
  <si>
    <t>Cambrian Village</t>
  </si>
  <si>
    <t>Arreolas Landscape</t>
  </si>
  <si>
    <t>Camden</t>
  </si>
  <si>
    <t>Arrow Construction</t>
  </si>
  <si>
    <t>Cameo</t>
  </si>
  <si>
    <t>Arrowhead Communities Alliance Inc</t>
  </si>
  <si>
    <t>Camino Tassajara</t>
  </si>
  <si>
    <t>Art Bacc</t>
  </si>
  <si>
    <t>Camp Connell</t>
  </si>
  <si>
    <t>Art Scape</t>
  </si>
  <si>
    <t>Camp Meeker</t>
  </si>
  <si>
    <t>Artisan Precast</t>
  </si>
  <si>
    <t>Campo Seco</t>
  </si>
  <si>
    <t>Artisan Stonework</t>
  </si>
  <si>
    <t>Camptonville</t>
  </si>
  <si>
    <t>Artistic Iron Works</t>
  </si>
  <si>
    <t>Candlestick</t>
  </si>
  <si>
    <t>A-S Pipeline</t>
  </si>
  <si>
    <t>Cannon</t>
  </si>
  <si>
    <t>AS Pipes Inc</t>
  </si>
  <si>
    <t>Canoas East</t>
  </si>
  <si>
    <t>ASAP Hauling</t>
  </si>
  <si>
    <t>Canoas Garden</t>
  </si>
  <si>
    <t>Asbestos Management Group</t>
  </si>
  <si>
    <t>Canoas West</t>
  </si>
  <si>
    <t>ASC Berkeley Inc</t>
  </si>
  <si>
    <t>Cantua Creek</t>
  </si>
  <si>
    <t>Ashburn Environment</t>
  </si>
  <si>
    <t>Canyon</t>
  </si>
  <si>
    <t>Ashbury General Contracting</t>
  </si>
  <si>
    <t>Canyondam</t>
  </si>
  <si>
    <t>Ashee Excavation</t>
  </si>
  <si>
    <t>Capay</t>
  </si>
  <si>
    <t>Ashlin Pacific Construction</t>
  </si>
  <si>
    <t>Cape Horn</t>
  </si>
  <si>
    <t>Asphalt Designs</t>
  </si>
  <si>
    <t>Capetown</t>
  </si>
  <si>
    <t>Assembly Builders</t>
  </si>
  <si>
    <t>Capewood</t>
  </si>
  <si>
    <t>Associated Plumbing</t>
  </si>
  <si>
    <t>Capitol Goss</t>
  </si>
  <si>
    <t>Association Maintenance Services Inc</t>
  </si>
  <si>
    <t>Carbona</t>
  </si>
  <si>
    <t>Assurance Construction</t>
  </si>
  <si>
    <t>Caribou</t>
  </si>
  <si>
    <t>AT Weber Plumbing</t>
  </si>
  <si>
    <t>Carlotta</t>
  </si>
  <si>
    <t>Humbolt</t>
  </si>
  <si>
    <t>AT&amp;T</t>
  </si>
  <si>
    <t>Carlton</t>
  </si>
  <si>
    <t>A-Tach Construction</t>
  </si>
  <si>
    <t>Carmel Highlands</t>
  </si>
  <si>
    <t>Atazz Technical Services</t>
  </si>
  <si>
    <t>Carmel Valley Village</t>
  </si>
  <si>
    <t>Atkinson Farms</t>
  </si>
  <si>
    <t>Carmet</t>
  </si>
  <si>
    <t>Atlantic Concrete</t>
  </si>
  <si>
    <t>Carmine Parkmont</t>
  </si>
  <si>
    <t>Atlas Construction and Plumbing</t>
  </si>
  <si>
    <t>Carrolton</t>
  </si>
  <si>
    <t>Atlas Fencing</t>
  </si>
  <si>
    <t>Carson</t>
  </si>
  <si>
    <t xml:space="preserve">Atlas Peak Construction </t>
  </si>
  <si>
    <t>Carson Hill</t>
  </si>
  <si>
    <t>Atlas Plumbing and Rooter</t>
  </si>
  <si>
    <t>Caruthers</t>
  </si>
  <si>
    <t>Atondo Trenching</t>
  </si>
  <si>
    <t>Casa Loma</t>
  </si>
  <si>
    <t>Au Energy LLC</t>
  </si>
  <si>
    <t>Casey Corner</t>
  </si>
  <si>
    <t>Avalon Bay Communitties Inc</t>
  </si>
  <si>
    <t>Casmalia</t>
  </si>
  <si>
    <t>Avalon Electric</t>
  </si>
  <si>
    <t>Caspar</t>
  </si>
  <si>
    <t>Avant Field Services</t>
  </si>
  <si>
    <t>Cassel</t>
  </si>
  <si>
    <t>Avila Concrete</t>
  </si>
  <si>
    <t>Cassell</t>
  </si>
  <si>
    <t>Avila Construction</t>
  </si>
  <si>
    <t>Castle Rock Springs</t>
  </si>
  <si>
    <t>Avison Construction</t>
  </si>
  <si>
    <t>Castlemont</t>
  </si>
  <si>
    <t>AW Kelley Sewer D Rooter</t>
  </si>
  <si>
    <t>Castro</t>
  </si>
  <si>
    <t>AWSF</t>
  </si>
  <si>
    <t>Cataldi</t>
  </si>
  <si>
    <t>Axner Excavating</t>
  </si>
  <si>
    <t>Catheys Valley</t>
  </si>
  <si>
    <t xml:space="preserve">AZ Custom Construction </t>
  </si>
  <si>
    <t>Cawelo</t>
  </si>
  <si>
    <t>Aztec Construction</t>
  </si>
  <si>
    <t>Cayton</t>
  </si>
  <si>
    <t>Aztech Communications</t>
  </si>
  <si>
    <t>Cayucos</t>
  </si>
  <si>
    <t>Aztrack Construction</t>
  </si>
  <si>
    <t>Cazadero</t>
  </si>
  <si>
    <t>Azul Works</t>
  </si>
  <si>
    <t>Cecile</t>
  </si>
  <si>
    <t>B Jaeger Inc</t>
  </si>
  <si>
    <t>Cedar Mill</t>
  </si>
  <si>
    <t>B Line Construction</t>
  </si>
  <si>
    <t>B Wise Vineyards</t>
  </si>
  <si>
    <t>Cedarbrook</t>
  </si>
  <si>
    <t>B Z Plumbing</t>
  </si>
  <si>
    <t>Cedarville Giannotta</t>
  </si>
  <si>
    <t>B&amp;B Asphalt</t>
  </si>
  <si>
    <t>Cella</t>
  </si>
  <si>
    <t>B&amp;B Plumbing</t>
  </si>
  <si>
    <t>B&amp;F Landscaping</t>
  </si>
  <si>
    <t>Centerwood</t>
  </si>
  <si>
    <t>B&amp;M Builders Inc</t>
  </si>
  <si>
    <t>Central Los Altos</t>
  </si>
  <si>
    <t>Babel Construction</t>
  </si>
  <si>
    <t>Central Neighborhoods Area</t>
  </si>
  <si>
    <t>Backcountry Excavating</t>
  </si>
  <si>
    <t>Backhoe Dispatch</t>
  </si>
  <si>
    <t>Century Pebbletree</t>
  </si>
  <si>
    <t xml:space="preserve">Badger Daylighting Company </t>
  </si>
  <si>
    <t>Chadbourne</t>
  </si>
  <si>
    <t xml:space="preserve">Baggett Building Enterprise </t>
  </si>
  <si>
    <t>Challenge</t>
  </si>
  <si>
    <t>Bailey Fence Company</t>
  </si>
  <si>
    <t>Chaney Ranch</t>
  </si>
  <si>
    <t>Baileys Trenchless Inc</t>
  </si>
  <si>
    <t>Chantilley</t>
  </si>
  <si>
    <t>Baillie Communications</t>
  </si>
  <si>
    <t>Chapman Morse</t>
  </si>
  <si>
    <t>Bains Development</t>
  </si>
  <si>
    <t>Chapmantown</t>
  </si>
  <si>
    <t>Bair Engineering</t>
  </si>
  <si>
    <t>Charleston Gardens</t>
  </si>
  <si>
    <t>Baires Construction</t>
  </si>
  <si>
    <t>Charleston Meadows</t>
  </si>
  <si>
    <t>Baja Construction Inc</t>
  </si>
  <si>
    <t>Checkers</t>
  </si>
  <si>
    <t>Baja Solar</t>
  </si>
  <si>
    <t>Chemeketa Park</t>
  </si>
  <si>
    <t>Baker Real Estate</t>
  </si>
  <si>
    <t>Bakersfield Backhoe/Trackhoe Service</t>
  </si>
  <si>
    <t>Cherokee Strip</t>
  </si>
  <si>
    <t>Bakersfield Plumbing</t>
  </si>
  <si>
    <t>Cherry Orchard</t>
  </si>
  <si>
    <t>Bakersfield Well and Pump</t>
  </si>
  <si>
    <t>Cherywood</t>
  </si>
  <si>
    <t>Bakin Tree Service</t>
  </si>
  <si>
    <t>Chicago Park</t>
  </si>
  <si>
    <t>Balch Enterprises</t>
  </si>
  <si>
    <t>Chinatown</t>
  </si>
  <si>
    <t>Bandit Excavation</t>
  </si>
  <si>
    <t>Chinese Camp</t>
  </si>
  <si>
    <t xml:space="preserve">Bandit Excavation </t>
  </si>
  <si>
    <t>Cholame</t>
  </si>
  <si>
    <t>Bansuk Builders</t>
  </si>
  <si>
    <t>Chorro</t>
  </si>
  <si>
    <t>Barak Construction</t>
  </si>
  <si>
    <t>Chualar</t>
  </si>
  <si>
    <t>Barbieri Construction</t>
  </si>
  <si>
    <t>Cimarron</t>
  </si>
  <si>
    <t>Barco Inc</t>
  </si>
  <si>
    <t>Cinco De Mayo</t>
  </si>
  <si>
    <t>Bariteau Construction</t>
  </si>
  <si>
    <t>Cinderella</t>
  </si>
  <si>
    <t>Barnard Impreglio Healy</t>
  </si>
  <si>
    <t>Cinnabar</t>
  </si>
  <si>
    <t>Barnard Pipeline</t>
  </si>
  <si>
    <t>Cisco</t>
  </si>
  <si>
    <t>Barnum and Celillo Electric</t>
  </si>
  <si>
    <t>Cisco Grove</t>
  </si>
  <si>
    <t xml:space="preserve">Baro Garden Maintenance </t>
  </si>
  <si>
    <t>City Center</t>
  </si>
  <si>
    <t>Baron Construction Company</t>
  </si>
  <si>
    <t>Civic Center Tenderloin</t>
  </si>
  <si>
    <t>Baron P Bonner General Engineering</t>
  </si>
  <si>
    <t>Clam Beach</t>
  </si>
  <si>
    <t>Barrera &amp; Associates Construction</t>
  </si>
  <si>
    <t>Clarendon Heights</t>
  </si>
  <si>
    <t>Barri Electric</t>
  </si>
  <si>
    <t>Clareview</t>
  </si>
  <si>
    <t>Barrios Construction</t>
  </si>
  <si>
    <t>Claribel</t>
  </si>
  <si>
    <t>Barry Construction</t>
  </si>
  <si>
    <t>Clarksburg</t>
  </si>
  <si>
    <t>Barry Swensen Construction</t>
  </si>
  <si>
    <t>Clarksville</t>
  </si>
  <si>
    <t>Basin Enterprises</t>
  </si>
  <si>
    <t>Claus</t>
  </si>
  <si>
    <t>Bass &amp; Sons Drilling</t>
  </si>
  <si>
    <t>Clay</t>
  </si>
  <si>
    <t>Bauhaus Construction</t>
  </si>
  <si>
    <t>Clayton North</t>
  </si>
  <si>
    <t>Bauman Construction &amp; Landscape</t>
  </si>
  <si>
    <t>Clayton South</t>
  </si>
  <si>
    <t>Bay Area Asphalt &amp; Cement Works</t>
  </si>
  <si>
    <t>Clear Creek</t>
  </si>
  <si>
    <t>Bay Area Backhoe</t>
  </si>
  <si>
    <t>Clearlake Oaks</t>
  </si>
  <si>
    <t>Bay Area Designer Builders Inc</t>
  </si>
  <si>
    <t>Clearlake Riviera</t>
  </si>
  <si>
    <t>Bay Area Drainage</t>
  </si>
  <si>
    <t>Clements</t>
  </si>
  <si>
    <t>Bay Area Landscape Services</t>
  </si>
  <si>
    <t>Cleone</t>
  </si>
  <si>
    <t>Bay Area Lightworks</t>
  </si>
  <si>
    <t>Clima</t>
  </si>
  <si>
    <t>Bay Area Paving Co</t>
  </si>
  <si>
    <t>Clinic</t>
  </si>
  <si>
    <t>Bay Area Tents</t>
  </si>
  <si>
    <t>Clint</t>
  </si>
  <si>
    <t>Bay Cal Construction</t>
  </si>
  <si>
    <t>Clinton</t>
  </si>
  <si>
    <t>Bay Cities Demolition</t>
  </si>
  <si>
    <t>Clipper Mills</t>
  </si>
  <si>
    <t>Clotho</t>
  </si>
  <si>
    <t>Bay Construction Company</t>
  </si>
  <si>
    <t>Clovercrest Glen Brae</t>
  </si>
  <si>
    <t>Bay Design &amp; Build</t>
  </si>
  <si>
    <t>Clyde</t>
  </si>
  <si>
    <t>Bay Drainage</t>
  </si>
  <si>
    <t>Coarsegold</t>
  </si>
  <si>
    <t xml:space="preserve">Bay Drainage </t>
  </si>
  <si>
    <t>Cobb</t>
  </si>
  <si>
    <t>Bay Line Cutting and Coring</t>
  </si>
  <si>
    <t>Cochrane</t>
  </si>
  <si>
    <t>Bay Pacific Construction</t>
  </si>
  <si>
    <t>Codora</t>
  </si>
  <si>
    <t>Bay Pacific Pipeline</t>
  </si>
  <si>
    <t>Cohasset</t>
  </si>
  <si>
    <t xml:space="preserve">Bay Renovations Construction </t>
  </si>
  <si>
    <t>Bay Valley Construction</t>
  </si>
  <si>
    <t>Coldwater</t>
  </si>
  <si>
    <t>Bay View Construction</t>
  </si>
  <si>
    <t>Colfax Spring</t>
  </si>
  <si>
    <t>BayWorks Construction Inc</t>
  </si>
  <si>
    <t>College City</t>
  </si>
  <si>
    <t>Bazan Landscape</t>
  </si>
  <si>
    <t>College Park</t>
  </si>
  <si>
    <t>BC Ferreira Construction</t>
  </si>
  <si>
    <t>College Terrace</t>
  </si>
  <si>
    <t>BCC Construction</t>
  </si>
  <si>
    <t>Collinsville</t>
  </si>
  <si>
    <t>BCI Roofing</t>
  </si>
  <si>
    <t>Colonial</t>
  </si>
  <si>
    <t>BCO Consulting &amp; Construction</t>
  </si>
  <si>
    <t>Comanche</t>
  </si>
  <si>
    <t>BCP Concrete</t>
  </si>
  <si>
    <t>Commodore</t>
  </si>
  <si>
    <t>BDS Construction</t>
  </si>
  <si>
    <t>Comptche</t>
  </si>
  <si>
    <t>BDS Plumbing</t>
  </si>
  <si>
    <t>Concow</t>
  </si>
  <si>
    <t>Beam Construction</t>
  </si>
  <si>
    <t>Conejo</t>
  </si>
  <si>
    <t>Bear State Construction</t>
  </si>
  <si>
    <t>Confidence</t>
  </si>
  <si>
    <t>Beaver Tree Service</t>
  </si>
  <si>
    <t>Conner</t>
  </si>
  <si>
    <t>Becho Ins</t>
  </si>
  <si>
    <t>Contra Costa Centre</t>
  </si>
  <si>
    <t>Bedrock Construction</t>
  </si>
  <si>
    <t>Cool</t>
  </si>
  <si>
    <t>Beebe Diversified LP</t>
  </si>
  <si>
    <t>Cooperstown</t>
  </si>
  <si>
    <t>Beeline Concrete</t>
  </si>
  <si>
    <t>Copper City</t>
  </si>
  <si>
    <t xml:space="preserve">Behr Landscape Construction </t>
  </si>
  <si>
    <t>Cordelia</t>
  </si>
  <si>
    <t>BEI Electric Service</t>
  </si>
  <si>
    <t>Cordelia Junction</t>
  </si>
  <si>
    <t>Bel Builder</t>
  </si>
  <si>
    <t>Cordero Junction</t>
  </si>
  <si>
    <t>Bell Brother Heating and Air Conditioning</t>
  </si>
  <si>
    <t>Cornwall Sunshadow</t>
  </si>
  <si>
    <t>Bell McBride Builders</t>
  </si>
  <si>
    <t>Corralitos</t>
  </si>
  <si>
    <t>Bell Plumbing</t>
  </si>
  <si>
    <t>Cortez</t>
  </si>
  <si>
    <t>Bellingham Marine</t>
  </si>
  <si>
    <t>Cottage Springs</t>
  </si>
  <si>
    <t>Bellows Plumbing</t>
  </si>
  <si>
    <t>Coulterville</t>
  </si>
  <si>
    <t>Benaiah Ventures</t>
  </si>
  <si>
    <t>Country Brook Lagoon</t>
  </si>
  <si>
    <t>Benchmark Civil Construction</t>
  </si>
  <si>
    <t>Country Lane</t>
  </si>
  <si>
    <t>Benham Lazar</t>
  </si>
  <si>
    <t>Country View Estates</t>
  </si>
  <si>
    <t>Benjamin Franklin Plumbing</t>
  </si>
  <si>
    <t>Courtland</t>
  </si>
  <si>
    <t>Bennett Building Co</t>
  </si>
  <si>
    <t>Cow Creek</t>
  </si>
  <si>
    <t>Benson &amp; Son Electric</t>
  </si>
  <si>
    <t>Cow Hollow</t>
  </si>
  <si>
    <t>Berger Concrete</t>
  </si>
  <si>
    <t>Cowan</t>
  </si>
  <si>
    <t>Bergman Landscape</t>
  </si>
  <si>
    <t>Coyote</t>
  </si>
  <si>
    <t>Coyote Fontanelle</t>
  </si>
  <si>
    <t>Bernando Lopez Garden Design</t>
  </si>
  <si>
    <t>Coyoteville</t>
  </si>
  <si>
    <t>Berncich Builders</t>
  </si>
  <si>
    <t>Crabtree</t>
  </si>
  <si>
    <t>Bernie Klenow Contractor</t>
  </si>
  <si>
    <t>Cramer Umbarger</t>
  </si>
  <si>
    <t>Berumen Construction Company</t>
  </si>
  <si>
    <t>Cranmore</t>
  </si>
  <si>
    <t>Beto Lemon Grading</t>
  </si>
  <si>
    <t>Crannell</t>
  </si>
  <si>
    <t>Better Built Fence</t>
  </si>
  <si>
    <t>Creed</t>
  </si>
  <si>
    <t>Better Earth Gardens</t>
  </si>
  <si>
    <t>Creek Senter</t>
  </si>
  <si>
    <t>Beutler Plumbing</t>
  </si>
  <si>
    <t>Creekland</t>
  </si>
  <si>
    <t>Beyond Plumbing</t>
  </si>
  <si>
    <t>Creekside</t>
  </si>
  <si>
    <t>BG Construction</t>
  </si>
  <si>
    <t>Creekside South</t>
  </si>
  <si>
    <t>Big Blue</t>
  </si>
  <si>
    <t>Crescent Mills</t>
  </si>
  <si>
    <t>Big E Concrete</t>
  </si>
  <si>
    <t>Crescent Park</t>
  </si>
  <si>
    <t>Big N Deep</t>
  </si>
  <si>
    <t>Cressey</t>
  </si>
  <si>
    <t>Big Red Construction</t>
  </si>
  <si>
    <t>Creston</t>
  </si>
  <si>
    <t xml:space="preserve">Big River Concrete Construction </t>
  </si>
  <si>
    <t>Crocker Amazon</t>
  </si>
  <si>
    <t>Big Valley Group</t>
  </si>
  <si>
    <t>Crome</t>
  </si>
  <si>
    <t>Bill Carone &amp; Co Inc</t>
  </si>
  <si>
    <t>Cromir</t>
  </si>
  <si>
    <t>Bill Cunningham Contractor</t>
  </si>
  <si>
    <t>Crossgate</t>
  </si>
  <si>
    <t>Bill Nelson Construction</t>
  </si>
  <si>
    <t>Crows Landing</t>
  </si>
  <si>
    <t>Bill's Underground</t>
  </si>
  <si>
    <t>Croydon</t>
  </si>
  <si>
    <t>Bindel Bros. Construction</t>
  </si>
  <si>
    <t>Crystal Lake</t>
  </si>
  <si>
    <t xml:space="preserve">Bindel Bros. Construction </t>
  </si>
  <si>
    <t>Cumberland South</t>
  </si>
  <si>
    <t>Biondi Paving &amp; Engineering</t>
  </si>
  <si>
    <t>Cummings</t>
  </si>
  <si>
    <t>BK Bobcat</t>
  </si>
  <si>
    <t>Curry Village</t>
  </si>
  <si>
    <t>Black and Beach</t>
  </si>
  <si>
    <t>Cushing</t>
  </si>
  <si>
    <t>Black Bear Builders</t>
  </si>
  <si>
    <t>Cuyama</t>
  </si>
  <si>
    <t>Black Diamond Electric</t>
  </si>
  <si>
    <t>Cygnus</t>
  </si>
  <si>
    <t>Black Diamond Paver Stones and Landscape</t>
  </si>
  <si>
    <t>Cypress Judro</t>
  </si>
  <si>
    <t>Black Fire Prevention &amp; Excavation</t>
  </si>
  <si>
    <t>Dairyland</t>
  </si>
  <si>
    <t>Blacke N Construction</t>
  </si>
  <si>
    <t>Dales</t>
  </si>
  <si>
    <t>Blackwell General Engineering</t>
  </si>
  <si>
    <t>Dana</t>
  </si>
  <si>
    <t>Blakeley Landscaping Inc</t>
  </si>
  <si>
    <t>Danielson</t>
  </si>
  <si>
    <t>Blanchard Construction</t>
  </si>
  <si>
    <t>Danna Rock</t>
  </si>
  <si>
    <t>Blatnik Excavatng</t>
  </si>
  <si>
    <t>Dardanelle</t>
  </si>
  <si>
    <t>Blaylock General Construction</t>
  </si>
  <si>
    <t>Darrah</t>
  </si>
  <si>
    <t>Blazin Wings Inc</t>
  </si>
  <si>
    <t>Dartmouth</t>
  </si>
  <si>
    <t>Blazona Concrete</t>
  </si>
  <si>
    <t>Daulton</t>
  </si>
  <si>
    <t>Blei Home Construction Inc</t>
  </si>
  <si>
    <t>Davenport</t>
  </si>
  <si>
    <t>BLH Construction</t>
  </si>
  <si>
    <t>Day Valley</t>
  </si>
  <si>
    <t>Bliss Design Build</t>
  </si>
  <si>
    <t>Dayton</t>
  </si>
  <si>
    <t>Block A Construction</t>
  </si>
  <si>
    <t>De La Cruz Laurelwood</t>
  </si>
  <si>
    <t>Blossom Valley Construction</t>
  </si>
  <si>
    <t>De Marietta Southwest</t>
  </si>
  <si>
    <t>Blossom Valley Plumbing</t>
  </si>
  <si>
    <t>De Voss Leigh</t>
  </si>
  <si>
    <t>Blue Moon Builders Inc</t>
  </si>
  <si>
    <t>Deadwood</t>
  </si>
  <si>
    <t>Blue Mountain Air</t>
  </si>
  <si>
    <t>Deer Creek</t>
  </si>
  <si>
    <t>Blue Wagon Landscape</t>
  </si>
  <si>
    <t>Deer Crossing</t>
  </si>
  <si>
    <t>Boa Constructor</t>
  </si>
  <si>
    <t>Deer Run</t>
  </si>
  <si>
    <t>Bob Martinson</t>
  </si>
  <si>
    <t>Deer Run 2</t>
  </si>
  <si>
    <t>Bob Perez Construction</t>
  </si>
  <si>
    <t>Del Loma</t>
  </si>
  <si>
    <t>Bob's Backhoe</t>
  </si>
  <si>
    <t>Del Paso Heights</t>
  </si>
  <si>
    <t>Bob's Plumbing</t>
  </si>
  <si>
    <t>Del Rey</t>
  </si>
  <si>
    <t>Bocanerga Construction</t>
  </si>
  <si>
    <t>Del Robles</t>
  </si>
  <si>
    <t>Bode Construction</t>
  </si>
  <si>
    <t>Delft Colony</t>
  </si>
  <si>
    <t>Bolanos Landscaping</t>
  </si>
  <si>
    <t>Denny</t>
  </si>
  <si>
    <t>Bon Terra Landscaping</t>
  </si>
  <si>
    <t>Dentwood Southbridge</t>
  </si>
  <si>
    <t>Bore One Directional</t>
  </si>
  <si>
    <t>Denverton</t>
  </si>
  <si>
    <t>Borg Fence</t>
  </si>
  <si>
    <t>Derby Acres</t>
  </si>
  <si>
    <t>Borward Builders</t>
  </si>
  <si>
    <t>Di Giorgio</t>
  </si>
  <si>
    <t>Boss Engineering and Construction</t>
  </si>
  <si>
    <t>Diablo Grande</t>
  </si>
  <si>
    <t>Botad Construction</t>
  </si>
  <si>
    <t>Diablo Range</t>
  </si>
  <si>
    <t>Botanica Landscape</t>
  </si>
  <si>
    <t>Diamond Heights</t>
  </si>
  <si>
    <t>Botanical Landscape</t>
  </si>
  <si>
    <t>Dinsmore</t>
  </si>
  <si>
    <t>Bouton Construction</t>
  </si>
  <si>
    <t>Dobern</t>
  </si>
  <si>
    <t>Boward Builders</t>
  </si>
  <si>
    <t>Doerr Steindorf</t>
  </si>
  <si>
    <t>Bowen Engineering</t>
  </si>
  <si>
    <t>Bowman Construction</t>
  </si>
  <si>
    <t>Doncaster Warrington</t>
  </si>
  <si>
    <t>Boyce Muse</t>
  </si>
  <si>
    <t>Dorrington</t>
  </si>
  <si>
    <t>Boyd Plumbing</t>
  </si>
  <si>
    <t>Dorsa Miller</t>
  </si>
  <si>
    <t>Boykin and Boykin</t>
  </si>
  <si>
    <t>Dos Palos Y</t>
  </si>
  <si>
    <t>Braco Construction</t>
  </si>
  <si>
    <t>Dos Rios</t>
  </si>
  <si>
    <t>Brad Kessler</t>
  </si>
  <si>
    <t>Douglas Flat</t>
  </si>
  <si>
    <t>Bradford &amp; Sons</t>
  </si>
  <si>
    <t>Dove Hill</t>
  </si>
  <si>
    <t>Bradley Tanks Inc</t>
  </si>
  <si>
    <t>Downieville</t>
  </si>
  <si>
    <t>Bragg Plumbing</t>
  </si>
  <si>
    <t>Downing Whitethorne</t>
  </si>
  <si>
    <t>Brake Factory</t>
  </si>
  <si>
    <t>Downtown North</t>
  </si>
  <si>
    <t>Brar Construction and Development Inc</t>
  </si>
  <si>
    <t>Dozier</t>
  </si>
  <si>
    <t>Bratton Solar</t>
  </si>
  <si>
    <t>Drake Fuller</t>
  </si>
  <si>
    <t>BRCO Constructors</t>
  </si>
  <si>
    <t>Drakesbad</t>
  </si>
  <si>
    <t>Breen Trucking</t>
  </si>
  <si>
    <t>Dry Creek</t>
  </si>
  <si>
    <t>Brenda Enterprises</t>
  </si>
  <si>
    <t>Drytown</t>
  </si>
  <si>
    <t>Brendon Connoly</t>
  </si>
  <si>
    <t>Duncan Springs</t>
  </si>
  <si>
    <t>Brett Alcorn</t>
  </si>
  <si>
    <t>Duncans Mills</t>
  </si>
  <si>
    <t>Brett Van Moler</t>
  </si>
  <si>
    <t>Dunlap</t>
  </si>
  <si>
    <t>Brian Bauer</t>
  </si>
  <si>
    <t>Dunnigan</t>
  </si>
  <si>
    <t>Brian Doyle Construction</t>
  </si>
  <si>
    <t>Dustin Acres</t>
  </si>
  <si>
    <t>Brian Minix</t>
  </si>
  <si>
    <t>Duveneck St Francis</t>
  </si>
  <si>
    <t>Brian O-Rear</t>
  </si>
  <si>
    <t>East Biggs</t>
  </si>
  <si>
    <t>Brian Thompson</t>
  </si>
  <si>
    <t>East Campus</t>
  </si>
  <si>
    <t>Briceno Landscape</t>
  </si>
  <si>
    <t>East Dobern</t>
  </si>
  <si>
    <t>Brickyard Cove Marina</t>
  </si>
  <si>
    <t>East Nicolaus</t>
  </si>
  <si>
    <t>Bridgeway Civil Constructors Inc</t>
  </si>
  <si>
    <t>East Northside</t>
  </si>
  <si>
    <t>Bright Construction</t>
  </si>
  <si>
    <t>East Oakdale</t>
  </si>
  <si>
    <t>Brighten Landscaping</t>
  </si>
  <si>
    <t>East Orosi</t>
  </si>
  <si>
    <t>BrightView Tree Service</t>
  </si>
  <si>
    <t>East Quincy</t>
  </si>
  <si>
    <t>Briseno's Landscape and Tree Service</t>
  </si>
  <si>
    <t>East Richmond Heights</t>
  </si>
  <si>
    <t>Brite Electric</t>
  </si>
  <si>
    <t>East Shore</t>
  </si>
  <si>
    <t>Broadband Integrators</t>
  </si>
  <si>
    <t>East Sonora</t>
  </si>
  <si>
    <t>Broadway Burlingame Apartments</t>
  </si>
  <si>
    <t>East Virginia</t>
  </si>
  <si>
    <t>Brock Construction</t>
  </si>
  <si>
    <t>East West Courts</t>
  </si>
  <si>
    <t>Broderson Concrete</t>
  </si>
  <si>
    <t>Easton</t>
  </si>
  <si>
    <t>Brookfield Residential</t>
  </si>
  <si>
    <t>Echo Lake</t>
  </si>
  <si>
    <t>Brooks Landscaping</t>
  </si>
  <si>
    <t>Eden</t>
  </si>
  <si>
    <t>Brookview Park</t>
  </si>
  <si>
    <t>Eden Valley</t>
  </si>
  <si>
    <t>Brothers Iron</t>
  </si>
  <si>
    <t>Edenvale</t>
  </si>
  <si>
    <t>Brothers Landscaping</t>
  </si>
  <si>
    <t>Edge</t>
  </si>
  <si>
    <t>Brother's Service Tree Care</t>
  </si>
  <si>
    <t>Edison</t>
  </si>
  <si>
    <t>Broward Builders</t>
  </si>
  <si>
    <t>Edmiston</t>
  </si>
  <si>
    <t>Brown &amp; Fesler</t>
  </si>
  <si>
    <t>Edmundson Acres</t>
  </si>
  <si>
    <t>Brown Construction</t>
  </si>
  <si>
    <t>Edna</t>
  </si>
  <si>
    <t>Brownco Construction</t>
  </si>
  <si>
    <t>Edwin</t>
  </si>
  <si>
    <t>Browning Contractors</t>
  </si>
  <si>
    <t>El Camino Kiely</t>
  </si>
  <si>
    <t>Browning Electric Co</t>
  </si>
  <si>
    <t>El Camino Las Palmas</t>
  </si>
  <si>
    <t>Bruce Company</t>
  </si>
  <si>
    <t>El Camino Los Padres</t>
  </si>
  <si>
    <t>Brunner Associates</t>
  </si>
  <si>
    <t>El Camino The Alameda</t>
  </si>
  <si>
    <t>Brush Munchers</t>
  </si>
  <si>
    <t>BRW Concrete</t>
  </si>
  <si>
    <t>El Macero</t>
  </si>
  <si>
    <t>Bryan Hartley</t>
  </si>
  <si>
    <t>El Nido</t>
  </si>
  <si>
    <t>Bryan's Welding</t>
  </si>
  <si>
    <t>El Pinal</t>
  </si>
  <si>
    <t>Bryland Contracting and Electrical</t>
  </si>
  <si>
    <t>El Portal</t>
  </si>
  <si>
    <t>BSLA Creations</t>
  </si>
  <si>
    <t>El Rancho Verde</t>
  </si>
  <si>
    <t>Buchanan and Sons</t>
  </si>
  <si>
    <t>El Rio Villa</t>
  </si>
  <si>
    <t>Buchholz Landscaping</t>
  </si>
  <si>
    <t>El Roble</t>
  </si>
  <si>
    <t xml:space="preserve">Buckley Plumbing </t>
  </si>
  <si>
    <t>Elders Corner</t>
  </si>
  <si>
    <t>Bud Garmin Construction</t>
  </si>
  <si>
    <t>Elderwood</t>
  </si>
  <si>
    <t>Bud Manter</t>
  </si>
  <si>
    <t>Eldridge</t>
  </si>
  <si>
    <t>Buddy Griggs Plumbing</t>
  </si>
  <si>
    <t>Electra</t>
  </si>
  <si>
    <t>Budget Plumbing Inc</t>
  </si>
  <si>
    <t>Elk</t>
  </si>
  <si>
    <t>Build and Design</t>
  </si>
  <si>
    <t>Elk Creek</t>
  </si>
  <si>
    <t>Buildcom Construction</t>
  </si>
  <si>
    <t>Elkhorn</t>
  </si>
  <si>
    <t>BuildZig</t>
  </si>
  <si>
    <t>Elm View</t>
  </si>
  <si>
    <t>Bull's-Eye Drilling</t>
  </si>
  <si>
    <t>Elmhurst</t>
  </si>
  <si>
    <t>Bullseye Leak Detection Inc</t>
  </si>
  <si>
    <t>Elmira</t>
  </si>
  <si>
    <t>Bullseye Plumbing</t>
  </si>
  <si>
    <t>Elmo</t>
  </si>
  <si>
    <t>Burdick Excavating</t>
  </si>
  <si>
    <t>Emigrant Gap</t>
  </si>
  <si>
    <t>Burkett's Pool Plastering</t>
  </si>
  <si>
    <t>Englewood</t>
  </si>
  <si>
    <t>Burlington Homes</t>
  </si>
  <si>
    <t>Enson</t>
  </si>
  <si>
    <t>Burtson Construction</t>
  </si>
  <si>
    <t xml:space="preserve">Burwell Electric </t>
  </si>
  <si>
    <t>Erikson</t>
  </si>
  <si>
    <t>Bush Construction</t>
  </si>
  <si>
    <t>Esquon</t>
  </si>
  <si>
    <t>Butte County</t>
  </si>
  <si>
    <t>Estates</t>
  </si>
  <si>
    <t>Butterfield Electric</t>
  </si>
  <si>
    <t>Esther Clark Park</t>
  </si>
  <si>
    <t>BZ Construction Co</t>
  </si>
  <si>
    <t>Estrella</t>
  </si>
  <si>
    <t>BZ Plumbing Co</t>
  </si>
  <si>
    <t>Etheda Springs</t>
  </si>
  <si>
    <t>C Deleon Construction</t>
  </si>
  <si>
    <t>Ettersburg</t>
  </si>
  <si>
    <t>C Hammond Construction</t>
  </si>
  <si>
    <t>Eugene</t>
  </si>
  <si>
    <t xml:space="preserve">C Lopez Yard Maintenance </t>
  </si>
  <si>
    <t>Evans</t>
  </si>
  <si>
    <t>C Overaa &amp; Company</t>
  </si>
  <si>
    <t>Everdale Neimen</t>
  </si>
  <si>
    <t>C&amp;A Builders</t>
  </si>
  <si>
    <t>Evergreen</t>
  </si>
  <si>
    <t>C&amp;C Construction</t>
  </si>
  <si>
    <t>Evergreen Park</t>
  </si>
  <si>
    <t>C&amp;E Remodeling</t>
  </si>
  <si>
    <t>Excelsior</t>
  </si>
  <si>
    <t>C&amp;J Fencing</t>
  </si>
  <si>
    <t>Fair Play</t>
  </si>
  <si>
    <t>C&amp;L Construction</t>
  </si>
  <si>
    <t>Fairmeadow</t>
  </si>
  <si>
    <t>C&amp;N Builders</t>
  </si>
  <si>
    <t>Famoso</t>
  </si>
  <si>
    <t>Ca Construction</t>
  </si>
  <si>
    <t>Farm Dr.</t>
  </si>
  <si>
    <t>Cab Construction</t>
  </si>
  <si>
    <t>Farmington</t>
  </si>
  <si>
    <t>Cable Network Construction</t>
  </si>
  <si>
    <t>Feather Falls</t>
  </si>
  <si>
    <t>CableCom</t>
  </si>
  <si>
    <t>Felix</t>
  </si>
  <si>
    <t>Caccia Plumbing</t>
  </si>
  <si>
    <t>Fellows</t>
  </si>
  <si>
    <t xml:space="preserve">Caesar Eletric </t>
  </si>
  <si>
    <t>Fenton McCollan</t>
  </si>
  <si>
    <t>Caggiano General Engieneering</t>
  </si>
  <si>
    <t>Fergus</t>
  </si>
  <si>
    <t>Caglia Demolition and Recycling</t>
  </si>
  <si>
    <t>Fern</t>
  </si>
  <si>
    <t>Cagwin &amp; Dorward</t>
  </si>
  <si>
    <t>Fernbridge</t>
  </si>
  <si>
    <t>Cahill Construction</t>
  </si>
  <si>
    <t>Ferrari Pinoche</t>
  </si>
  <si>
    <t>Cal Fence</t>
  </si>
  <si>
    <t>Fiddletown</t>
  </si>
  <si>
    <t>Cal Sierra Construction</t>
  </si>
  <si>
    <t>Fieldbrook</t>
  </si>
  <si>
    <t>Cal Trans</t>
  </si>
  <si>
    <t>Fields Landing</t>
  </si>
  <si>
    <t>Cal Valley Construction</t>
  </si>
  <si>
    <t>Financial District</t>
  </si>
  <si>
    <t>Cal Valley Contractors</t>
  </si>
  <si>
    <t>Finley</t>
  </si>
  <si>
    <t>Cal Water Service</t>
  </si>
  <si>
    <t>Fish Camp</t>
  </si>
  <si>
    <t>Cal-Am Water</t>
  </si>
  <si>
    <t>Fish Rock</t>
  </si>
  <si>
    <t>Calco Fence Inc</t>
  </si>
  <si>
    <t>Fisherman's Wharf</t>
  </si>
  <si>
    <t>Cal-Electric</t>
  </si>
  <si>
    <t>Five Corners</t>
  </si>
  <si>
    <t>California American Water</t>
  </si>
  <si>
    <t>California Cable Ops</t>
  </si>
  <si>
    <t>Five Wounds</t>
  </si>
  <si>
    <t>California Concrete</t>
  </si>
  <si>
    <t>Flickinger North</t>
  </si>
  <si>
    <t>California Conservation Corps</t>
  </si>
  <si>
    <t>Flickinger South</t>
  </si>
  <si>
    <t>California Cut &amp; Core</t>
  </si>
  <si>
    <t>Flournoy</t>
  </si>
  <si>
    <t>California Design Solutions</t>
  </si>
  <si>
    <t>Fluhr</t>
  </si>
  <si>
    <t xml:space="preserve">California Dreamin </t>
  </si>
  <si>
    <t>Flumeville</t>
  </si>
  <si>
    <t>California Fence Company</t>
  </si>
  <si>
    <t>Foppiano</t>
  </si>
  <si>
    <t>California Prime Properties</t>
  </si>
  <si>
    <t>Forbes Bucher</t>
  </si>
  <si>
    <t>Forbestown</t>
  </si>
  <si>
    <t>California Solar</t>
  </si>
  <si>
    <t>Ford City</t>
  </si>
  <si>
    <t>California Sunrooms</t>
  </si>
  <si>
    <t>Forebay</t>
  </si>
  <si>
    <t>California Trench Lift</t>
  </si>
  <si>
    <t>Forest</t>
  </si>
  <si>
    <t>California Trenchers</t>
  </si>
  <si>
    <t>Forest Hill</t>
  </si>
  <si>
    <t>California Trenchless</t>
  </si>
  <si>
    <t>Forest Hill Extension</t>
  </si>
  <si>
    <t>California Utility Construction</t>
  </si>
  <si>
    <t>Forest Meadows</t>
  </si>
  <si>
    <t>California Water Service</t>
  </si>
  <si>
    <t>Forest Ranch</t>
  </si>
  <si>
    <t>California Waters</t>
  </si>
  <si>
    <t>Foresta</t>
  </si>
  <si>
    <t>Calsan Consulting</t>
  </si>
  <si>
    <t>Fort Seward</t>
  </si>
  <si>
    <t>Calscape</t>
  </si>
  <si>
    <t>Fort Washington</t>
  </si>
  <si>
    <t>Calvas Hauling</t>
  </si>
  <si>
    <t>Foss</t>
  </si>
  <si>
    <t>Cal-West Concrete Cutting</t>
  </si>
  <si>
    <t>Fouts Springs</t>
  </si>
  <si>
    <t>Cal-West Sewer and Drain</t>
  </si>
  <si>
    <t xml:space="preserve">Cam Construction </t>
  </si>
  <si>
    <t>Freeport</t>
  </si>
  <si>
    <t>Camco Construction Electric</t>
  </si>
  <si>
    <t>Freestone</t>
  </si>
  <si>
    <t>Cameron Electric</t>
  </si>
  <si>
    <t>French Corral</t>
  </si>
  <si>
    <t>Campos EPC LLC</t>
  </si>
  <si>
    <t>French Gulch</t>
  </si>
  <si>
    <t xml:space="preserve">Candy's Landscaping </t>
  </si>
  <si>
    <t>Frenchtown</t>
  </si>
  <si>
    <t>Cannon's General Contractor</t>
  </si>
  <si>
    <t>Fresh Pond</t>
  </si>
  <si>
    <t>Capital City Electric</t>
  </si>
  <si>
    <t>Freshwater</t>
  </si>
  <si>
    <t>Capital Electric &amp; Sign</t>
  </si>
  <si>
    <t>Friant</t>
  </si>
  <si>
    <t>Capital Homes Investments</t>
  </si>
  <si>
    <t>Fruitdale</t>
  </si>
  <si>
    <t>Capitol Valley Electric</t>
  </si>
  <si>
    <t>Fruitdale College</t>
  </si>
  <si>
    <t>Carameza Const</t>
  </si>
  <si>
    <t>Fruitdale Rexford</t>
  </si>
  <si>
    <t>Carberry Construction Inc</t>
  </si>
  <si>
    <t>Fruitland</t>
  </si>
  <si>
    <t>Carlisle Construction</t>
  </si>
  <si>
    <t>Fruitvale</t>
  </si>
  <si>
    <t>Carlos Ortiz</t>
  </si>
  <si>
    <t>Fruto</t>
  </si>
  <si>
    <t>Carl's Paverstones</t>
  </si>
  <si>
    <t>Fuller Acres</t>
  </si>
  <si>
    <t>Carmel Building &amp; Design</t>
  </si>
  <si>
    <t>Ganns</t>
  </si>
  <si>
    <t>Carone &amp; Company Inc</t>
  </si>
  <si>
    <t>Garberville</t>
  </si>
  <si>
    <t>Carrera Construction</t>
  </si>
  <si>
    <t>Garden Alameda</t>
  </si>
  <si>
    <t>Carrol &amp; Strong Builders Inc</t>
  </si>
  <si>
    <t>Garden Farms</t>
  </si>
  <si>
    <t>Carty Construction</t>
  </si>
  <si>
    <t>Garden Villa Monterey</t>
  </si>
  <si>
    <t>Carvajal Construction</t>
  </si>
  <si>
    <t>Gardner</t>
  </si>
  <si>
    <t>Cascadian Landscape</t>
  </si>
  <si>
    <t>Garey</t>
  </si>
  <si>
    <t xml:space="preserve">Case Pacific </t>
  </si>
  <si>
    <t>Gas Point</t>
  </si>
  <si>
    <t>Casey Construction</t>
  </si>
  <si>
    <t>Gateview</t>
  </si>
  <si>
    <t>Castellanos Construction and Landscape</t>
  </si>
  <si>
    <t>Gavello Glen</t>
  </si>
  <si>
    <t>Catellus</t>
  </si>
  <si>
    <t>Gawain Percivale</t>
  </si>
  <si>
    <t>Cavanaugh Paving &amp; Grading</t>
  </si>
  <si>
    <t>Genesee</t>
  </si>
  <si>
    <t>Cazadores Construction</t>
  </si>
  <si>
    <t>Georgetown</t>
  </si>
  <si>
    <t>CB Concrete Construction</t>
  </si>
  <si>
    <t>Geyserville</t>
  </si>
  <si>
    <t>CB Home Improvement</t>
  </si>
  <si>
    <t>Gibsonville</t>
  </si>
  <si>
    <t>CB2 Builders Inc</t>
  </si>
  <si>
    <t>Gilchrist</t>
  </si>
  <si>
    <t>CBC General Contractor</t>
  </si>
  <si>
    <t>Gillis</t>
  </si>
  <si>
    <t>CBS Electric</t>
  </si>
  <si>
    <t>Glen Crest</t>
  </si>
  <si>
    <t>Ccid</t>
  </si>
  <si>
    <t>Glen Park</t>
  </si>
  <si>
    <t>CCK Builders</t>
  </si>
  <si>
    <t>Glenblair</t>
  </si>
  <si>
    <t>CE Cox General Engineering</t>
  </si>
  <si>
    <t>Glenbrook</t>
  </si>
  <si>
    <t>Cem Construction</t>
  </si>
  <si>
    <t>Glenburn</t>
  </si>
  <si>
    <t>Cemcon Inc</t>
  </si>
  <si>
    <t>Glencoe</t>
  </si>
  <si>
    <t>CenCal Pacific</t>
  </si>
  <si>
    <t>Glencove</t>
  </si>
  <si>
    <t>Cener Point Development</t>
  </si>
  <si>
    <t>Glenhaven</t>
  </si>
  <si>
    <t>Center Plumbing</t>
  </si>
  <si>
    <t>Central Backhoe Service</t>
  </si>
  <si>
    <t>Glenview Serenity</t>
  </si>
  <si>
    <t>Central California Fencing</t>
  </si>
  <si>
    <t>Glider</t>
  </si>
  <si>
    <t>Central Ccc Sanitary District</t>
  </si>
  <si>
    <t>Glorietta</t>
  </si>
  <si>
    <t xml:space="preserve">Central Coast Landscape &amp; Maintenance </t>
  </si>
  <si>
    <t>Gold Flat</t>
  </si>
  <si>
    <t>Central Coast Playgrounds</t>
  </si>
  <si>
    <t>Gold Hill</t>
  </si>
  <si>
    <t>Central Fence</t>
  </si>
  <si>
    <t>Central Plumbing &amp; Sewers</t>
  </si>
  <si>
    <t>Golden Gate</t>
  </si>
  <si>
    <t>Central Tie</t>
  </si>
  <si>
    <t>Golden Gate Heights</t>
  </si>
  <si>
    <t>Central Valley Concrete Inc</t>
  </si>
  <si>
    <t>Goldtree</t>
  </si>
  <si>
    <t>Central Valley Engineering</t>
  </si>
  <si>
    <t>Goodmill</t>
  </si>
  <si>
    <t>Central Valley Lawnscapes</t>
  </si>
  <si>
    <t>Goodyear Mastic</t>
  </si>
  <si>
    <t>Century Landscape</t>
  </si>
  <si>
    <t>Goodyears Bar</t>
  </si>
  <si>
    <t>CEO Construction</t>
  </si>
  <si>
    <t>Gorda</t>
  </si>
  <si>
    <t>Cerna Construction</t>
  </si>
  <si>
    <t>Gordon</t>
  </si>
  <si>
    <t>CF Archibald Paving Inc</t>
  </si>
  <si>
    <t>Gordy</t>
  </si>
  <si>
    <t>CF Engineering</t>
  </si>
  <si>
    <t>Gosford</t>
  </si>
  <si>
    <t>Challenge Rooter</t>
  </si>
  <si>
    <t>Grand Island</t>
  </si>
  <si>
    <t>Chalmers Development</t>
  </si>
  <si>
    <t>Grangeville</t>
  </si>
  <si>
    <t>Chamberlain Landscaping</t>
  </si>
  <si>
    <t>Granite Creek</t>
  </si>
  <si>
    <t>Chamberland Backhoe</t>
  </si>
  <si>
    <t>Granite Springs</t>
  </si>
  <si>
    <t>Champagne Landscaping</t>
  </si>
  <si>
    <t>Graniteville</t>
  </si>
  <si>
    <t>Chan Drainage</t>
  </si>
  <si>
    <t>Grant Road Sylvan Park Area</t>
  </si>
  <si>
    <t>Chandler Construction</t>
  </si>
  <si>
    <t>Grapevine</t>
  </si>
  <si>
    <t>Chaney's Bobcat Service</t>
  </si>
  <si>
    <t>Grapit</t>
  </si>
  <si>
    <t>Charles Keller Construction</t>
  </si>
  <si>
    <t>Gravesboro</t>
  </si>
  <si>
    <t>Charles White</t>
  </si>
  <si>
    <t>Grayson</t>
  </si>
  <si>
    <t>Charlie Rubert</t>
  </si>
  <si>
    <t>Graystone</t>
  </si>
  <si>
    <t>Charlie's Heating and Plumbing</t>
  </si>
  <si>
    <t>Great Oaks</t>
  </si>
  <si>
    <t>Chavarin General Contractor</t>
  </si>
  <si>
    <t>Greater Miranda</t>
  </si>
  <si>
    <t>Chavez Garden Service</t>
  </si>
  <si>
    <t>Greeley Hill</t>
  </si>
  <si>
    <t>Cheap Sac Homes LLC</t>
  </si>
  <si>
    <t>Green Acres</t>
  </si>
  <si>
    <t>Cheezman Concrete</t>
  </si>
  <si>
    <t>Greenmeadow</t>
  </si>
  <si>
    <t>Chernoh</t>
  </si>
  <si>
    <t>Greenville</t>
  </si>
  <si>
    <t>Chiapa Welding</t>
  </si>
  <si>
    <t>Chico's Fence</t>
  </si>
  <si>
    <t>Gregg</t>
  </si>
  <si>
    <t xml:space="preserve">Chin Landscape </t>
  </si>
  <si>
    <t>Greylands</t>
  </si>
  <si>
    <t>Chris Construction</t>
  </si>
  <si>
    <t>Grimes</t>
  </si>
  <si>
    <t xml:space="preserve">Chris Dicharry Construction </t>
  </si>
  <si>
    <t>Grizzly Flats</t>
  </si>
  <si>
    <t>Chris Hughes</t>
  </si>
  <si>
    <t>Groveland</t>
  </si>
  <si>
    <t>Chris Plumbing Bay Area Services</t>
  </si>
  <si>
    <t>Guadalupe Almaden</t>
  </si>
  <si>
    <t>Chris Tran</t>
  </si>
  <si>
    <t>Guadalupe Canoas</t>
  </si>
  <si>
    <t>Chris Wilson Plumbing &amp; Heating</t>
  </si>
  <si>
    <t>Guadalupe Oak Grove</t>
  </si>
  <si>
    <t>Chris Wolf</t>
  </si>
  <si>
    <t>Gualala</t>
  </si>
  <si>
    <t>Chrisp Company</t>
  </si>
  <si>
    <t>Guerneville</t>
  </si>
  <si>
    <t>Christ Centered Construction</t>
  </si>
  <si>
    <t>Guernewood</t>
  </si>
  <si>
    <t xml:space="preserve">Christenson Construction </t>
  </si>
  <si>
    <t>Guernsey</t>
  </si>
  <si>
    <t>Christinsen Irrigation Inc</t>
  </si>
  <si>
    <t>Guinda</t>
  </si>
  <si>
    <t>Christopher Gates Construction</t>
  </si>
  <si>
    <t>Hacketsville</t>
  </si>
  <si>
    <t>Christopherson Const</t>
  </si>
  <si>
    <t>Haight Ashbury</t>
  </si>
  <si>
    <t>Church Of Jesus Christ Of The Latter Day Saints</t>
  </si>
  <si>
    <t>Halcyon</t>
  </si>
  <si>
    <t>Ciaran Horgan</t>
  </si>
  <si>
    <t>Hales Grove</t>
  </si>
  <si>
    <t>Cima Plumbing</t>
  </si>
  <si>
    <t>Halfway House</t>
  </si>
  <si>
    <t>Cisco Landscaping</t>
  </si>
  <si>
    <t>Halls Corner</t>
  </si>
  <si>
    <t>Citizen Electric</t>
  </si>
  <si>
    <t>Hamann Park</t>
  </si>
  <si>
    <t>City Front Plumbing</t>
  </si>
  <si>
    <t>Hamblin</t>
  </si>
  <si>
    <t>City of Alameda</t>
  </si>
  <si>
    <t>Hamilton Branch</t>
  </si>
  <si>
    <t>City of Antioch</t>
  </si>
  <si>
    <t>Hammer</t>
  </si>
  <si>
    <t>City of Arcata</t>
  </si>
  <si>
    <t>Hammonton</t>
  </si>
  <si>
    <t>City of Bakersfield</t>
  </si>
  <si>
    <t>Hannah Gregory</t>
  </si>
  <si>
    <t>City of Belmont</t>
  </si>
  <si>
    <t>City of Berkeley</t>
  </si>
  <si>
    <t>Harbin Springs</t>
  </si>
  <si>
    <t>City of Brisbane</t>
  </si>
  <si>
    <t>Hardwick</t>
  </si>
  <si>
    <t>City of Burlingame</t>
  </si>
  <si>
    <t>Hardy</t>
  </si>
  <si>
    <t xml:space="preserve">City of Burlingame </t>
  </si>
  <si>
    <t>Harmony</t>
  </si>
  <si>
    <t>City of Chowchilla</t>
  </si>
  <si>
    <t>Harpertown</t>
  </si>
  <si>
    <t>City of Citrus Heights</t>
  </si>
  <si>
    <t>Harris</t>
  </si>
  <si>
    <t>City of Clovis</t>
  </si>
  <si>
    <t>Hartland</t>
  </si>
  <si>
    <t>City of Colusa</t>
  </si>
  <si>
    <t>Hartley</t>
  </si>
  <si>
    <t>City of Dos Palos</t>
  </si>
  <si>
    <t>City of Fair Oaks</t>
  </si>
  <si>
    <t>Hathaway</t>
  </si>
  <si>
    <t>City of Fairfax</t>
  </si>
  <si>
    <t>Hathaway Pines</t>
  </si>
  <si>
    <t>City of Fairfield</t>
  </si>
  <si>
    <t>Hawkins Bar</t>
  </si>
  <si>
    <t>City of Firebaugh</t>
  </si>
  <si>
    <t>Hayes</t>
  </si>
  <si>
    <t>City of Folsom</t>
  </si>
  <si>
    <t>Hayes Valley</t>
  </si>
  <si>
    <t>City of Fortuna</t>
  </si>
  <si>
    <t>Hazelton</t>
  </si>
  <si>
    <t>City of Foster City</t>
  </si>
  <si>
    <t>Hearst</t>
  </si>
  <si>
    <t>Heather Glen</t>
  </si>
  <si>
    <t>City of Gustine</t>
  </si>
  <si>
    <t>Hellyer</t>
  </si>
  <si>
    <t>City of Isleton</t>
  </si>
  <si>
    <t>Helm</t>
  </si>
  <si>
    <t>City of Keyes</t>
  </si>
  <si>
    <t>Henderson Village</t>
  </si>
  <si>
    <t>City of Livermore</t>
  </si>
  <si>
    <t>Henleyville</t>
  </si>
  <si>
    <t>City of Lodi</t>
  </si>
  <si>
    <t>Henry</t>
  </si>
  <si>
    <t>City of Los Altos</t>
  </si>
  <si>
    <t>Hensley</t>
  </si>
  <si>
    <t>City of Los Banos</t>
  </si>
  <si>
    <t>Herald</t>
  </si>
  <si>
    <t>City of Los Gatos</t>
  </si>
  <si>
    <t>Heritage</t>
  </si>
  <si>
    <t>City of Madera</t>
  </si>
  <si>
    <t>Heritage District</t>
  </si>
  <si>
    <t>City of Manteca</t>
  </si>
  <si>
    <t>Hermes</t>
  </si>
  <si>
    <t>City of Marina</t>
  </si>
  <si>
    <t>Herndon</t>
  </si>
  <si>
    <t>City of Martinez</t>
  </si>
  <si>
    <t>Hidden Glen</t>
  </si>
  <si>
    <t>City of Marysville</t>
  </si>
  <si>
    <t>Hidden Glen South</t>
  </si>
  <si>
    <t>City of Mendota</t>
  </si>
  <si>
    <t>Highlands-Baywood Park</t>
  </si>
  <si>
    <t>City of Menlo Park</t>
  </si>
  <si>
    <t>Hights Corner</t>
  </si>
  <si>
    <t xml:space="preserve">City of Mill Valley </t>
  </si>
  <si>
    <t>Highway City</t>
  </si>
  <si>
    <t>City of Modesto</t>
  </si>
  <si>
    <t>Hillcrest</t>
  </si>
  <si>
    <t>City of Napa</t>
  </si>
  <si>
    <t>Hillmaid</t>
  </si>
  <si>
    <t>City of Nevada</t>
  </si>
  <si>
    <t>Hills Ferry</t>
  </si>
  <si>
    <t>City of Oakland</t>
  </si>
  <si>
    <t>Hills Flat</t>
  </si>
  <si>
    <t>City of Petaluma</t>
  </si>
  <si>
    <t>Hillsdale</t>
  </si>
  <si>
    <t>City of Pittsburg</t>
  </si>
  <si>
    <t>Hillview</t>
  </si>
  <si>
    <t>City of Redwood City</t>
  </si>
  <si>
    <t>Hillview South</t>
  </si>
  <si>
    <t>City of Richmond</t>
  </si>
  <si>
    <t>Hobergs</t>
  </si>
  <si>
    <t>City of Rohnert Park</t>
  </si>
  <si>
    <t>Hoboken</t>
  </si>
  <si>
    <t>City of Roseville</t>
  </si>
  <si>
    <t>Holland</t>
  </si>
  <si>
    <t>City of Sacramento</t>
  </si>
  <si>
    <t>Hollis</t>
  </si>
  <si>
    <t>City of Salinas</t>
  </si>
  <si>
    <t>Holly Oaks</t>
  </si>
  <si>
    <t>City of San Carlos</t>
  </si>
  <si>
    <t>Hollywood</t>
  </si>
  <si>
    <t>City of San Francisco</t>
  </si>
  <si>
    <t>Holmes</t>
  </si>
  <si>
    <t>City of San Joaquin</t>
  </si>
  <si>
    <t>Holt</t>
  </si>
  <si>
    <t>Holy City</t>
  </si>
  <si>
    <t>City of San Mateo</t>
  </si>
  <si>
    <t>Home Garden</t>
  </si>
  <si>
    <t>City of San Rafael</t>
  </si>
  <si>
    <t>Homestead Kiely</t>
  </si>
  <si>
    <t>City of Santa Clara</t>
  </si>
  <si>
    <t>Honcut</t>
  </si>
  <si>
    <t>City of Santa Cruz</t>
  </si>
  <si>
    <t>Honeydew</t>
  </si>
  <si>
    <t>City of Santa Maria</t>
  </si>
  <si>
    <t>Hood</t>
  </si>
  <si>
    <t>City of Sebastopol</t>
  </si>
  <si>
    <t>Hookton</t>
  </si>
  <si>
    <t>City of Sonoma</t>
  </si>
  <si>
    <t>Hoopa</t>
  </si>
  <si>
    <t>City of South San Francisco</t>
  </si>
  <si>
    <t>Hopeton</t>
  </si>
  <si>
    <t>City of Stockton</t>
  </si>
  <si>
    <t>Horrace Mann</t>
  </si>
  <si>
    <t>City of Sunnyvale</t>
  </si>
  <si>
    <t>Hough Springs</t>
  </si>
  <si>
    <t>City of Vacaville</t>
  </si>
  <si>
    <t>Huasna</t>
  </si>
  <si>
    <t>City of Vallejo</t>
  </si>
  <si>
    <t>Hughes Mill</t>
  </si>
  <si>
    <t>City of Watsonville</t>
  </si>
  <si>
    <t>Hume</t>
  </si>
  <si>
    <t>City of Willits</t>
  </si>
  <si>
    <t>Hunters Point</t>
  </si>
  <si>
    <t>Huntley</t>
  </si>
  <si>
    <t>City of Yuba City</t>
  </si>
  <si>
    <t>Hurleton</t>
  </si>
  <si>
    <t>City Ventures Construction</t>
  </si>
  <si>
    <t>Hyde Park</t>
  </si>
  <si>
    <t>Civil Engineering Construction Inc</t>
  </si>
  <si>
    <t>Hydesville</t>
  </si>
  <si>
    <t>Civitaf Corp</t>
  </si>
  <si>
    <t>Hydril</t>
  </si>
  <si>
    <t>Cl Landscape</t>
  </si>
  <si>
    <t>Ignacio</t>
  </si>
  <si>
    <t>Clark Colony Water Company</t>
  </si>
  <si>
    <t>Igo</t>
  </si>
  <si>
    <t>Claros Construction</t>
  </si>
  <si>
    <t>Incline</t>
  </si>
  <si>
    <t>Clawson Construction Inc</t>
  </si>
  <si>
    <t>Independence</t>
  </si>
  <si>
    <t>Clean Harbors</t>
  </si>
  <si>
    <t>Indian Falls</t>
  </si>
  <si>
    <t>Clear Heart Drilling</t>
  </si>
  <si>
    <t>Indian Gulch</t>
  </si>
  <si>
    <t>Cleary Bros Landscape Inc</t>
  </si>
  <si>
    <t>Indianola</t>
  </si>
  <si>
    <t>Cliff Swisher Custom Concrete</t>
  </si>
  <si>
    <t>Ingle</t>
  </si>
  <si>
    <t>Clifton Heating &amp; Plumbing</t>
  </si>
  <si>
    <t>Inglenook</t>
  </si>
  <si>
    <t>Clough Construction</t>
  </si>
  <si>
    <t>Ingleside</t>
  </si>
  <si>
    <t>Clyde G Steagall Inc</t>
  </si>
  <si>
    <t>Ingleside Heights</t>
  </si>
  <si>
    <t>CNE Construction</t>
  </si>
  <si>
    <t>Ingleside Terrace</t>
  </si>
  <si>
    <t>CNH Landscape Services</t>
  </si>
  <si>
    <t>Ingomar</t>
  </si>
  <si>
    <t>CNV Landscaping Corporation</t>
  </si>
  <si>
    <t>Ingot</t>
  </si>
  <si>
    <t>Coast Landscape Management</t>
  </si>
  <si>
    <t>Inner Parkside</t>
  </si>
  <si>
    <t>Coast Pipeline</t>
  </si>
  <si>
    <t>Inner Sunset</t>
  </si>
  <si>
    <t>Coast Water District</t>
  </si>
  <si>
    <t>Inskip</t>
  </si>
  <si>
    <t>Coastal Lumber</t>
  </si>
  <si>
    <t>Inverness</t>
  </si>
  <si>
    <t>Coastal Paving</t>
  </si>
  <si>
    <t>Inwood</t>
  </si>
  <si>
    <t>Coastal Plumbing</t>
  </si>
  <si>
    <t>Iowa Hill</t>
  </si>
  <si>
    <t>Cobabe Brothers Plumbing</t>
  </si>
  <si>
    <t>Irmulco</t>
  </si>
  <si>
    <t>Cogliandro Construction</t>
  </si>
  <si>
    <t>Iron Mountain</t>
  </si>
  <si>
    <t>Cole Tiscornia Construction</t>
  </si>
  <si>
    <t>Irvington</t>
  </si>
  <si>
    <t>Colebank Construction</t>
  </si>
  <si>
    <t>Irwin</t>
  </si>
  <si>
    <t>Collin Electrical</t>
  </si>
  <si>
    <t>Island Mountain</t>
  </si>
  <si>
    <t>Collins and Son Construction</t>
  </si>
  <si>
    <t>Ivesta</t>
  </si>
  <si>
    <t>Collins Electric</t>
  </si>
  <si>
    <t>Jacinto</t>
  </si>
  <si>
    <t>Colombia Electric</t>
  </si>
  <si>
    <t>Jacksnipe</t>
  </si>
  <si>
    <t>Colt Sawickis</t>
  </si>
  <si>
    <t>Jackson Taylor</t>
  </si>
  <si>
    <t>Colusa Indian Community</t>
  </si>
  <si>
    <t>Jamesburg</t>
  </si>
  <si>
    <t>Combs Fencing</t>
  </si>
  <si>
    <t>Jamestown</t>
  </si>
  <si>
    <t>Comcast</t>
  </si>
  <si>
    <t>Jastro</t>
  </si>
  <si>
    <t>Commercial Landscape Maintenance</t>
  </si>
  <si>
    <t>Jenner</t>
  </si>
  <si>
    <t>Community Realty Property Management</t>
  </si>
  <si>
    <t>Jenny Lind</t>
  </si>
  <si>
    <t>Complete Environmental</t>
  </si>
  <si>
    <t>Jerseydale</t>
  </si>
  <si>
    <t>Con Quest Contractors</t>
  </si>
  <si>
    <t>Jesus Maria</t>
  </si>
  <si>
    <t>Concept 2 Completion</t>
  </si>
  <si>
    <t>Joaquin Miller</t>
  </si>
  <si>
    <t>Concept Construction</t>
  </si>
  <si>
    <t>Johnsons</t>
  </si>
  <si>
    <t>Concrete America</t>
  </si>
  <si>
    <t>Jolon</t>
  </si>
  <si>
    <t>Concrete By Moore</t>
  </si>
  <si>
    <t>Jonesville</t>
  </si>
  <si>
    <t>Concrete Demo Works</t>
  </si>
  <si>
    <t>Jordan Park</t>
  </si>
  <si>
    <t>Concrete Value Corp</t>
  </si>
  <si>
    <t>Jose Figueres Rancho Verde</t>
  </si>
  <si>
    <t>Condon Johnson &amp; Associates</t>
  </si>
  <si>
    <t>Julian St James</t>
  </si>
  <si>
    <t>Condor Construction</t>
  </si>
  <si>
    <t>Junipero Serra</t>
  </si>
  <si>
    <t>Conlin Fence Co</t>
  </si>
  <si>
    <t>Jupiter</t>
  </si>
  <si>
    <t>Conner Construction</t>
  </si>
  <si>
    <t>Kaweah</t>
  </si>
  <si>
    <t>Conover Landscape</t>
  </si>
  <si>
    <t>Keddie</t>
  </si>
  <si>
    <t>Con-Quest Contractors</t>
  </si>
  <si>
    <t>Kekawaka</t>
  </si>
  <si>
    <t>Conroy Construction</t>
  </si>
  <si>
    <t>Kelly Ridge</t>
  </si>
  <si>
    <t>Conscapes</t>
  </si>
  <si>
    <t>Kelsey</t>
  </si>
  <si>
    <t>Consolidated Plumbing</t>
  </si>
  <si>
    <t>Kern City</t>
  </si>
  <si>
    <t>Construct and Maintain Corp</t>
  </si>
  <si>
    <t>Kern Lake</t>
  </si>
  <si>
    <t>Construction 37</t>
  </si>
  <si>
    <t>Kernell</t>
  </si>
  <si>
    <t>Construction Dynamic Co</t>
  </si>
  <si>
    <t>Keswick</t>
  </si>
  <si>
    <t>Consulting Management Construction</t>
  </si>
  <si>
    <t>Kett</t>
  </si>
  <si>
    <t>Continental Electric</t>
  </si>
  <si>
    <t>Kettleman</t>
  </si>
  <si>
    <t>Contra Costa Water District</t>
  </si>
  <si>
    <t>Kettman Pomeroy</t>
  </si>
  <si>
    <t>Contractor: Aaron Taylor</t>
  </si>
  <si>
    <t>Keystone</t>
  </si>
  <si>
    <t>Contractor: Aisa Siu</t>
  </si>
  <si>
    <t>Kibesillah</t>
  </si>
  <si>
    <t>Contractor: Allie Rudy</t>
  </si>
  <si>
    <t>Kilowatt</t>
  </si>
  <si>
    <t>Contractor: Andres Arriola</t>
  </si>
  <si>
    <t>King Salmon</t>
  </si>
  <si>
    <t>Contractor: Anthony Sanchez</t>
  </si>
  <si>
    <t>Kingsville</t>
  </si>
  <si>
    <t>Contractor: Chris Rodriguez</t>
  </si>
  <si>
    <t>Kingvale</t>
  </si>
  <si>
    <t>Contractor: Daniel Ruiz</t>
  </si>
  <si>
    <t>Kirkville</t>
  </si>
  <si>
    <t>Contractor: David Allen Louper</t>
  </si>
  <si>
    <t>Kirkwood</t>
  </si>
  <si>
    <t>Contractor: Elias Sanchez</t>
  </si>
  <si>
    <t>Kismet</t>
  </si>
  <si>
    <t>Contractor: George Gomez</t>
  </si>
  <si>
    <t>Kit Carson</t>
  </si>
  <si>
    <t>Contractor: Jeremy Rich</t>
  </si>
  <si>
    <t>Klau</t>
  </si>
  <si>
    <t>Contractor: Jesse Gonzalez</t>
  </si>
  <si>
    <t>Knights Bridge</t>
  </si>
  <si>
    <t>Contractor: Joe Silva</t>
  </si>
  <si>
    <t>Knights Ferry</t>
  </si>
  <si>
    <t>Contractor: Joe Wood</t>
  </si>
  <si>
    <t>Knights Landing</t>
  </si>
  <si>
    <t>Contractor: Jose Cruz</t>
  </si>
  <si>
    <t>Knightsen</t>
  </si>
  <si>
    <t>Contractor: Malcom Miller</t>
  </si>
  <si>
    <t>Knob</t>
  </si>
  <si>
    <t>Contractor: Mike Kaiser</t>
  </si>
  <si>
    <t>Knowles</t>
  </si>
  <si>
    <t>Contractor: Peter McDonough</t>
  </si>
  <si>
    <t>Knoxville</t>
  </si>
  <si>
    <t>Contractor: Ramon Tamayo</t>
  </si>
  <si>
    <t>Kollmar</t>
  </si>
  <si>
    <t>Contractor: Ray Ruiz</t>
  </si>
  <si>
    <t>Kooser</t>
  </si>
  <si>
    <t>Contractor: Ron Lurenko</t>
  </si>
  <si>
    <t>Korbel</t>
  </si>
  <si>
    <t>Contractor: Steve Ferreira</t>
  </si>
  <si>
    <t>Kyburz</t>
  </si>
  <si>
    <t>Contractor: Tom Richards</t>
  </si>
  <si>
    <t>La Colina</t>
  </si>
  <si>
    <t>Contractor: William Melendez</t>
  </si>
  <si>
    <t>La Grange</t>
  </si>
  <si>
    <t>Contractors Services Company</t>
  </si>
  <si>
    <t>Controller's Office</t>
  </si>
  <si>
    <t>La Honda Park</t>
  </si>
  <si>
    <t>Cook Construction</t>
  </si>
  <si>
    <t>La Jolla Ranch</t>
  </si>
  <si>
    <t>Cook Engineering</t>
  </si>
  <si>
    <t>La Porte</t>
  </si>
  <si>
    <t>Cook Environmental</t>
  </si>
  <si>
    <t>La Vina</t>
  </si>
  <si>
    <t>Cook's Peninsula Pools</t>
  </si>
  <si>
    <t>Lacjac</t>
  </si>
  <si>
    <t>Cornerstone Earth Group</t>
  </si>
  <si>
    <t>Ladera</t>
  </si>
  <si>
    <t>Corrigan Construction</t>
  </si>
  <si>
    <t>Lagunitas</t>
  </si>
  <si>
    <t>Cory's Plumbing</t>
  </si>
  <si>
    <t>Lake Almanor Country Club</t>
  </si>
  <si>
    <t>Covenant Construction</t>
  </si>
  <si>
    <t>Lake Almanor Peninsula</t>
  </si>
  <si>
    <t>Cowan &amp; Thompson Construction</t>
  </si>
  <si>
    <t>Lake Almanor West</t>
  </si>
  <si>
    <t>Cox and Cox Construction</t>
  </si>
  <si>
    <t>Lake Alpine</t>
  </si>
  <si>
    <t>Cox Cement Works</t>
  </si>
  <si>
    <t>Lake California</t>
  </si>
  <si>
    <t>Cozart Building Inc</t>
  </si>
  <si>
    <t>Lake City</t>
  </si>
  <si>
    <t>Craig Turner Construction</t>
  </si>
  <si>
    <t>Lake Don Pedro</t>
  </si>
  <si>
    <t>Lake Nacimiento</t>
  </si>
  <si>
    <t>Craven Landscaping</t>
  </si>
  <si>
    <t>Lake of the Pines</t>
  </si>
  <si>
    <t>Creative Environments</t>
  </si>
  <si>
    <t>Lake Wildwood</t>
  </si>
  <si>
    <t>Creative Fence &amp; Wall</t>
  </si>
  <si>
    <t>Lakehead</t>
  </si>
  <si>
    <t>Creative Gates Inc</t>
  </si>
  <si>
    <t>Lakehouse</t>
  </si>
  <si>
    <t>Creative Home Surfaces</t>
  </si>
  <si>
    <t>Lakeside</t>
  </si>
  <si>
    <t>Creative Landscape Service</t>
  </si>
  <si>
    <t>Lakeview</t>
  </si>
  <si>
    <t>Crop Production Services</t>
  </si>
  <si>
    <t>Lakeville</t>
  </si>
  <si>
    <t>Crosby Homes</t>
  </si>
  <si>
    <t>Lakewood</t>
  </si>
  <si>
    <t>Crosswoods Homeowners Association</t>
  </si>
  <si>
    <t>Lanai Cunningham</t>
  </si>
  <si>
    <t>Crown Fence</t>
  </si>
  <si>
    <t>Lanare</t>
  </si>
  <si>
    <t xml:space="preserve">Cruikshank Landscape Construction </t>
  </si>
  <si>
    <t>Landco</t>
  </si>
  <si>
    <t>Crusader Fence</t>
  </si>
  <si>
    <t>Lane</t>
  </si>
  <si>
    <t>Cruz Rodriguez</t>
  </si>
  <si>
    <t>Larkfield</t>
  </si>
  <si>
    <t>Crystal Blue Plumbing Heating and Air</t>
  </si>
  <si>
    <t>Las Flores</t>
  </si>
  <si>
    <t>CS Development &amp; Construction</t>
  </si>
  <si>
    <t>CSI Construction</t>
  </si>
  <si>
    <t>Las Palmas</t>
  </si>
  <si>
    <t>CSI Engineering</t>
  </si>
  <si>
    <t>Last Chance</t>
  </si>
  <si>
    <t>CT Brayton and Sons</t>
  </si>
  <si>
    <t>Laton</t>
  </si>
  <si>
    <t>Cuevas Lumber and Fence</t>
  </si>
  <si>
    <t>Latrobe</t>
  </si>
  <si>
    <t>Cukos Ornamental Iron</t>
  </si>
  <si>
    <t>Laughlin</t>
  </si>
  <si>
    <t>Cull Plumbing</t>
  </si>
  <si>
    <t>Lawrence</t>
  </si>
  <si>
    <t>Cultivated Landscape Management</t>
  </si>
  <si>
    <t>Le Grand</t>
  </si>
  <si>
    <t>Cupertino Electric</t>
  </si>
  <si>
    <t>Lebec</t>
  </si>
  <si>
    <t>Cupertino Plumbing</t>
  </si>
  <si>
    <t>Leesville</t>
  </si>
  <si>
    <t>Curran Family Trust</t>
  </si>
  <si>
    <t>Leggett</t>
  </si>
  <si>
    <t>Curtis Drilling Company</t>
  </si>
  <si>
    <t>Leland Manor Embarcadero Oaks Garland Drive</t>
  </si>
  <si>
    <t>Curtis Edward Dennison Landscape</t>
  </si>
  <si>
    <t>Lerdo</t>
  </si>
  <si>
    <t>Curtis Landscape</t>
  </si>
  <si>
    <t>Lexington Hills</t>
  </si>
  <si>
    <t>Custom Grading</t>
  </si>
  <si>
    <t>Lexington Maria</t>
  </si>
  <si>
    <t>Custom Yardscape</t>
  </si>
  <si>
    <t>Leyva</t>
  </si>
  <si>
    <t>CVE Demolition</t>
  </si>
  <si>
    <t>Lincoln Bellomy</t>
  </si>
  <si>
    <t>CW Fox Construction</t>
  </si>
  <si>
    <t>Lincoln Village</t>
  </si>
  <si>
    <t>CWG Demolition &amp; Hauling</t>
  </si>
  <si>
    <t>Linda Rural</t>
  </si>
  <si>
    <t>Cxencal Demolition</t>
  </si>
  <si>
    <t>Lingard</t>
  </si>
  <si>
    <t>Cypress Coast Fence</t>
  </si>
  <si>
    <t>Little Branham Rosswood</t>
  </si>
  <si>
    <t>D and B Farms</t>
  </si>
  <si>
    <t>Little Grass Valley</t>
  </si>
  <si>
    <t>D McDonald Development Inc</t>
  </si>
  <si>
    <t>Little Portugal North</t>
  </si>
  <si>
    <t>D&amp;B Plumbing</t>
  </si>
  <si>
    <t>Little Portugal South</t>
  </si>
  <si>
    <t>D&amp;B Trenching</t>
  </si>
  <si>
    <t>Little River</t>
  </si>
  <si>
    <t>D&amp;D Pipelines</t>
  </si>
  <si>
    <t>Little Valley</t>
  </si>
  <si>
    <t>D&amp;H Landscaping</t>
  </si>
  <si>
    <t>Llagas-Uvas</t>
  </si>
  <si>
    <t>D&amp;J Plumbing</t>
  </si>
  <si>
    <t>Locans</t>
  </si>
  <si>
    <t>D&amp;L Construction</t>
  </si>
  <si>
    <t>Lochridge Luby</t>
  </si>
  <si>
    <t>D&amp;M Construction</t>
  </si>
  <si>
    <t>Lockwood</t>
  </si>
  <si>
    <t>DA Wood Construction</t>
  </si>
  <si>
    <t>Lodoga</t>
  </si>
  <si>
    <t>Dadco Construction</t>
  </si>
  <si>
    <t>Logandale</t>
  </si>
  <si>
    <t>Dale Excavating</t>
  </si>
  <si>
    <t>Loganville</t>
  </si>
  <si>
    <t>Dale Huff Property Management</t>
  </si>
  <si>
    <t>Lokern</t>
  </si>
  <si>
    <t>Dale Strand &amp; Son Excavating</t>
  </si>
  <si>
    <t>Lokoya</t>
  </si>
  <si>
    <t>DALEO Inc</t>
  </si>
  <si>
    <t>Loma Mar</t>
  </si>
  <si>
    <t>Dale's Botanical Gardens</t>
  </si>
  <si>
    <t>Loma Verde</t>
  </si>
  <si>
    <t>Dale's Excavating</t>
  </si>
  <si>
    <t>Lombard</t>
  </si>
  <si>
    <t>Dalian Construction Inc</t>
  </si>
  <si>
    <t>Lomo</t>
  </si>
  <si>
    <t>Damian Rincon</t>
  </si>
  <si>
    <t>Lompico</t>
  </si>
  <si>
    <t>Dan Costa Inc</t>
  </si>
  <si>
    <t>London</t>
  </si>
  <si>
    <t>Dan Fix Landscape</t>
  </si>
  <si>
    <t>Lone Bluff</t>
  </si>
  <si>
    <t>Dan McGuire</t>
  </si>
  <si>
    <t>Lone Hill Highlands</t>
  </si>
  <si>
    <t>Dan Young Construction</t>
  </si>
  <si>
    <t>Dan Zazzeron</t>
  </si>
  <si>
    <t>Long Barn</t>
  </si>
  <si>
    <t>Dance Builders</t>
  </si>
  <si>
    <t>Longvale</t>
  </si>
  <si>
    <t>Danco</t>
  </si>
  <si>
    <t>Longville</t>
  </si>
  <si>
    <t>Daniel Herrerra Garcia</t>
  </si>
  <si>
    <t>Lonsmith</t>
  </si>
  <si>
    <t>Daniel Martinez</t>
  </si>
  <si>
    <t>Loomis Corners</t>
  </si>
  <si>
    <t>Daniel Nevezi</t>
  </si>
  <si>
    <t>Los Alamos</t>
  </si>
  <si>
    <t>Daniel O Davis Inc</t>
  </si>
  <si>
    <t>Los Arboles</t>
  </si>
  <si>
    <t>Daniel Spatz</t>
  </si>
  <si>
    <t>Los Berros</t>
  </si>
  <si>
    <t>Dan's Construction</t>
  </si>
  <si>
    <t>Los Molinos</t>
  </si>
  <si>
    <t>Dantoni's Welding</t>
  </si>
  <si>
    <t>Los Olivos</t>
  </si>
  <si>
    <t xml:space="preserve">DAR Construction </t>
  </si>
  <si>
    <t>Los Paseos</t>
  </si>
  <si>
    <t>Darcy &amp; Harty Construction Inc</t>
  </si>
  <si>
    <t>Los Ranchos</t>
  </si>
  <si>
    <t>Darrel Dahms Electric</t>
  </si>
  <si>
    <t>Lost Hills</t>
  </si>
  <si>
    <t>Darrel Varni Electric</t>
  </si>
  <si>
    <t>Lotus</t>
  </si>
  <si>
    <t>Darren Taylor Construction</t>
  </si>
  <si>
    <t>Lovelock</t>
  </si>
  <si>
    <t>Darrin G Stanley Engineering</t>
  </si>
  <si>
    <t>Lower Lake</t>
  </si>
  <si>
    <t>Darrin's Tractor Service</t>
  </si>
  <si>
    <t>Lowlanders</t>
  </si>
  <si>
    <t>Dave Brooks Construction</t>
  </si>
  <si>
    <t>Loyola Corners</t>
  </si>
  <si>
    <t>Dave Christian Construction</t>
  </si>
  <si>
    <t>Dave Greenetz Construction</t>
  </si>
  <si>
    <t>Lucia</t>
  </si>
  <si>
    <t>Dave Martinez</t>
  </si>
  <si>
    <t>Luz</t>
  </si>
  <si>
    <t>Dave Singh</t>
  </si>
  <si>
    <t>Lynbrook</t>
  </si>
  <si>
    <t>Dave's Electric Al Repair</t>
  </si>
  <si>
    <t>Lynhaven</t>
  </si>
  <si>
    <t>David C Dunn</t>
  </si>
  <si>
    <t>Lyonsville</t>
  </si>
  <si>
    <t xml:space="preserve">David Casarez Excavating </t>
  </si>
  <si>
    <t>Mad River</t>
  </si>
  <si>
    <t>David Green Construction</t>
  </si>
  <si>
    <t>Madison</t>
  </si>
  <si>
    <t>David Hall Masonry</t>
  </si>
  <si>
    <t>Magliocco Huff</t>
  </si>
  <si>
    <t>David Hill</t>
  </si>
  <si>
    <t>Magra</t>
  </si>
  <si>
    <t>David Landscaping</t>
  </si>
  <si>
    <t>Majestic</t>
  </si>
  <si>
    <t>David Mitchell</t>
  </si>
  <si>
    <t>Makati</t>
  </si>
  <si>
    <t>David Orozco</t>
  </si>
  <si>
    <t>Manchester</t>
  </si>
  <si>
    <t>David Rainey Construction</t>
  </si>
  <si>
    <t>Manila</t>
  </si>
  <si>
    <t>David's Bridal</t>
  </si>
  <si>
    <t>Manteca Junction</t>
  </si>
  <si>
    <t>Dawson-Mauldin Construction</t>
  </si>
  <si>
    <t>Manton</t>
  </si>
  <si>
    <t>Day's Generator Service</t>
  </si>
  <si>
    <t>Manzanita Lake</t>
  </si>
  <si>
    <t>DC Jones &amp; Sons Inc</t>
  </si>
  <si>
    <t>Maple Grove</t>
  </si>
  <si>
    <t>DC Metals</t>
  </si>
  <si>
    <t>Marin City</t>
  </si>
  <si>
    <t>DCI Builders</t>
  </si>
  <si>
    <t>Marinwood</t>
  </si>
  <si>
    <t>DCW Contractors</t>
  </si>
  <si>
    <t>Mark West</t>
  </si>
  <si>
    <t>De Haro Ramirez Group</t>
  </si>
  <si>
    <t>Market Almaden</t>
  </si>
  <si>
    <t>De Mattei Construction</t>
  </si>
  <si>
    <t>Markingdon</t>
  </si>
  <si>
    <t>Marshall</t>
  </si>
  <si>
    <t>De Witt Bros &amp; Company</t>
  </si>
  <si>
    <t>Martell</t>
  </si>
  <si>
    <t>DEARCOS</t>
  </si>
  <si>
    <t>Martinville Vineyard</t>
  </si>
  <si>
    <t>Decibels Inc</t>
  </si>
  <si>
    <t>Mather</t>
  </si>
  <si>
    <t>Decon Environmental Services</t>
  </si>
  <si>
    <t>Matheson</t>
  </si>
  <si>
    <t>Del Curto Brothers Construction</t>
  </si>
  <si>
    <t>Mattei</t>
  </si>
  <si>
    <t>Del Oro Water Company</t>
  </si>
  <si>
    <t>Mauricia Kiely</t>
  </si>
  <si>
    <t>Del Secco Diamond Core &amp; Saw</t>
  </si>
  <si>
    <t>Maxwell</t>
  </si>
  <si>
    <t>Del Sol NRG</t>
  </si>
  <si>
    <t>Mayaro</t>
  </si>
  <si>
    <t>Delamore Fencing</t>
  </si>
  <si>
    <t>Delbert Johnson</t>
  </si>
  <si>
    <t>Mayfair North</t>
  </si>
  <si>
    <t>Delgado Construction</t>
  </si>
  <si>
    <t>Mayfair West</t>
  </si>
  <si>
    <t>Dellabarca Design &amp; Build</t>
  </si>
  <si>
    <t>Mayglen Little Rock</t>
  </si>
  <si>
    <t>Delta Bay Concrete Cutting Inc</t>
  </si>
  <si>
    <t>McClellan Park</t>
  </si>
  <si>
    <t>Delta Grinding</t>
  </si>
  <si>
    <t>McKay Ringwood</t>
  </si>
  <si>
    <t>Deluxe Shotcrete and Concrete Construction</t>
  </si>
  <si>
    <t>McKinley</t>
  </si>
  <si>
    <t>Demarcus Drainage Co</t>
  </si>
  <si>
    <t>McKuen</t>
  </si>
  <si>
    <t>DeMiguel Plumbing</t>
  </si>
  <si>
    <t>Meadow Fair</t>
  </si>
  <si>
    <t>Demings Demo</t>
  </si>
  <si>
    <t>Meadow Lakes</t>
  </si>
  <si>
    <t>Demo Masters Inc</t>
  </si>
  <si>
    <t>Meadow Valley</t>
  </si>
  <si>
    <t>Dennis Bruni</t>
  </si>
  <si>
    <t>Meadows</t>
  </si>
  <si>
    <t>Dennis Cook Enterprises</t>
  </si>
  <si>
    <t>Melbourne</t>
  </si>
  <si>
    <t xml:space="preserve">Dennis Dechance Construction </t>
  </si>
  <si>
    <t>Melody</t>
  </si>
  <si>
    <t>Denny McCowan General Engineering</t>
  </si>
  <si>
    <t>Melones</t>
  </si>
  <si>
    <t>Denova Drilling</t>
  </si>
  <si>
    <t>Dermot Barry Construction</t>
  </si>
  <si>
    <t>Merced Falls</t>
  </si>
  <si>
    <t>DeVaney Engineering</t>
  </si>
  <si>
    <t>Merced Heights</t>
  </si>
  <si>
    <t>Devengenzo Co</t>
  </si>
  <si>
    <t>Merced Manor</t>
  </si>
  <si>
    <t>Dewitt Bishop Masonry</t>
  </si>
  <si>
    <t>Mercey Hot Springs</t>
  </si>
  <si>
    <t>DHR Construction</t>
  </si>
  <si>
    <t>Meridian Pedro</t>
  </si>
  <si>
    <t>Diablo Fence Co</t>
  </si>
  <si>
    <t>Mettler</t>
  </si>
  <si>
    <t xml:space="preserve">Diablo General Engineering </t>
  </si>
  <si>
    <t>Mexican Colony</t>
  </si>
  <si>
    <t>Diablo Landscape</t>
  </si>
  <si>
    <t>Meyers</t>
  </si>
  <si>
    <t>Diamond D Engineering</t>
  </si>
  <si>
    <t>Michigan Bluff</t>
  </si>
  <si>
    <t>Diamond Pavers</t>
  </si>
  <si>
    <t>Midpines</t>
  </si>
  <si>
    <t>Diamond Tree Service</t>
  </si>
  <si>
    <t>Midtown</t>
  </si>
  <si>
    <t>Diaz Electric</t>
  </si>
  <si>
    <t>Midtown Terrace</t>
  </si>
  <si>
    <t>Diaz Fencing</t>
  </si>
  <si>
    <t>Midway</t>
  </si>
  <si>
    <t>Dic Dinsmore Landscape</t>
  </si>
  <si>
    <t>Miles</t>
  </si>
  <si>
    <t>Diede Construction</t>
  </si>
  <si>
    <t>Miley</t>
  </si>
  <si>
    <t>DiMaggio Electric</t>
  </si>
  <si>
    <t>Mill Creek</t>
  </si>
  <si>
    <t>Dinos Manolouis</t>
  </si>
  <si>
    <t>Millich Phelps</t>
  </si>
  <si>
    <t>Dirt Movers</t>
  </si>
  <si>
    <t>Mills Orchard</t>
  </si>
  <si>
    <t>Dirt Worx</t>
  </si>
  <si>
    <t>Millux</t>
  </si>
  <si>
    <t>Discount Backhoe</t>
  </si>
  <si>
    <t>Millville</t>
  </si>
  <si>
    <t>Discount Plumbing</t>
  </si>
  <si>
    <t>Milton</t>
  </si>
  <si>
    <t>Discovery Builders</t>
  </si>
  <si>
    <t>Mina</t>
  </si>
  <si>
    <t>Diversified Utility Services</t>
  </si>
  <si>
    <t>Miner</t>
  </si>
  <si>
    <t>Divide Plumbing</t>
  </si>
  <si>
    <t>Mineral</t>
  </si>
  <si>
    <t>Dixon Fence Co</t>
  </si>
  <si>
    <t>Minkler</t>
  </si>
  <si>
    <t xml:space="preserve">DJ Balling Construction </t>
  </si>
  <si>
    <t>Minnesota</t>
  </si>
  <si>
    <t>DJ Construction</t>
  </si>
  <si>
    <t>Minter Village</t>
  </si>
  <si>
    <t>DJ Rocha Trucking and Crushing</t>
  </si>
  <si>
    <t>Minturn</t>
  </si>
  <si>
    <t>D-Kal Engineering</t>
  </si>
  <si>
    <t>Miraloma Park</t>
  </si>
  <si>
    <t>DL Falk Construction</t>
  </si>
  <si>
    <t>Miramar</t>
  </si>
  <si>
    <t>DL Plumbing</t>
  </si>
  <si>
    <t>Miramonte</t>
  </si>
  <si>
    <t>DLMN Enterprises</t>
  </si>
  <si>
    <t>Miramonte Springer Road Area</t>
  </si>
  <si>
    <t>DM Gates Builders</t>
  </si>
  <si>
    <t>Miranda</t>
  </si>
  <si>
    <t>DMC Construction</t>
  </si>
  <si>
    <t>Mission Hills</t>
  </si>
  <si>
    <t>Docs Mobile Service</t>
  </si>
  <si>
    <t>Mission Terrace</t>
  </si>
  <si>
    <t>DOD Construction</t>
  </si>
  <si>
    <t>Missouri Triangle</t>
  </si>
  <si>
    <t>Dogtown Development</t>
  </si>
  <si>
    <t>Mitty</t>
  </si>
  <si>
    <t>Doherty Restoration and Construction</t>
  </si>
  <si>
    <t>Mi-Wuk Village</t>
  </si>
  <si>
    <t xml:space="preserve">Dolezal Construction </t>
  </si>
  <si>
    <t>Moccasin</t>
  </si>
  <si>
    <t>DOMCO Plumbing Inc</t>
  </si>
  <si>
    <t>Moffett Field</t>
  </si>
  <si>
    <t>Dominic Petrilla</t>
  </si>
  <si>
    <t>Moffett Whisman Road Area</t>
  </si>
  <si>
    <t>Domus Construction</t>
  </si>
  <si>
    <t>Mokelumne City</t>
  </si>
  <si>
    <t>Don Anderson Landscaping</t>
  </si>
  <si>
    <t>Molena</t>
  </si>
  <si>
    <t>Don Chapin Construction</t>
  </si>
  <si>
    <t>Monmouth</t>
  </si>
  <si>
    <t>Don Cornuelle</t>
  </si>
  <si>
    <t>Mono Vista</t>
  </si>
  <si>
    <t>Don L Dostal Const</t>
  </si>
  <si>
    <t>Monroe Bowers</t>
  </si>
  <si>
    <t>Don Lawley Construction</t>
  </si>
  <si>
    <t>Monroe Park</t>
  </si>
  <si>
    <t>Don Shively Masonry Inc</t>
  </si>
  <si>
    <t>Monson</t>
  </si>
  <si>
    <t>Donald Cartensen</t>
  </si>
  <si>
    <t>Monta Loma Farley Rock Street Area</t>
  </si>
  <si>
    <t xml:space="preserve">Donald Mount Construction </t>
  </si>
  <si>
    <t>Montalvin Manor</t>
  </si>
  <si>
    <t>Donisi Landscape Construction</t>
  </si>
  <si>
    <t>Monte Rio</t>
  </si>
  <si>
    <t>Donny Yard Service</t>
  </si>
  <si>
    <t>Doran Construction</t>
  </si>
  <si>
    <t>Monterey Heights</t>
  </si>
  <si>
    <t>Dorantes Landcaping</t>
  </si>
  <si>
    <t>Monterey Park Tract</t>
  </si>
  <si>
    <t>Dory Bros</t>
  </si>
  <si>
    <t>Montevideo</t>
  </si>
  <si>
    <t>Double O Engineering</t>
  </si>
  <si>
    <t>Montezuma</t>
  </si>
  <si>
    <t>Doug Auger Landscape</t>
  </si>
  <si>
    <t>Montgomery Creek</t>
  </si>
  <si>
    <t>Doug Sanders Concrete</t>
  </si>
  <si>
    <t>Monticello</t>
  </si>
  <si>
    <t>Doug Veerkamp Engineering</t>
  </si>
  <si>
    <t>Monument Hills</t>
  </si>
  <si>
    <t>Douglas Landscape</t>
  </si>
  <si>
    <t>Mooney Flat</t>
  </si>
  <si>
    <t>Douglas M Butler</t>
  </si>
  <si>
    <t>Moonstone</t>
  </si>
  <si>
    <t>Doumit Construction</t>
  </si>
  <si>
    <t>Morada</t>
  </si>
  <si>
    <t>Down To Earth Landscaping</t>
  </si>
  <si>
    <t>Mormon</t>
  </si>
  <si>
    <t>Down Under Piping</t>
  </si>
  <si>
    <t>Mormon Bar</t>
  </si>
  <si>
    <t>Downing Construction</t>
  </si>
  <si>
    <t>Morrill</t>
  </si>
  <si>
    <t>DPW</t>
  </si>
  <si>
    <t>Moskowite Corner</t>
  </si>
  <si>
    <t>DR Horton</t>
  </si>
  <si>
    <t>Motor City</t>
  </si>
  <si>
    <t>DR Lemings Construction</t>
  </si>
  <si>
    <t>Mount Davidson Manor</t>
  </si>
  <si>
    <t>Drain Doctor</t>
  </si>
  <si>
    <t>Mount Eden</t>
  </si>
  <si>
    <t>Drain Masters</t>
  </si>
  <si>
    <t>Mount Hamilton</t>
  </si>
  <si>
    <t>Drain Pro</t>
  </si>
  <si>
    <t>Mount Pleasant</t>
  </si>
  <si>
    <t>Drain Works Plumbing Company</t>
  </si>
  <si>
    <t>Mount Pleasant North</t>
  </si>
  <si>
    <t>DRB Homes and Design</t>
  </si>
  <si>
    <t>Mount Pleasant South</t>
  </si>
  <si>
    <t>Dream Home Investments</t>
  </si>
  <si>
    <t>Mountain Gate</t>
  </si>
  <si>
    <t>Drill Tech</t>
  </si>
  <si>
    <t>Mountain Ranch</t>
  </si>
  <si>
    <t>DripTech</t>
  </si>
  <si>
    <t>Mountain Shadows</t>
  </si>
  <si>
    <t>DRT Grading &amp; Paving</t>
  </si>
  <si>
    <t>Muir</t>
  </si>
  <si>
    <t>Drummond and Sons Pools</t>
  </si>
  <si>
    <t>Muir Beach</t>
  </si>
  <si>
    <t>Drury Homes</t>
  </si>
  <si>
    <t>Murillo</t>
  </si>
  <si>
    <t>Murray</t>
  </si>
  <si>
    <t>DSM Construction</t>
  </si>
  <si>
    <t>Myricks Corner</t>
  </si>
  <si>
    <t>DSW AG Inc</t>
  </si>
  <si>
    <t>Myrtletown</t>
  </si>
  <si>
    <t>DT Real Estate Investment</t>
  </si>
  <si>
    <t>Naglee Park</t>
  </si>
  <si>
    <t>Duarte Construction</t>
  </si>
  <si>
    <t>Napa Soda Springs</t>
  </si>
  <si>
    <t>Ducharme Construction</t>
  </si>
  <si>
    <t>Nashville</t>
  </si>
  <si>
    <t>Duco Construction</t>
  </si>
  <si>
    <t>Navarro</t>
  </si>
  <si>
    <t>Dudley's Excavating Inc</t>
  </si>
  <si>
    <t>Navelencia</t>
  </si>
  <si>
    <t>Duke Sherwood Contracting Co</t>
  </si>
  <si>
    <t>Nelson</t>
  </si>
  <si>
    <t>Duleys Landscaping</t>
  </si>
  <si>
    <t>Neufeld</t>
  </si>
  <si>
    <t>Dun Rite</t>
  </si>
  <si>
    <t>New Almaden</t>
  </si>
  <si>
    <t>Duplan Construction</t>
  </si>
  <si>
    <t>New Auberry</t>
  </si>
  <si>
    <t>Duran &amp; Venables</t>
  </si>
  <si>
    <t>New Cuyama</t>
  </si>
  <si>
    <t>Duran Construction</t>
  </si>
  <si>
    <t>Newburg</t>
  </si>
  <si>
    <t>Duran Fencing</t>
  </si>
  <si>
    <t>Newhall Sherwood</t>
  </si>
  <si>
    <t>Durden Construction</t>
  </si>
  <si>
    <t>Newport</t>
  </si>
  <si>
    <t>Durham Stabilization</t>
  </si>
  <si>
    <t>Newtown</t>
  </si>
  <si>
    <t>Duro Concrete Inc</t>
  </si>
  <si>
    <t>Newville</t>
  </si>
  <si>
    <t>Dutna Farms</t>
  </si>
  <si>
    <t>Nicasio</t>
  </si>
  <si>
    <t>Duval Construction</t>
  </si>
  <si>
    <t>Nice</t>
  </si>
  <si>
    <t>Duvall Plumbing</t>
  </si>
  <si>
    <t>Nichols</t>
  </si>
  <si>
    <t>Duvoli Construction</t>
  </si>
  <si>
    <t>Nicolaus</t>
  </si>
  <si>
    <t>DW Young Construction Company</t>
  </si>
  <si>
    <t>Niles</t>
  </si>
  <si>
    <t>Dynamic Electric</t>
  </si>
  <si>
    <t>Nimbus</t>
  </si>
  <si>
    <t>Dynamic Electrical Contracting Inc</t>
  </si>
  <si>
    <t>Nimshew</t>
  </si>
  <si>
    <t>E Builders</t>
  </si>
  <si>
    <t>Nipinnawasee</t>
  </si>
  <si>
    <t xml:space="preserve">E Gwerder and Sons Construction </t>
  </si>
  <si>
    <t>Nob Hill</t>
  </si>
  <si>
    <t>E Ponce &amp; Sons</t>
  </si>
  <si>
    <t>Noble</t>
  </si>
  <si>
    <t>Eagle Construction</t>
  </si>
  <si>
    <t>Noddin</t>
  </si>
  <si>
    <t xml:space="preserve">Eakle Construction </t>
  </si>
  <si>
    <t>Noe Valley</t>
  </si>
  <si>
    <t>Earl Winn</t>
  </si>
  <si>
    <t>Nord</t>
  </si>
  <si>
    <t>Earls Plumbing</t>
  </si>
  <si>
    <t>Norden</t>
  </si>
  <si>
    <t>Earth Party Landscaping</t>
  </si>
  <si>
    <t>Norman</t>
  </si>
  <si>
    <t>Earth Sculpting Consultants</t>
  </si>
  <si>
    <t>Norris Canyon</t>
  </si>
  <si>
    <t>Earth Works</t>
  </si>
  <si>
    <t>North Beach</t>
  </si>
  <si>
    <t>Earthbound Farms</t>
  </si>
  <si>
    <t>North Bloomfield</t>
  </si>
  <si>
    <t>EarthLines Landscape Development</t>
  </si>
  <si>
    <t>North Campus</t>
  </si>
  <si>
    <t>Earthscapes Landscaping</t>
  </si>
  <si>
    <t>East Bay Landscaping and Handyman Services</t>
  </si>
  <si>
    <t>North Columbia</t>
  </si>
  <si>
    <t>East Bay Metal &amp; Fence</t>
  </si>
  <si>
    <t>North Dinuba</t>
  </si>
  <si>
    <t>East Bay Stump Removal</t>
  </si>
  <si>
    <t>North El Dorado</t>
  </si>
  <si>
    <t>Eastern Landscape</t>
  </si>
  <si>
    <t>North Lakeport</t>
  </si>
  <si>
    <t xml:space="preserve">Eastwood Development </t>
  </si>
  <si>
    <t>North Los Altos</t>
  </si>
  <si>
    <t>Ebenich Construction</t>
  </si>
  <si>
    <t>North San Juan</t>
  </si>
  <si>
    <t>EBI</t>
  </si>
  <si>
    <t>North Shafter</t>
  </si>
  <si>
    <t>North Woodbridge</t>
  </si>
  <si>
    <t>Eco Landscape Management</t>
  </si>
  <si>
    <t>Northern Cross</t>
  </si>
  <si>
    <t>Ecological Concerns</t>
  </si>
  <si>
    <t>Northlake</t>
  </si>
  <si>
    <t>Ed Arent</t>
  </si>
  <si>
    <t>Northspur</t>
  </si>
  <si>
    <t>Ed Briggs</t>
  </si>
  <si>
    <t>Northwood</t>
  </si>
  <si>
    <t>Ed Horn</t>
  </si>
  <si>
    <t>Ed Loo Masonry</t>
  </si>
  <si>
    <t>Norwood</t>
  </si>
  <si>
    <t>Ed Smith General Contractor</t>
  </si>
  <si>
    <t>Notarb</t>
  </si>
  <si>
    <t>Eddi Carbajale</t>
  </si>
  <si>
    <t>Notting Hill Royal Crest</t>
  </si>
  <si>
    <t>Eddie Axner Construction</t>
  </si>
  <si>
    <t>Noyo</t>
  </si>
  <si>
    <t>Eddie Mullins Landscaping</t>
  </si>
  <si>
    <t>Nubieber</t>
  </si>
  <si>
    <t>Eddie Serrato</t>
  </si>
  <si>
    <t>O Neals</t>
  </si>
  <si>
    <t>Eddie's Lawn Service</t>
  </si>
  <si>
    <t>Oak Canyon</t>
  </si>
  <si>
    <t>Edenbridge Homes</t>
  </si>
  <si>
    <t>Edgar Williams</t>
  </si>
  <si>
    <t>Oak Ridge</t>
  </si>
  <si>
    <t>Edgir Magama</t>
  </si>
  <si>
    <t>Oak Run</t>
  </si>
  <si>
    <t>EDT Tec</t>
  </si>
  <si>
    <t>Oak Shores</t>
  </si>
  <si>
    <t>Edwin Alberto Diaz Concrete</t>
  </si>
  <si>
    <t>Oaks</t>
  </si>
  <si>
    <t>EE Gilbert Construction</t>
  </si>
  <si>
    <t>EF Gomez</t>
  </si>
  <si>
    <t>O'Brien Tract</t>
  </si>
  <si>
    <t>EH Fence</t>
  </si>
  <si>
    <t>Ocala</t>
  </si>
  <si>
    <t>Ehret Co</t>
  </si>
  <si>
    <t>Occidental</t>
  </si>
  <si>
    <t>Eitzen Construction</t>
  </si>
  <si>
    <t>Oceanview</t>
  </si>
  <si>
    <t>EJ Construction</t>
  </si>
  <si>
    <t>Ohlone</t>
  </si>
  <si>
    <t>EJ Masonry</t>
  </si>
  <si>
    <t>Oil Junction</t>
  </si>
  <si>
    <t>EJ Plumbing</t>
  </si>
  <si>
    <t>Olcott</t>
  </si>
  <si>
    <t>Old Adobe</t>
  </si>
  <si>
    <t>EKY Builder Inc</t>
  </si>
  <si>
    <t>Old Forbestown</t>
  </si>
  <si>
    <t>El Capitan Environmental</t>
  </si>
  <si>
    <t>Old Hopland</t>
  </si>
  <si>
    <t>El Dorado Irrigation District</t>
  </si>
  <si>
    <t>Old Los Altos</t>
  </si>
  <si>
    <t>El Dorado Mobile Home Park</t>
  </si>
  <si>
    <t>Old Palo Alto</t>
  </si>
  <si>
    <t>El Dorado Pool &amp; Spa</t>
  </si>
  <si>
    <t>Old Port</t>
  </si>
  <si>
    <t>Elderd Bros Inc</t>
  </si>
  <si>
    <t>Old River</t>
  </si>
  <si>
    <t xml:space="preserve">Elecix Electric </t>
  </si>
  <si>
    <t>Old Station</t>
  </si>
  <si>
    <t>Elias Vella Gomez</t>
  </si>
  <si>
    <t>Olema</t>
  </si>
  <si>
    <t>Elite Builders</t>
  </si>
  <si>
    <t>Olinda</t>
  </si>
  <si>
    <t>Elite Iron Fencing</t>
  </si>
  <si>
    <t>Olinder</t>
  </si>
  <si>
    <t>Elite Landscape Construction</t>
  </si>
  <si>
    <t>Omega</t>
  </si>
  <si>
    <t>Elite Plumbing</t>
  </si>
  <si>
    <t>Omo Ranch</t>
  </si>
  <si>
    <t>Elk Grove Builders Inc</t>
  </si>
  <si>
    <t>Ono</t>
  </si>
  <si>
    <t>Elk Grove Water District</t>
  </si>
  <si>
    <t>Ophir</t>
  </si>
  <si>
    <t xml:space="preserve">EM Construction </t>
  </si>
  <si>
    <t>Ordbend</t>
  </si>
  <si>
    <t>Emerald City Landcsaping</t>
  </si>
  <si>
    <t>Oregon City</t>
  </si>
  <si>
    <t>Emergency Rooter</t>
  </si>
  <si>
    <t>Oregon House</t>
  </si>
  <si>
    <t>Emmett Valley Construction</t>
  </si>
  <si>
    <t>Orford</t>
  </si>
  <si>
    <t>Emmett's Excavation</t>
  </si>
  <si>
    <t>Orick</t>
  </si>
  <si>
    <t>Empire Construction Inc</t>
  </si>
  <si>
    <t>Orleans</t>
  </si>
  <si>
    <t>Empire Engineering</t>
  </si>
  <si>
    <t>Oro Loma</t>
  </si>
  <si>
    <t>Empire Paving</t>
  </si>
  <si>
    <t>Orrs Springs</t>
  </si>
  <si>
    <t>Enchanting Planting</t>
  </si>
  <si>
    <t>Ortega</t>
  </si>
  <si>
    <t>Energy Protection Systems Group</t>
  </si>
  <si>
    <t>Ortega Park</t>
  </si>
  <si>
    <t>Engelke Construction</t>
  </si>
  <si>
    <t>Oster</t>
  </si>
  <si>
    <t>Engineered Soil Repairs</t>
  </si>
  <si>
    <t>Outer Mission</t>
  </si>
  <si>
    <t>Engineering Remediation Resources Group</t>
  </si>
  <si>
    <t>Outer Sunset</t>
  </si>
  <si>
    <t>Environmental Barber</t>
  </si>
  <si>
    <t>Outingdale</t>
  </si>
  <si>
    <t>Environmental Landscape Solutions</t>
  </si>
  <si>
    <t>Overfelt</t>
  </si>
  <si>
    <t xml:space="preserve">Environmental Resources Management </t>
  </si>
  <si>
    <t>Oxalis</t>
  </si>
  <si>
    <t>Eoumon Landscape</t>
  </si>
  <si>
    <t>Oxford</t>
  </si>
  <si>
    <t>Equipment Operator</t>
  </si>
  <si>
    <t>Pacific Heights</t>
  </si>
  <si>
    <t>ER Plumbing &amp; Construction Inc</t>
  </si>
  <si>
    <t>Paintersville</t>
  </si>
  <si>
    <t>Erasto Martinez</t>
  </si>
  <si>
    <t>Pajaro</t>
  </si>
  <si>
    <t>Eric Addison</t>
  </si>
  <si>
    <t>Pajaro Dunes</t>
  </si>
  <si>
    <t>Eric Johnson</t>
  </si>
  <si>
    <t>Palmo</t>
  </si>
  <si>
    <t>Eric Kindseth Builders</t>
  </si>
  <si>
    <t>Palo Alto Orchards</t>
  </si>
  <si>
    <t>Eric Larsen</t>
  </si>
  <si>
    <t>Palo Cedro</t>
  </si>
  <si>
    <t>Eric Mayer</t>
  </si>
  <si>
    <t>Palo Verde</t>
  </si>
  <si>
    <t>Erickson Excavation</t>
  </si>
  <si>
    <t>Paloma</t>
  </si>
  <si>
    <t>Ernie's Plumbing</t>
  </si>
  <si>
    <t>Pamlar Borello</t>
  </si>
  <si>
    <t>ES7 Communications</t>
  </si>
  <si>
    <t>Panama</t>
  </si>
  <si>
    <t>Esquivel Grading and Paving</t>
  </si>
  <si>
    <t>Panama Park</t>
  </si>
  <si>
    <t>Esteban Ruiz</t>
  </si>
  <si>
    <t>Panoche</t>
  </si>
  <si>
    <t>Estrada's Sewer</t>
  </si>
  <si>
    <t>Paradise Park</t>
  </si>
  <si>
    <t>Etan Johnson Engineering Builders</t>
  </si>
  <si>
    <t>Park Lorraine</t>
  </si>
  <si>
    <t>Ethan Conrad Properties</t>
  </si>
  <si>
    <t>Parker</t>
  </si>
  <si>
    <t>Ethan's Service Plumbing</t>
  </si>
  <si>
    <t>Parkfield</t>
  </si>
  <si>
    <t>Eugene Carew</t>
  </si>
  <si>
    <t>Parkhill</t>
  </si>
  <si>
    <t>Evenflow Plumbing</t>
  </si>
  <si>
    <t>Parklawn</t>
  </si>
  <si>
    <t>Evenflow Plumbing Company Inc</t>
  </si>
  <si>
    <t>Parksdale</t>
  </si>
  <si>
    <t>Everest Plumbing and Drain</t>
  </si>
  <si>
    <t>Parkside</t>
  </si>
  <si>
    <t>Evergreen Company Inc</t>
  </si>
  <si>
    <t>Parkview</t>
  </si>
  <si>
    <t>Evergreen Landscape</t>
  </si>
  <si>
    <t>Parkwood</t>
  </si>
  <si>
    <t>Evin Santos</t>
  </si>
  <si>
    <t>Paseo</t>
  </si>
  <si>
    <t>EWSF Inc</t>
  </si>
  <si>
    <t>Paskenta</t>
  </si>
  <si>
    <t>Exaro Technologies</t>
  </si>
  <si>
    <t>Patch</t>
  </si>
  <si>
    <t>Excel Electric Inc</t>
  </si>
  <si>
    <t>Paulsell</t>
  </si>
  <si>
    <t>Excel Site Services</t>
  </si>
  <si>
    <t>Paxton</t>
  </si>
  <si>
    <t>Exotic Flora Landscape</t>
  </si>
  <si>
    <t>Payne</t>
  </si>
  <si>
    <t>Expericon Construction</t>
  </si>
  <si>
    <t>Paynes Creek</t>
  </si>
  <si>
    <t>Expert Rooter and Plumbing</t>
  </si>
  <si>
    <t>Peardale</t>
  </si>
  <si>
    <t>Express Concrete Cutting</t>
  </si>
  <si>
    <t>Peltier</t>
  </si>
  <si>
    <t>Express Plumbing</t>
  </si>
  <si>
    <t>Penitencia</t>
  </si>
  <si>
    <t>Express Rooter</t>
  </si>
  <si>
    <t>Pennington</t>
  </si>
  <si>
    <t>Pentland</t>
  </si>
  <si>
    <t>Exterior Design</t>
  </si>
  <si>
    <t>Pentz</t>
  </si>
  <si>
    <t>Extreme Backhoe Services</t>
  </si>
  <si>
    <t>Pepper Tree</t>
  </si>
  <si>
    <t>Extreme Excavation</t>
  </si>
  <si>
    <t>Pepperwood</t>
  </si>
  <si>
    <t>EZ Electric</t>
  </si>
  <si>
    <t>Pepperwood Grove</t>
  </si>
  <si>
    <t>EZ Plumbing</t>
  </si>
  <si>
    <t>Pescadero</t>
  </si>
  <si>
    <t xml:space="preserve">Ezra Construction </t>
  </si>
  <si>
    <t>Peters</t>
  </si>
  <si>
    <t>F Chavez Bobcat &amp; Trucking</t>
  </si>
  <si>
    <t>Petrolia</t>
  </si>
  <si>
    <t>F Loduca Co</t>
  </si>
  <si>
    <t>Phillips</t>
  </si>
  <si>
    <t>F Luna Construction</t>
  </si>
  <si>
    <t>Phillipsville</t>
  </si>
  <si>
    <t>F&amp;F Steel and Stairway</t>
  </si>
  <si>
    <t>Phoenix Lake</t>
  </si>
  <si>
    <t>Facio's Construction</t>
  </si>
  <si>
    <t>Piedmont Hills</t>
  </si>
  <si>
    <t>Fajardo's Handyman</t>
  </si>
  <si>
    <t>Piedra</t>
  </si>
  <si>
    <t>Falany Fence Company</t>
  </si>
  <si>
    <t>Pierce</t>
  </si>
  <si>
    <t>Fall River Community Service</t>
  </si>
  <si>
    <t>Pierce Ranch</t>
  </si>
  <si>
    <t>Far West Saftey</t>
  </si>
  <si>
    <t>Piercy</t>
  </si>
  <si>
    <t>Farallon Co</t>
  </si>
  <si>
    <t>Pike</t>
  </si>
  <si>
    <t>Farhat Construction</t>
  </si>
  <si>
    <t>Pilot Hill</t>
  </si>
  <si>
    <t>Farid Azari</t>
  </si>
  <si>
    <t>Pine Canyon</t>
  </si>
  <si>
    <t>Farrell Design</t>
  </si>
  <si>
    <t>Farwest Safety</t>
  </si>
  <si>
    <t>Pine Hills</t>
  </si>
  <si>
    <t>Faubel Construction</t>
  </si>
  <si>
    <t>Pine Hollow</t>
  </si>
  <si>
    <t>FBA Construction</t>
  </si>
  <si>
    <t>Pine Mountain Lake</t>
  </si>
  <si>
    <t>FCS Striping Sealing &amp; Paving</t>
  </si>
  <si>
    <t>Pinecrest</t>
  </si>
  <si>
    <t>Federal Paving Systems Inc</t>
  </si>
  <si>
    <t>Pinecroft</t>
  </si>
  <si>
    <t>Fehn's Family Plumbing</t>
  </si>
  <si>
    <t>Pinedale</t>
  </si>
  <si>
    <t>Felix Hernandez</t>
  </si>
  <si>
    <t>Fence America</t>
  </si>
  <si>
    <t>Pineridge</t>
  </si>
  <si>
    <t>Fence Corp</t>
  </si>
  <si>
    <t>Pinnacles</t>
  </si>
  <si>
    <t>Fence Lifts</t>
  </si>
  <si>
    <t>Pioneer</t>
  </si>
  <si>
    <t>Fence Masters</t>
  </si>
  <si>
    <t>Pitco</t>
  </si>
  <si>
    <t>Fence Works</t>
  </si>
  <si>
    <t>Pittville</t>
  </si>
  <si>
    <t>Fence World</t>
  </si>
  <si>
    <t>Plainsburg</t>
  </si>
  <si>
    <t>Ferguson McHugh</t>
  </si>
  <si>
    <t>Plantation</t>
  </si>
  <si>
    <t>Ferma Construction</t>
  </si>
  <si>
    <t>Platina</t>
  </si>
  <si>
    <t>Ferreira Services Co</t>
  </si>
  <si>
    <t>Playa Del Rey</t>
  </si>
  <si>
    <t>Ferrum Custom Fences</t>
  </si>
  <si>
    <t>Pleasant Grove</t>
  </si>
  <si>
    <t>Fiberco Inc</t>
  </si>
  <si>
    <t>Pleasant Valley</t>
  </si>
  <si>
    <t>Fidel Barragan</t>
  </si>
  <si>
    <t>Pleasure Point</t>
  </si>
  <si>
    <t>Fidel Cuevas</t>
  </si>
  <si>
    <t>Poco Way</t>
  </si>
  <si>
    <t>Fidelity Home Energy</t>
  </si>
  <si>
    <t>Point Reyes Station</t>
  </si>
  <si>
    <t>Fili Home Support</t>
  </si>
  <si>
    <t>Pollock</t>
  </si>
  <si>
    <t>Fincon</t>
  </si>
  <si>
    <t>Pond</t>
  </si>
  <si>
    <t>Fine Line Sawing and Drilling</t>
  </si>
  <si>
    <t>Ponderosa</t>
  </si>
  <si>
    <t>Fineline Construction</t>
  </si>
  <si>
    <t>Ponderosa Park</t>
  </si>
  <si>
    <t>Finn Construction Services</t>
  </si>
  <si>
    <t>Pondosa</t>
  </si>
  <si>
    <t>First Assembly of God</t>
  </si>
  <si>
    <t>Pope</t>
  </si>
  <si>
    <t>First Impressions Fencing</t>
  </si>
  <si>
    <t>Pope Valley</t>
  </si>
  <si>
    <t>First Southern Baptist Church</t>
  </si>
  <si>
    <t>Port Chicago</t>
  </si>
  <si>
    <t>Fisk Electric</t>
  </si>
  <si>
    <t>Port Costa</t>
  </si>
  <si>
    <t>Fitzgerald Construction</t>
  </si>
  <si>
    <t>Port Kenyon</t>
  </si>
  <si>
    <t>Fitzgerald Lanscape</t>
  </si>
  <si>
    <t>Port San Luis</t>
  </si>
  <si>
    <t>Fitzpatric &amp; Sons</t>
  </si>
  <si>
    <t>Portal Inn</t>
  </si>
  <si>
    <t>Fitzpatricks Landscaping</t>
  </si>
  <si>
    <t>Potrero Hill</t>
  </si>
  <si>
    <t>Five Points Construction</t>
  </si>
  <si>
    <t>Pozo</t>
  </si>
  <si>
    <t>Flat Iron Kiewit</t>
  </si>
  <si>
    <t>Pratton</t>
  </si>
  <si>
    <t>Flegels Construction</t>
  </si>
  <si>
    <t>Prattville</t>
  </si>
  <si>
    <t>Fletcher's Plumbing</t>
  </si>
  <si>
    <t>Presidio</t>
  </si>
  <si>
    <t>Flexus Plumbing</t>
  </si>
  <si>
    <t>Presidio Heights</t>
  </si>
  <si>
    <t>Flick Enterprises</t>
  </si>
  <si>
    <t>Priest</t>
  </si>
  <si>
    <t>Flora Farm Landscaping</t>
  </si>
  <si>
    <t>Professorville</t>
  </si>
  <si>
    <t>Flora Rissetto and Sonds</t>
  </si>
  <si>
    <t>Project City</t>
  </si>
  <si>
    <t>Prospero</t>
  </si>
  <si>
    <t>Florin County Water District</t>
  </si>
  <si>
    <t>Pruneridge Tantau</t>
  </si>
  <si>
    <t>Flow Contractors</t>
  </si>
  <si>
    <t>Pulga</t>
  </si>
  <si>
    <t>Flow Line Contractors</t>
  </si>
  <si>
    <t>Pumpkin Center</t>
  </si>
  <si>
    <t>Floyd Johnston Construction</t>
  </si>
  <si>
    <t>Quartz</t>
  </si>
  <si>
    <t>Floyd Smith</t>
  </si>
  <si>
    <t>Quimby</t>
  </si>
  <si>
    <t>FMG Custom Concrete</t>
  </si>
  <si>
    <t>Quincy</t>
  </si>
  <si>
    <t>Fontana Construction</t>
  </si>
  <si>
    <t>Rackerby</t>
  </si>
  <si>
    <t>Fontenoy Engineering</t>
  </si>
  <si>
    <t xml:space="preserve">Forest Miller </t>
  </si>
  <si>
    <t>Raisin City</t>
  </si>
  <si>
    <t>Forsythe General Contractors</t>
  </si>
  <si>
    <t>Ralph</t>
  </si>
  <si>
    <t>Fortino Landscaping</t>
  </si>
  <si>
    <t>Ramblewood</t>
  </si>
  <si>
    <t>Fortner Excavation</t>
  </si>
  <si>
    <t>Rancho</t>
  </si>
  <si>
    <t>Foster Advantage Incorporated</t>
  </si>
  <si>
    <t>Rancho Santa Teresa</t>
  </si>
  <si>
    <t>Foster Pumps Inc</t>
  </si>
  <si>
    <t>Rancho Tehama Reserve</t>
  </si>
  <si>
    <t xml:space="preserve">Foundation Repair of California </t>
  </si>
  <si>
    <t>Raynor Park</t>
  </si>
  <si>
    <t>Foundation Support of CA</t>
  </si>
  <si>
    <t>Rayo</t>
  </si>
  <si>
    <t>Foundations First</t>
  </si>
  <si>
    <t>Red Apple</t>
  </si>
  <si>
    <t>Four Dimensions Landscape</t>
  </si>
  <si>
    <t>Red Corral</t>
  </si>
  <si>
    <t>Four Seasons Landscape</t>
  </si>
  <si>
    <t>Red Dog</t>
  </si>
  <si>
    <t>Fowler Construction Inc</t>
  </si>
  <si>
    <t>Redbanks</t>
  </si>
  <si>
    <t>Frame Building &amp; Improvements</t>
  </si>
  <si>
    <t>Redcrest</t>
  </si>
  <si>
    <t>Francies Electric</t>
  </si>
  <si>
    <t>Redwood Estates</t>
  </si>
  <si>
    <t>Francisco Garcia</t>
  </si>
  <si>
    <t>Reef Station</t>
  </si>
  <si>
    <t>Francisco Javier Zaragoza</t>
  </si>
  <si>
    <t>Regina Heights</t>
  </si>
  <si>
    <t>Francisco Moreno Diaz</t>
  </si>
  <si>
    <t>Reilly Heights</t>
  </si>
  <si>
    <t>Francisco Ruiz</t>
  </si>
  <si>
    <t>Relief</t>
  </si>
  <si>
    <t>Frank Bonetti Plumbing</t>
  </si>
  <si>
    <t>Rescue</t>
  </si>
  <si>
    <t>Frank Borges</t>
  </si>
  <si>
    <t>Rheem Valley</t>
  </si>
  <si>
    <t>Frank Christman</t>
  </si>
  <si>
    <t>Ribier</t>
  </si>
  <si>
    <t>Frank Medina Engineering</t>
  </si>
  <si>
    <t>Rich Gulch</t>
  </si>
  <si>
    <t>Richardson Springs</t>
  </si>
  <si>
    <t>Franklin Construction Inc</t>
  </si>
  <si>
    <t>Richfield</t>
  </si>
  <si>
    <t>Franklin Distillers</t>
  </si>
  <si>
    <t>Richvale</t>
  </si>
  <si>
    <t>Frank's Septic Service</t>
  </si>
  <si>
    <t>Ridgemark</t>
  </si>
  <si>
    <t>Franzoia Construction</t>
  </si>
  <si>
    <t>Rio Bravo</t>
  </si>
  <si>
    <t>Freedom Fence</t>
  </si>
  <si>
    <t>Rio Nido</t>
  </si>
  <si>
    <t>Freedom Pools</t>
  </si>
  <si>
    <t>Rio Oso</t>
  </si>
  <si>
    <t>Freeds Excavation</t>
  </si>
  <si>
    <t>Rio Vista Junction</t>
  </si>
  <si>
    <t>Fremont Fence</t>
  </si>
  <si>
    <t>Ripperdan</t>
  </si>
  <si>
    <t>Fremont Paving</t>
  </si>
  <si>
    <t>River Pines</t>
  </si>
  <si>
    <t>Fresno Construction</t>
  </si>
  <si>
    <t>Riverbend</t>
  </si>
  <si>
    <t>Fresno House Movers</t>
  </si>
  <si>
    <t>Riverdale Park</t>
  </si>
  <si>
    <t>Fresno Neon</t>
  </si>
  <si>
    <t>Riverside Park</t>
  </si>
  <si>
    <t>Fresno Plumbing &amp; Heating</t>
  </si>
  <si>
    <t>Riverton</t>
  </si>
  <si>
    <t xml:space="preserve">Fresno Plumbing &amp; Heating </t>
  </si>
  <si>
    <t>Riverview</t>
  </si>
  <si>
    <t>Fresno Rescue Mission</t>
  </si>
  <si>
    <t>Robbins</t>
  </si>
  <si>
    <t>Frontier Communications</t>
  </si>
  <si>
    <t>Roberts Walnut Woods</t>
  </si>
  <si>
    <t>FS Concrete</t>
  </si>
  <si>
    <t>Robinson Mill</t>
  </si>
  <si>
    <t xml:space="preserve">FS Construction </t>
  </si>
  <si>
    <t>Robinsons Corner</t>
  </si>
  <si>
    <t>Fuchs Construction</t>
  </si>
  <si>
    <t>Robles del Rio</t>
  </si>
  <si>
    <t>Fulks Fencing</t>
  </si>
  <si>
    <t>Rock Creek</t>
  </si>
  <si>
    <t>Future Energy Savers</t>
  </si>
  <si>
    <t>Rock Crest</t>
  </si>
  <si>
    <t>Future Landscape</t>
  </si>
  <si>
    <t>Rockport</t>
  </si>
  <si>
    <t>G Cox &amp; Associates</t>
  </si>
  <si>
    <t>Rockville</t>
  </si>
  <si>
    <t>G Family Construction</t>
  </si>
  <si>
    <t>Rodgers</t>
  </si>
  <si>
    <t>G Family Landscaping Inc</t>
  </si>
  <si>
    <t>Rogers</t>
  </si>
  <si>
    <t>G Ramirez Concrete Inc</t>
  </si>
  <si>
    <t>Rohnerville</t>
  </si>
  <si>
    <t>G&amp;D Modern Homes</t>
  </si>
  <si>
    <t>Rolinda</t>
  </si>
  <si>
    <t>G&amp;F Agricultural Services</t>
  </si>
  <si>
    <t>Rolling Hills</t>
  </si>
  <si>
    <t>G&amp;G Construction</t>
  </si>
  <si>
    <t>Rollingwood</t>
  </si>
  <si>
    <t>G&amp;M Construction</t>
  </si>
  <si>
    <t>Roosevelt Park</t>
  </si>
  <si>
    <t>G&amp;N Construction</t>
  </si>
  <si>
    <t>Rose Garden</t>
  </si>
  <si>
    <t>G&amp;S Paving</t>
  </si>
  <si>
    <t>Rose Glen</t>
  </si>
  <si>
    <t>Gabe Mendez Inc</t>
  </si>
  <si>
    <t>Rose Sartorette</t>
  </si>
  <si>
    <t>Gabriel Minea</t>
  </si>
  <si>
    <t>Rosemary Gardens</t>
  </si>
  <si>
    <t>Gachina</t>
  </si>
  <si>
    <t>Rosewood</t>
  </si>
  <si>
    <t>Galassi Brothers Construction</t>
  </si>
  <si>
    <t>Rough and Ready</t>
  </si>
  <si>
    <t>Gallagher and Burk</t>
  </si>
  <si>
    <t>Round Mountain</t>
  </si>
  <si>
    <t>Gallardos Construction</t>
  </si>
  <si>
    <t>Rouse</t>
  </si>
  <si>
    <t>Galvan's Fencing</t>
  </si>
  <si>
    <t>Rumsey</t>
  </si>
  <si>
    <t>Garcia &amp; Sons Construction</t>
  </si>
  <si>
    <t>Ruskin</t>
  </si>
  <si>
    <t>Garden Design and Construction</t>
  </si>
  <si>
    <t>Russell</t>
  </si>
  <si>
    <t>Garden Lights Landscaping</t>
  </si>
  <si>
    <t>Russian Hill</t>
  </si>
  <si>
    <t>Garden of Eden</t>
  </si>
  <si>
    <t>Russian River-Coastal</t>
  </si>
  <si>
    <t>Garebear Landscape</t>
  </si>
  <si>
    <t>Ruth</t>
  </si>
  <si>
    <t>Garnero Construction</t>
  </si>
  <si>
    <t>Rutherford</t>
  </si>
  <si>
    <t>Garney Construction</t>
  </si>
  <si>
    <t>Ryan</t>
  </si>
  <si>
    <t>Garrett Thompson Construction Inc</t>
  </si>
  <si>
    <t>Ryde</t>
  </si>
  <si>
    <t>Gary</t>
  </si>
  <si>
    <t>Ryland</t>
  </si>
  <si>
    <t>Gary Brown Construction</t>
  </si>
  <si>
    <t>Rymar</t>
  </si>
  <si>
    <t>Gary Ledger Construction</t>
  </si>
  <si>
    <t>Saco</t>
  </si>
  <si>
    <t>Garzac Plumbing</t>
  </si>
  <si>
    <t>Sakamoto</t>
  </si>
  <si>
    <t>Gate of Heaven Catholic Cemetery</t>
  </si>
  <si>
    <t>Salmon Creek</t>
  </si>
  <si>
    <t>Gateway City Church</t>
  </si>
  <si>
    <t>Salyer</t>
  </si>
  <si>
    <t>Gateway Fence Co</t>
  </si>
  <si>
    <t>San Antonio Rengstorff Area</t>
  </si>
  <si>
    <t>Gateway Pacific Contractors</t>
  </si>
  <si>
    <t>San Benito</t>
  </si>
  <si>
    <t>Gawfco Enterprises</t>
  </si>
  <si>
    <t>San Emidio</t>
  </si>
  <si>
    <t>Gazebo Gardens</t>
  </si>
  <si>
    <t>San Geronimo</t>
  </si>
  <si>
    <t>GB Landscape</t>
  </si>
  <si>
    <t>San Gregorio</t>
  </si>
  <si>
    <t>Gbortolotto</t>
  </si>
  <si>
    <t>San Lorenzo Valley</t>
  </si>
  <si>
    <t>GC Construction</t>
  </si>
  <si>
    <t>San Lucas</t>
  </si>
  <si>
    <t>GCI Solar</t>
  </si>
  <si>
    <t>San Simeon</t>
  </si>
  <si>
    <t>GD Nielsen</t>
  </si>
  <si>
    <t>San Thomas Aquino</t>
  </si>
  <si>
    <t>Geer's Excavating</t>
  </si>
  <si>
    <t>Sandy Gulch</t>
  </si>
  <si>
    <t>Gene Chappie Construction</t>
  </si>
  <si>
    <t>Santa Clara El Camino</t>
  </si>
  <si>
    <t>Genera Remodelins Const</t>
  </si>
  <si>
    <t>Santa Nella</t>
  </si>
  <si>
    <t>General Building Engineering</t>
  </si>
  <si>
    <t>Santa Rita Park</t>
  </si>
  <si>
    <t>General Construction</t>
  </si>
  <si>
    <t>Santa Venetia</t>
  </si>
  <si>
    <t>General Engineering Technology</t>
  </si>
  <si>
    <t>Saratoga Creek</t>
  </si>
  <si>
    <t>General Plumbing</t>
  </si>
  <si>
    <t>Saratoga Los Padres</t>
  </si>
  <si>
    <t>Genesis Landscape</t>
  </si>
  <si>
    <t>Schellville</t>
  </si>
  <si>
    <t>Geoff Fleissner</t>
  </si>
  <si>
    <t>Scotia</t>
  </si>
  <si>
    <t>George Bics Plumbing</t>
  </si>
  <si>
    <t>Scott Cabrillo</t>
  </si>
  <si>
    <t>George Buehler</t>
  </si>
  <si>
    <t>Scott Martin</t>
  </si>
  <si>
    <t>George Hsu</t>
  </si>
  <si>
    <t>Scottsville</t>
  </si>
  <si>
    <t>George Rojas</t>
  </si>
  <si>
    <t>Sea Ranch</t>
  </si>
  <si>
    <t>George Salet Plumbing</t>
  </si>
  <si>
    <t>Seguro</t>
  </si>
  <si>
    <t>George Wilson Contracting</t>
  </si>
  <si>
    <t>Seneca</t>
  </si>
  <si>
    <t>Geovac</t>
  </si>
  <si>
    <t>Serenede</t>
  </si>
  <si>
    <t>Gerald Berry Plumbing</t>
  </si>
  <si>
    <t>Sereno del Mar</t>
  </si>
  <si>
    <t>Gerando Tamura Designs</t>
  </si>
  <si>
    <t>Serrano</t>
  </si>
  <si>
    <t>Gerardo Gonzales</t>
  </si>
  <si>
    <t>Seven Trees</t>
  </si>
  <si>
    <t>Gerdeners Guild</t>
  </si>
  <si>
    <t>Seville</t>
  </si>
  <si>
    <t>Geremia Pool</t>
  </si>
  <si>
    <t>Shackelford</t>
  </si>
  <si>
    <t>Gesick Concrete</t>
  </si>
  <si>
    <t>Shadow Brook 1</t>
  </si>
  <si>
    <t>Get It Done Demolition Excavation</t>
  </si>
  <si>
    <t>Shadow Brook 2</t>
  </si>
  <si>
    <t>GHI Hedgecock Paving</t>
  </si>
  <si>
    <t>Shadowcrest</t>
  </si>
  <si>
    <t>Shady Glen</t>
  </si>
  <si>
    <t>Shandon</t>
  </si>
  <si>
    <t>GHS Construction</t>
  </si>
  <si>
    <t>Sharon</t>
  </si>
  <si>
    <t>Gilbert Farms</t>
  </si>
  <si>
    <t>Gilbert Granado</t>
  </si>
  <si>
    <t>Shasta Hanchett Park</t>
  </si>
  <si>
    <t>Gilliam &amp; Sons Inc</t>
  </si>
  <si>
    <t>Shawnee</t>
  </si>
  <si>
    <t>Gilmore Const</t>
  </si>
  <si>
    <t>Shaws Flat</t>
  </si>
  <si>
    <t>Gilroy Construction</t>
  </si>
  <si>
    <t>Sheep Ranch</t>
  </si>
  <si>
    <t>Gilroy Electric</t>
  </si>
  <si>
    <t>Sheldon</t>
  </si>
  <si>
    <t>Gilson Development</t>
  </si>
  <si>
    <t>Shell Beach</t>
  </si>
  <si>
    <t>Ginder Developments</t>
  </si>
  <si>
    <t>Shelter Cove</t>
  </si>
  <si>
    <t>Gino Stewart</t>
  </si>
  <si>
    <t>Sherman Oaks</t>
  </si>
  <si>
    <t>Giovanis Landscaping</t>
  </si>
  <si>
    <t>Sherwood Forest</t>
  </si>
  <si>
    <t>GJ Gardner Homes</t>
  </si>
  <si>
    <t>GJ Gentry General Engineering</t>
  </si>
  <si>
    <t>Shirley</t>
  </si>
  <si>
    <t>GJR Development</t>
  </si>
  <si>
    <t>Shively</t>
  </si>
  <si>
    <t>Gladiator Plumbing</t>
  </si>
  <si>
    <t>Shore Acres</t>
  </si>
  <si>
    <t>GLG Construction</t>
  </si>
  <si>
    <t>Global Sun Landscape</t>
  </si>
  <si>
    <t>Sierra City</t>
  </si>
  <si>
    <t>Global Water Management Fathom</t>
  </si>
  <si>
    <t>Sierra Village</t>
  </si>
  <si>
    <t>Globe &amp; Son Paving</t>
  </si>
  <si>
    <t>Sierramont</t>
  </si>
  <si>
    <t>Gly-Co Farms</t>
  </si>
  <si>
    <t>Silver Creek</t>
  </si>
  <si>
    <t>GM Construction</t>
  </si>
  <si>
    <t>Silver Leaf</t>
  </si>
  <si>
    <t>GM Engineering</t>
  </si>
  <si>
    <t>Silver Terrace</t>
  </si>
  <si>
    <t>GM Landscaping</t>
  </si>
  <si>
    <t>Silverado Resort</t>
  </si>
  <si>
    <t>Go DL LLC</t>
  </si>
  <si>
    <t>Silverland</t>
  </si>
  <si>
    <t>Gogo Rooter</t>
  </si>
  <si>
    <t>Simmler</t>
  </si>
  <si>
    <t>Gold River Contractors</t>
  </si>
  <si>
    <t>Simms</t>
  </si>
  <si>
    <t>Golden Bay Construction</t>
  </si>
  <si>
    <t>Singletree</t>
  </si>
  <si>
    <t>Golden Bear Construction</t>
  </si>
  <si>
    <t>Sisquoc</t>
  </si>
  <si>
    <t xml:space="preserve">Golden Bear Landscape Management </t>
  </si>
  <si>
    <t>Sites</t>
  </si>
  <si>
    <t>Golden Empire Roofing</t>
  </si>
  <si>
    <t>Sky Londa</t>
  </si>
  <si>
    <t>Golden Gate Electric</t>
  </si>
  <si>
    <t>Skyhigh</t>
  </si>
  <si>
    <t>Golden Gate Seismic &amp; Structural Inc</t>
  </si>
  <si>
    <t>Sleepy Hollow</t>
  </si>
  <si>
    <t>Golden Gate Tank Removal</t>
  </si>
  <si>
    <t>Sloughhouse</t>
  </si>
  <si>
    <t>Golden Green Landscaping</t>
  </si>
  <si>
    <t>Smartsville</t>
  </si>
  <si>
    <t xml:space="preserve">Golden Green Landscaping </t>
  </si>
  <si>
    <t>Smith Corner</t>
  </si>
  <si>
    <t>Golden State Builders</t>
  </si>
  <si>
    <t>Snail</t>
  </si>
  <si>
    <t>Golden State Bulb Growers</t>
  </si>
  <si>
    <t>Snelling</t>
  </si>
  <si>
    <t>Golden State Remodeling</t>
  </si>
  <si>
    <t>Soda Bay</t>
  </si>
  <si>
    <t>Golden State Utility</t>
  </si>
  <si>
    <t>Solyo</t>
  </si>
  <si>
    <t>Golden Stone Pavers</t>
  </si>
  <si>
    <t>Somerset</t>
  </si>
  <si>
    <t>Golden West Engineering</t>
  </si>
  <si>
    <t>Somes Bar</t>
  </si>
  <si>
    <t>Goldwing Engineering</t>
  </si>
  <si>
    <t>Soulsbyville</t>
  </si>
  <si>
    <t>Goltermann Construction</t>
  </si>
  <si>
    <t>South Beach</t>
  </si>
  <si>
    <t>Golz Excavating</t>
  </si>
  <si>
    <t>South Campus</t>
  </si>
  <si>
    <t>Gonella Property Management</t>
  </si>
  <si>
    <t>South Dos Palos</t>
  </si>
  <si>
    <t>Gonzales Construction</t>
  </si>
  <si>
    <t>South Fork</t>
  </si>
  <si>
    <t>Gonzalez Bobcat Service</t>
  </si>
  <si>
    <t>South Los Altos</t>
  </si>
  <si>
    <t>Gonzalez Construction</t>
  </si>
  <si>
    <t>South of Market</t>
  </si>
  <si>
    <t>Gonzalez Landscaping</t>
  </si>
  <si>
    <t>South of Midtown</t>
  </si>
  <si>
    <t>Good Earth</t>
  </si>
  <si>
    <t>South Woodbridge</t>
  </si>
  <si>
    <t>Goodfellas Construction</t>
  </si>
  <si>
    <t>Southgate</t>
  </si>
  <si>
    <t>Goodfellow Topgrade Construction</t>
  </si>
  <si>
    <t>Spanish Flat</t>
  </si>
  <si>
    <t>Gopher-It Trenchless</t>
  </si>
  <si>
    <t>Spanish Ranch</t>
  </si>
  <si>
    <t>Gordon Cato</t>
  </si>
  <si>
    <t>Spartan Keyes</t>
  </si>
  <si>
    <t>Gordon N Ball Inc</t>
  </si>
  <si>
    <t>Spreckels</t>
  </si>
  <si>
    <t>Gorman Pipelines</t>
  </si>
  <si>
    <t>Spring Gap</t>
  </si>
  <si>
    <t>Gothic Landscape</t>
  </si>
  <si>
    <t>Spring Hill</t>
  </si>
  <si>
    <t>Gounod Construction</t>
  </si>
  <si>
    <t>Spring Valley</t>
  </si>
  <si>
    <t>GR Sundberg Inc</t>
  </si>
  <si>
    <t>Springfield</t>
  </si>
  <si>
    <t>Grade Tech</t>
  </si>
  <si>
    <t>Squabbletown</t>
  </si>
  <si>
    <t>Graham Concrete</t>
  </si>
  <si>
    <t>Squaw Hill</t>
  </si>
  <si>
    <t>Grand Prix Glass</t>
  </si>
  <si>
    <t>Squaw Valley</t>
  </si>
  <si>
    <t>Granite Bay Custom Landscaping</t>
  </si>
  <si>
    <t>St Clair Gardens</t>
  </si>
  <si>
    <t>Granite Bay Excavating</t>
  </si>
  <si>
    <t>St. Francis Wood</t>
  </si>
  <si>
    <t>Granite Bay Local Landscaping</t>
  </si>
  <si>
    <t>St. Leo's</t>
  </si>
  <si>
    <t>St. Victor</t>
  </si>
  <si>
    <t>Granite Rock</t>
  </si>
  <si>
    <t>Stafford</t>
  </si>
  <si>
    <t>Granlee's Landscape</t>
  </si>
  <si>
    <t>Stallion Shadowsprings</t>
  </si>
  <si>
    <t>Grant Enterprise</t>
  </si>
  <si>
    <t>Standard</t>
  </si>
  <si>
    <t>Gray Electric Co</t>
  </si>
  <si>
    <t>Starbird</t>
  </si>
  <si>
    <t>Gray's Handy Repair</t>
  </si>
  <si>
    <t>Stegeman</t>
  </si>
  <si>
    <t>Grayson Engineering</t>
  </si>
  <si>
    <t>Stent</t>
  </si>
  <si>
    <t>Greater Independent Living</t>
  </si>
  <si>
    <t>Stevinson</t>
  </si>
  <si>
    <t>Green Alchemy</t>
  </si>
  <si>
    <t>Stewarts Point</t>
  </si>
  <si>
    <t>Green California</t>
  </si>
  <si>
    <t>Stinson Beach</t>
  </si>
  <si>
    <t>Green Edge Landscaping</t>
  </si>
  <si>
    <t>Stirling City</t>
  </si>
  <si>
    <t>Green Engineering</t>
  </si>
  <si>
    <t>Stonegate East</t>
  </si>
  <si>
    <t>Green Environmental Landscape</t>
  </si>
  <si>
    <t>Stonegate West</t>
  </si>
  <si>
    <t>Green Gables Inc</t>
  </si>
  <si>
    <t>Stones Town</t>
  </si>
  <si>
    <t>Green Grass</t>
  </si>
  <si>
    <t>Stonyford</t>
  </si>
  <si>
    <t>Green Growth Industries</t>
  </si>
  <si>
    <t>Storrie</t>
  </si>
  <si>
    <t>Green Source Construction</t>
  </si>
  <si>
    <t>Stratford</t>
  </si>
  <si>
    <t>Green Springs Landscape</t>
  </si>
  <si>
    <t>Stratford Gardens</t>
  </si>
  <si>
    <t>Green Valley Structural Inc</t>
  </si>
  <si>
    <t>Green Vine Landscaping</t>
  </si>
  <si>
    <t>Strawberry Park</t>
  </si>
  <si>
    <t>Greenbuilding Science Company</t>
  </si>
  <si>
    <t>Strawberry Valley</t>
  </si>
  <si>
    <t>Greenerz Inc</t>
  </si>
  <si>
    <t>Subeet</t>
  </si>
  <si>
    <t>Greengo Landscaping Inc</t>
  </si>
  <si>
    <t>Sucro</t>
  </si>
  <si>
    <t>Greenhouse Landscape &amp; Design</t>
  </si>
  <si>
    <t>Suenos</t>
  </si>
  <si>
    <t>Greenscape Construction Inc</t>
  </si>
  <si>
    <t>Sugar Pine</t>
  </si>
  <si>
    <t>Grenon &amp; Sons Construction</t>
  </si>
  <si>
    <t>Sugarloaf</t>
  </si>
  <si>
    <t>Griffen Lime Tree</t>
  </si>
  <si>
    <t>Sultana</t>
  </si>
  <si>
    <t>Griffin Soil</t>
  </si>
  <si>
    <t>Summer Creek</t>
  </si>
  <si>
    <t>Summerdale</t>
  </si>
  <si>
    <t>Grizzly Construction</t>
  </si>
  <si>
    <t>Summerside</t>
  </si>
  <si>
    <t>Ground Level</t>
  </si>
  <si>
    <t>Summit City</t>
  </si>
  <si>
    <t>Ground Water Pump and Well</t>
  </si>
  <si>
    <t>Sunny Brae</t>
  </si>
  <si>
    <t>Groundworks</t>
  </si>
  <si>
    <t>Sunnyarts</t>
  </si>
  <si>
    <t>Grover Landscape</t>
  </si>
  <si>
    <t>Sunnybrook</t>
  </si>
  <si>
    <t>GRS Construction</t>
  </si>
  <si>
    <t>Sunnyvale West</t>
  </si>
  <si>
    <t>GTE Mobilnet</t>
  </si>
  <si>
    <t>Sunol-Midtown</t>
  </si>
  <si>
    <t>Guadelupe Ruiz</t>
  </si>
  <si>
    <t>Sunrise Almaden</t>
  </si>
  <si>
    <t>Guerra Construction Group</t>
  </si>
  <si>
    <t>Sunset District</t>
  </si>
  <si>
    <t>Guodong Chen Electrical</t>
  </si>
  <si>
    <t>Sunset View</t>
  </si>
  <si>
    <t>Gustin Schreiner Gustin Excavating</t>
  </si>
  <si>
    <t>Sunshine Camp</t>
  </si>
  <si>
    <t>Guy's Fencing Inc</t>
  </si>
  <si>
    <t>Sunspring</t>
  </si>
  <si>
    <t>Guzman Co</t>
  </si>
  <si>
    <t>Surf</t>
  </si>
  <si>
    <t>GW Demolition</t>
  </si>
  <si>
    <t>Sutter Hill</t>
  </si>
  <si>
    <t>H&amp;D Electric</t>
  </si>
  <si>
    <t>Suval</t>
  </si>
  <si>
    <t>H&amp;H Construction</t>
  </si>
  <si>
    <t>Sweetland</t>
  </si>
  <si>
    <t>H&amp;H Electric</t>
  </si>
  <si>
    <t>Sycamore</t>
  </si>
  <si>
    <t>H&amp;H Trenching</t>
  </si>
  <si>
    <t>Sycamore Springs</t>
  </si>
  <si>
    <t>H&amp;N Landscaping</t>
  </si>
  <si>
    <t>Sylvandale</t>
  </si>
  <si>
    <t>H2O Plumbing</t>
  </si>
  <si>
    <t>Sylvandale West</t>
  </si>
  <si>
    <t>Habitat for Humanity</t>
  </si>
  <si>
    <t>Taft Heights</t>
  </si>
  <si>
    <t>Hal Hays Construction</t>
  </si>
  <si>
    <t>Taft Mosswood</t>
  </si>
  <si>
    <t>Haley Contracting</t>
  </si>
  <si>
    <t>Talmage</t>
  </si>
  <si>
    <t>Haley Underground Inc</t>
  </si>
  <si>
    <t>Tamalpais Valley</t>
  </si>
  <si>
    <t>Half Moon Bay Grading and Paving</t>
  </si>
  <si>
    <t>Tamarack</t>
  </si>
  <si>
    <t>Half Priced Plumbing</t>
  </si>
  <si>
    <t>Tamien</t>
  </si>
  <si>
    <t>Hallroan and Stanley Construction</t>
  </si>
  <si>
    <t>Tan Oak Park</t>
  </si>
  <si>
    <t>Handy Construction Team Inc</t>
  </si>
  <si>
    <t>Tancred</t>
  </si>
  <si>
    <t>Handyman Chuck Bibb</t>
  </si>
  <si>
    <t>Tanglewood El Monte</t>
  </si>
  <si>
    <t>Handyman Construction</t>
  </si>
  <si>
    <t>Tassajara Hot Springs</t>
  </si>
  <si>
    <t>Handyman Services &amp; Construction</t>
  </si>
  <si>
    <t>Tatra</t>
  </si>
  <si>
    <t>Hankins Electrical</t>
  </si>
  <si>
    <t>Taylorsville</t>
  </si>
  <si>
    <t>Hanson Brothers</t>
  </si>
  <si>
    <t>Teal</t>
  </si>
  <si>
    <t>Harbor Bay Co</t>
  </si>
  <si>
    <t>Telegraph City</t>
  </si>
  <si>
    <t>Hardcore Construction</t>
  </si>
  <si>
    <t>Telegraph Hill</t>
  </si>
  <si>
    <t>Harder Excavation</t>
  </si>
  <si>
    <t>Temelec</t>
  </si>
  <si>
    <t>Hardiman Construction</t>
  </si>
  <si>
    <t>Terminous</t>
  </si>
  <si>
    <t>Harding Custom Builders</t>
  </si>
  <si>
    <t>Terra Linda</t>
  </si>
  <si>
    <t>Hardway Concrete</t>
  </si>
  <si>
    <t>Terrace Hills</t>
  </si>
  <si>
    <t>Harold Smith and Son</t>
  </si>
  <si>
    <t>The Almaden Villas</t>
  </si>
  <si>
    <t>Harris Backhoe &amp; Dump Truck Service Inc</t>
  </si>
  <si>
    <t>The Greenhouse</t>
  </si>
  <si>
    <t>Harris Builders</t>
  </si>
  <si>
    <t>The Villages</t>
  </si>
  <si>
    <t>Harris Construction</t>
  </si>
  <si>
    <t>The Villas</t>
  </si>
  <si>
    <t>Harry Clark Plumbing</t>
  </si>
  <si>
    <t>The Woods</t>
  </si>
  <si>
    <t>Harry Knepple</t>
  </si>
  <si>
    <t>Thomas Lane</t>
  </si>
  <si>
    <t>Harty Pipelines</t>
  </si>
  <si>
    <t>Thomasson</t>
  </si>
  <si>
    <t>Hawk Development</t>
  </si>
  <si>
    <t>Thorn Junction</t>
  </si>
  <si>
    <t>Hawk Nin Lee</t>
  </si>
  <si>
    <t>Three Rocks</t>
  </si>
  <si>
    <t>Thyle</t>
  </si>
  <si>
    <t>Haymac Construction</t>
  </si>
  <si>
    <t>Tierra Buena</t>
  </si>
  <si>
    <t>HB Ag Inc</t>
  </si>
  <si>
    <t>Tiger Lily</t>
  </si>
  <si>
    <t>HBC</t>
  </si>
  <si>
    <t>Timber Cove</t>
  </si>
  <si>
    <t>HBT Construction of California Inc</t>
  </si>
  <si>
    <t>Toadtown</t>
  </si>
  <si>
    <t>HCD Construction</t>
  </si>
  <si>
    <t>Tobin</t>
  </si>
  <si>
    <t>HCI</t>
  </si>
  <si>
    <t>Tokay</t>
  </si>
  <si>
    <t>HCL Construction</t>
  </si>
  <si>
    <t>Tolenas</t>
  </si>
  <si>
    <t>HCO Communications</t>
  </si>
  <si>
    <t>Tollhouse</t>
  </si>
  <si>
    <t>Heavy Civil Engineering</t>
  </si>
  <si>
    <t>Tomales</t>
  </si>
  <si>
    <t>Hector Flores</t>
  </si>
  <si>
    <t>Toro</t>
  </si>
  <si>
    <t>Hector Madonado</t>
  </si>
  <si>
    <t>Towle</t>
  </si>
  <si>
    <t>Hedgecock Paving</t>
  </si>
  <si>
    <t>Townsend</t>
  </si>
  <si>
    <t>Heitz Construction</t>
  </si>
  <si>
    <t>Helix Electric</t>
  </si>
  <si>
    <t>Trade Winds</t>
  </si>
  <si>
    <t>Helmer and Sons Construction</t>
  </si>
  <si>
    <t>Traver</t>
  </si>
  <si>
    <t>Helvetica Properties LLC</t>
  </si>
  <si>
    <t>Treasure Island</t>
  </si>
  <si>
    <t>Hemington Landscape</t>
  </si>
  <si>
    <t>Trent</t>
  </si>
  <si>
    <t>Henkels &amp; McCoy</t>
  </si>
  <si>
    <t>Tres Pinos</t>
  </si>
  <si>
    <t>Henry Jiang</t>
  </si>
  <si>
    <t>Trigo</t>
  </si>
  <si>
    <t>Hensel Fencing</t>
  </si>
  <si>
    <t>Trimmer</t>
  </si>
  <si>
    <t>Hensky Paving and Grading</t>
  </si>
  <si>
    <t>Trinity Village</t>
  </si>
  <si>
    <t>Hensley Construction</t>
  </si>
  <si>
    <t>Trinity-Klamath</t>
  </si>
  <si>
    <t>Hensley's Paving &amp; General Engineering</t>
  </si>
  <si>
    <t>Triple El</t>
  </si>
  <si>
    <t>Henson Plumbing Inc</t>
  </si>
  <si>
    <t>Tropicana</t>
  </si>
  <si>
    <t>Hercules Tree Service</t>
  </si>
  <si>
    <t>Trowbridge</t>
  </si>
  <si>
    <t>Herida Landscape</t>
  </si>
  <si>
    <t>Troy</t>
  </si>
  <si>
    <t>Heritage Builders</t>
  </si>
  <si>
    <t>Tudor</t>
  </si>
  <si>
    <t>Heritage Landscape</t>
  </si>
  <si>
    <t>Tunnel Inn</t>
  </si>
  <si>
    <t>Herman Weissker Construction</t>
  </si>
  <si>
    <t xml:space="preserve">Herman Weissker Construction </t>
  </si>
  <si>
    <t>Tuolumne City</t>
  </si>
  <si>
    <t>Hernandez Engineering</t>
  </si>
  <si>
    <t>Tupman</t>
  </si>
  <si>
    <t>Hernandez Landscaping</t>
  </si>
  <si>
    <t>Turk</t>
  </si>
  <si>
    <t>Hess Consruction Co</t>
  </si>
  <si>
    <t>Tuttle</t>
  </si>
  <si>
    <t>Hew Drilling Company</t>
  </si>
  <si>
    <t>Tuttletown</t>
  </si>
  <si>
    <t>Hi Point Engineering</t>
  </si>
  <si>
    <t>Twain</t>
  </si>
  <si>
    <t>Hidden Garden Nursery</t>
  </si>
  <si>
    <t>Twin Bridges</t>
  </si>
  <si>
    <t>Higashi Farms</t>
  </si>
  <si>
    <t>Twin Cities</t>
  </si>
  <si>
    <t>High Construction</t>
  </si>
  <si>
    <t>Twin Lakes</t>
  </si>
  <si>
    <t>High Definition Solar</t>
  </si>
  <si>
    <t>Twin Peaks</t>
  </si>
  <si>
    <t>Highgate Grass Valley LLC</t>
  </si>
  <si>
    <t>Two Rock</t>
  </si>
  <si>
    <t>Highway Specialty Company</t>
  </si>
  <si>
    <t>Tylers Corner</t>
  </si>
  <si>
    <t>Hilbers Incorporated</t>
  </si>
  <si>
    <t>Una</t>
  </si>
  <si>
    <t>Hilbert Inc</t>
  </si>
  <si>
    <t>Underwood Park</t>
  </si>
  <si>
    <t>Hill Construction Company</t>
  </si>
  <si>
    <t>Union Hill</t>
  </si>
  <si>
    <t>Hillstone Landscape and Grading</t>
  </si>
  <si>
    <t>Union Square</t>
  </si>
  <si>
    <t>Hing Wah Construction</t>
  </si>
  <si>
    <t>University South</t>
  </si>
  <si>
    <t>HM Construction</t>
  </si>
  <si>
    <t>Upper Market</t>
  </si>
  <si>
    <t>Hocker Construction</t>
  </si>
  <si>
    <t>Upper Sierra</t>
  </si>
  <si>
    <t>Hodges Electric</t>
  </si>
  <si>
    <t>Vacaville Junction</t>
  </si>
  <si>
    <t>Hogan Land Clearing</t>
  </si>
  <si>
    <t>Valdez</t>
  </si>
  <si>
    <t>Holiday Pools Construction</t>
  </si>
  <si>
    <t>Vale</t>
  </si>
  <si>
    <t>Holt Cat Rental</t>
  </si>
  <si>
    <t>Valle Vista</t>
  </si>
  <si>
    <t>Home &amp; Garden Construction</t>
  </si>
  <si>
    <t>Vallecito</t>
  </si>
  <si>
    <t>Home Grown Gardens Landscaping Co</t>
  </si>
  <si>
    <t>Valley Acres</t>
  </si>
  <si>
    <t>Home Tech Systems</t>
  </si>
  <si>
    <t>Valley Ford</t>
  </si>
  <si>
    <t>Valley Home</t>
  </si>
  <si>
    <t>Homes West</t>
  </si>
  <si>
    <t>Valley View Reed</t>
  </si>
  <si>
    <t>Hooven and Co</t>
  </si>
  <si>
    <t>Van Allen</t>
  </si>
  <si>
    <t>Hope Construction</t>
  </si>
  <si>
    <t>Venola</t>
  </si>
  <si>
    <t>Hoppers Plumbing</t>
  </si>
  <si>
    <t>Ventucopa</t>
  </si>
  <si>
    <t>Horizon Construction</t>
  </si>
  <si>
    <t>Ventura</t>
  </si>
  <si>
    <t>Hot Line Construction</t>
  </si>
  <si>
    <t>Verde</t>
  </si>
  <si>
    <t>Houser Septic</t>
  </si>
  <si>
    <t>Vermont McKendrie</t>
  </si>
  <si>
    <t>Howe Electric</t>
  </si>
  <si>
    <t>Verona</t>
  </si>
  <si>
    <t>HP Communications Inc</t>
  </si>
  <si>
    <t>Vichy Springs</t>
  </si>
  <si>
    <t xml:space="preserve">HP Construction </t>
  </si>
  <si>
    <t>Victor</t>
  </si>
  <si>
    <t>HPS Mechanical</t>
  </si>
  <si>
    <t>Villa Grande</t>
  </si>
  <si>
    <t>HR Kleckner</t>
  </si>
  <si>
    <t>Villinger</t>
  </si>
  <si>
    <t>HSD Masonry</t>
  </si>
  <si>
    <t>Vina</t>
  </si>
  <si>
    <t>HT Construction Co</t>
  </si>
  <si>
    <t>Vinci North</t>
  </si>
  <si>
    <t>Vinci South</t>
  </si>
  <si>
    <t>Hughes Electric</t>
  </si>
  <si>
    <t>Vineburg</t>
  </si>
  <si>
    <t>Hugo Cruz</t>
  </si>
  <si>
    <t>Viola</t>
  </si>
  <si>
    <t>Hugo Medina</t>
  </si>
  <si>
    <t>Virgilia</t>
  </si>
  <si>
    <t>Hugo Sanchez Construction</t>
  </si>
  <si>
    <t>Virginiatown</t>
  </si>
  <si>
    <t>Huiltron Landscaping</t>
  </si>
  <si>
    <t>Visitacion Valley</t>
  </si>
  <si>
    <t>Human Nature Designs</t>
  </si>
  <si>
    <t>Vista Park</t>
  </si>
  <si>
    <t>Humboldt Community Utility Services</t>
  </si>
  <si>
    <t>Volcano</t>
  </si>
  <si>
    <t>Humboldt Fence</t>
  </si>
  <si>
    <t>Volcanoville</t>
  </si>
  <si>
    <t>Humboldt Landscape</t>
  </si>
  <si>
    <t>Volta</t>
  </si>
  <si>
    <t>Hume Development</t>
  </si>
  <si>
    <t>Vorden</t>
  </si>
  <si>
    <t>Humero Lugardo</t>
  </si>
  <si>
    <t>Waddington</t>
  </si>
  <si>
    <t>Humphrey Plumbing</t>
  </si>
  <si>
    <t>Humphreys Plumbing</t>
  </si>
  <si>
    <t>Wahtoke</t>
  </si>
  <si>
    <t>Hung Construction</t>
  </si>
  <si>
    <t>Walker Landing</t>
  </si>
  <si>
    <t>Hunter Electric</t>
  </si>
  <si>
    <t>Wallace</t>
  </si>
  <si>
    <t>HW &amp; Williams</t>
  </si>
  <si>
    <t>Walltown</t>
  </si>
  <si>
    <t>I&amp;J Builders</t>
  </si>
  <si>
    <t>Walmort</t>
  </si>
  <si>
    <t>Ideal Engineering</t>
  </si>
  <si>
    <t>Walnut Blossom</t>
  </si>
  <si>
    <t>Ideal Plumbing</t>
  </si>
  <si>
    <t>Walnut Grove</t>
  </si>
  <si>
    <t>Iglesia De Dios - Templo El Ovivar</t>
  </si>
  <si>
    <t>Walsh Station</t>
  </si>
  <si>
    <t>Ike's Landscape</t>
  </si>
  <si>
    <t>Warburton Graham</t>
  </si>
  <si>
    <t>Image Broadband</t>
  </si>
  <si>
    <t>Warmsprings</t>
  </si>
  <si>
    <t>Image Tree Services</t>
  </si>
  <si>
    <t>Warner Valley</t>
  </si>
  <si>
    <t>Immobiliare Properties Inc</t>
  </si>
  <si>
    <t>Washington</t>
  </si>
  <si>
    <t>Impact Construction</t>
  </si>
  <si>
    <t>Washington Guadalupe</t>
  </si>
  <si>
    <t>Impact Demo and Hauling</t>
  </si>
  <si>
    <t>Waterloo</t>
  </si>
  <si>
    <t>Imperial Contracting</t>
  </si>
  <si>
    <t>Waukena</t>
  </si>
  <si>
    <t>In and Out Plumbing</t>
  </si>
  <si>
    <t>Wawona</t>
  </si>
  <si>
    <t>Incom Mechanical</t>
  </si>
  <si>
    <t>Weed Patch</t>
  </si>
  <si>
    <t>Increte West</t>
  </si>
  <si>
    <t>Weedpatch</t>
  </si>
  <si>
    <t>Independent Construction Company</t>
  </si>
  <si>
    <t>Weimar</t>
  </si>
  <si>
    <t>Independent Engineering</t>
  </si>
  <si>
    <t>Weitchpec</t>
  </si>
  <si>
    <t>Independent Irrigation Systems</t>
  </si>
  <si>
    <t>Wellsona</t>
  </si>
  <si>
    <t>Indian Wells Valley Water District</t>
  </si>
  <si>
    <t>Wengler</t>
  </si>
  <si>
    <t>Industrial Electrical Co</t>
  </si>
  <si>
    <t>Weott</t>
  </si>
  <si>
    <t>Infinity Energy</t>
  </si>
  <si>
    <t>West Colusa</t>
  </si>
  <si>
    <t>Innovation Construction &amp; Design</t>
  </si>
  <si>
    <t>West Manteca</t>
  </si>
  <si>
    <t>Innovation Construction and Electric</t>
  </si>
  <si>
    <t>West Northside</t>
  </si>
  <si>
    <t>Innovative Communications</t>
  </si>
  <si>
    <t>West Park</t>
  </si>
  <si>
    <t>Innovative Maintenance Solutions</t>
  </si>
  <si>
    <t>West Point</t>
  </si>
  <si>
    <t>Insight Construction</t>
  </si>
  <si>
    <t>West Portal</t>
  </si>
  <si>
    <t>Integrated Landscape Services</t>
  </si>
  <si>
    <t>West Santa Teres Foothill</t>
  </si>
  <si>
    <t>Integrity Builders</t>
  </si>
  <si>
    <t>West Valley</t>
  </si>
  <si>
    <t>Integrity Electric</t>
  </si>
  <si>
    <t>Western Addition</t>
  </si>
  <si>
    <t>Intercity</t>
  </si>
  <si>
    <t>Interior Demolition</t>
  </si>
  <si>
    <t>Westmont</t>
  </si>
  <si>
    <t>International Line Builders</t>
  </si>
  <si>
    <t>Westport</t>
  </si>
  <si>
    <t>Interrupcion Social Enterprise</t>
  </si>
  <si>
    <t>Interstate Concrete Pumping</t>
  </si>
  <si>
    <t>Westville</t>
  </si>
  <si>
    <t>Interstate Fence Co</t>
  </si>
  <si>
    <t>Westwood Highlands</t>
  </si>
  <si>
    <t>Interstate Grading &amp; Paving</t>
  </si>
  <si>
    <t>Westwood Park</t>
  </si>
  <si>
    <t>Intren</t>
  </si>
  <si>
    <t>Whaley</t>
  </si>
  <si>
    <t>Iomlan Construction</t>
  </si>
  <si>
    <t>Wheeler Ridge</t>
  </si>
  <si>
    <t>Ireland Robinson &amp; Haley Inc</t>
  </si>
  <si>
    <t>Whiskey Springs</t>
  </si>
  <si>
    <t>Irish Construction</t>
  </si>
  <si>
    <t>Whiskeytown</t>
  </si>
  <si>
    <t>Irish Electric</t>
  </si>
  <si>
    <t>Whispering Pines</t>
  </si>
  <si>
    <t>Iron Construction</t>
  </si>
  <si>
    <t>White Hall</t>
  </si>
  <si>
    <t>Iron Mountain Engineering</t>
  </si>
  <si>
    <t>White Pines</t>
  </si>
  <si>
    <t>Ironwood Builders</t>
  </si>
  <si>
    <t>White Rock</t>
  </si>
  <si>
    <t>Irrigation Design &amp; Construction</t>
  </si>
  <si>
    <t>Whitethorn</t>
  </si>
  <si>
    <t>Irving Castillo</t>
  </si>
  <si>
    <t>Whitley Gardens</t>
  </si>
  <si>
    <t>Iseal Flores</t>
  </si>
  <si>
    <t>Whitlow</t>
  </si>
  <si>
    <t xml:space="preserve">Iseman Construction </t>
  </si>
  <si>
    <t>Whitmore</t>
  </si>
  <si>
    <t>Isidro Lopez</t>
  </si>
  <si>
    <t>Wible Orchard</t>
  </si>
  <si>
    <t>Isriel Godinez</t>
  </si>
  <si>
    <t>Wilbur Springs</t>
  </si>
  <si>
    <t>Ivy Handyman</t>
  </si>
  <si>
    <t>Wildflower</t>
  </si>
  <si>
    <t>J and M Phillips</t>
  </si>
  <si>
    <t>Wildwood</t>
  </si>
  <si>
    <t>J Drains Rooter Service</t>
  </si>
  <si>
    <t>Willota</t>
  </si>
  <si>
    <t>Willow Creek</t>
  </si>
  <si>
    <t>J Howard Engineering</t>
  </si>
  <si>
    <t>Willow Glen</t>
  </si>
  <si>
    <t>J Johnson Co</t>
  </si>
  <si>
    <t>Willow Glen South Lincoln Glen</t>
  </si>
  <si>
    <t>J Kroeker Inc</t>
  </si>
  <si>
    <t>Wilseyville</t>
  </si>
  <si>
    <t>J Matt McNickle</t>
  </si>
  <si>
    <t>Wilsonia</t>
  </si>
  <si>
    <t>Wimp</t>
  </si>
  <si>
    <t>J Rodriguez Garden Service</t>
  </si>
  <si>
    <t>Winchester Forest</t>
  </si>
  <si>
    <t>J&amp;D Excavation Inc</t>
  </si>
  <si>
    <t>Windmill Springs</t>
  </si>
  <si>
    <t>J&amp;J Mobile Welding</t>
  </si>
  <si>
    <t>Wineland</t>
  </si>
  <si>
    <t>J&amp;L Construction</t>
  </si>
  <si>
    <t>Witter Springs</t>
  </si>
  <si>
    <t>J&amp;M Inc</t>
  </si>
  <si>
    <t>J&amp;S Asphalt</t>
  </si>
  <si>
    <t>Woodacre</t>
  </si>
  <si>
    <t>Jack Spilman General Engineering</t>
  </si>
  <si>
    <t>Woodbridge</t>
  </si>
  <si>
    <t>Jacks Patio Co</t>
  </si>
  <si>
    <t>Woodlake Junction</t>
  </si>
  <si>
    <t>Jacobson Construction</t>
  </si>
  <si>
    <t>Woodland Acres The Highlands</t>
  </si>
  <si>
    <t>Jacobson Trust</t>
  </si>
  <si>
    <t>Woodlands</t>
  </si>
  <si>
    <t>Jaime's Landscaping</t>
  </si>
  <si>
    <t>Woodleaf</t>
  </si>
  <si>
    <t>Jakela Inc</t>
  </si>
  <si>
    <t>Woodside of Almaden</t>
  </si>
  <si>
    <t>Jamba Construction</t>
  </si>
  <si>
    <t>Wooster 26th</t>
  </si>
  <si>
    <t>James Ables</t>
  </si>
  <si>
    <t>Wrightmont Corners</t>
  </si>
  <si>
    <t>James Enterprise</t>
  </si>
  <si>
    <t>Wyandotte</t>
  </si>
  <si>
    <t>James Grossi Construction</t>
  </si>
  <si>
    <t>Wyeth</t>
  </si>
  <si>
    <t>James Lynch</t>
  </si>
  <si>
    <t>Wyo</t>
  </si>
  <si>
    <t>James Mellow Construction</t>
  </si>
  <si>
    <t>James Simmons</t>
  </si>
  <si>
    <t>Yankee Jims</t>
  </si>
  <si>
    <t>Janco Concrete</t>
  </si>
  <si>
    <t>Yerba Buenna</t>
  </si>
  <si>
    <t>Janco Industries</t>
  </si>
  <si>
    <t>Yettem</t>
  </si>
  <si>
    <t>Jared Collins</t>
  </si>
  <si>
    <t>Yolano</t>
  </si>
  <si>
    <t>Jaripeo Landscape</t>
  </si>
  <si>
    <t>Yorkville</t>
  </si>
  <si>
    <t>Jasmin Landscaping</t>
  </si>
  <si>
    <t>Yosemite Lakes</t>
  </si>
  <si>
    <t>Jason Abbott Construction</t>
  </si>
  <si>
    <t>Yosemite Valley</t>
  </si>
  <si>
    <t>Jason Abel Construction</t>
  </si>
  <si>
    <t>Yosemite Village</t>
  </si>
  <si>
    <t>Jason Eggert Construction</t>
  </si>
  <si>
    <t>You Bet</t>
  </si>
  <si>
    <t>Jason Magee</t>
  </si>
  <si>
    <t>Youngstown</t>
  </si>
  <si>
    <t>Javier's</t>
  </si>
  <si>
    <t>Yuba Foothills</t>
  </si>
  <si>
    <t>Jaw Excavation</t>
  </si>
  <si>
    <t>Yuba Pass</t>
  </si>
  <si>
    <t xml:space="preserve">JB Becerra </t>
  </si>
  <si>
    <t>Yuba Rural</t>
  </si>
  <si>
    <t>JB Boring and Backhoe</t>
  </si>
  <si>
    <t>Yum Yum Tract</t>
  </si>
  <si>
    <t>JB Construction</t>
  </si>
  <si>
    <t>Zamora</t>
  </si>
  <si>
    <t>JB Excavating</t>
  </si>
  <si>
    <t>Zayante</t>
  </si>
  <si>
    <t>JB Fence Company</t>
  </si>
  <si>
    <t>Zediker</t>
  </si>
  <si>
    <t>JB Fencing</t>
  </si>
  <si>
    <t>Zenia</t>
  </si>
  <si>
    <t xml:space="preserve">JC Builders </t>
  </si>
  <si>
    <t>Dobbins</t>
  </si>
  <si>
    <t>Garden Valley</t>
  </si>
  <si>
    <t xml:space="preserve">JC Guzman Construction </t>
  </si>
  <si>
    <t>Linda</t>
  </si>
  <si>
    <t>JC Hutchins Construction</t>
  </si>
  <si>
    <t>Loma Rica</t>
  </si>
  <si>
    <t>JCB Fence Company</t>
  </si>
  <si>
    <t>JD Excavating</t>
  </si>
  <si>
    <t>Olivehurst</t>
  </si>
  <si>
    <t>JD Fencing</t>
  </si>
  <si>
    <t>Plumas Lake</t>
  </si>
  <si>
    <t>JD Landscaping</t>
  </si>
  <si>
    <t>JD Mathew Construction</t>
  </si>
  <si>
    <t>Davis</t>
  </si>
  <si>
    <t>JD Pasquetti</t>
  </si>
  <si>
    <t>Esparto</t>
  </si>
  <si>
    <t xml:space="preserve">JD Telecom </t>
  </si>
  <si>
    <t>JDB Construction</t>
  </si>
  <si>
    <t>Winters</t>
  </si>
  <si>
    <t>JDK Construction</t>
  </si>
  <si>
    <t>JDS Construction</t>
  </si>
  <si>
    <t>JDS Electric</t>
  </si>
  <si>
    <t>Columbia</t>
  </si>
  <si>
    <t>JE Construction</t>
  </si>
  <si>
    <t>Sonora</t>
  </si>
  <si>
    <t>Jecmariano Landscapes</t>
  </si>
  <si>
    <t>Twain Harte</t>
  </si>
  <si>
    <t>Jeff Baker</t>
  </si>
  <si>
    <t>Cutler</t>
  </si>
  <si>
    <t>Tulare</t>
  </si>
  <si>
    <t>Jeff Campbell Construction</t>
  </si>
  <si>
    <t>Dinuba</t>
  </si>
  <si>
    <t>Jeff Farris</t>
  </si>
  <si>
    <t>Orosi</t>
  </si>
  <si>
    <t>Jeff Mora Construction</t>
  </si>
  <si>
    <t>Corning</t>
  </si>
  <si>
    <t>Jeff Savage Plumbing</t>
  </si>
  <si>
    <t>Jeffers Spa &amp; Pools</t>
  </si>
  <si>
    <t>Gerber</t>
  </si>
  <si>
    <t>Jeffrey Rodriguez Plumbing</t>
  </si>
  <si>
    <t>Proberta</t>
  </si>
  <si>
    <t>Jeff's Plumbing</t>
  </si>
  <si>
    <t>Red Bluff</t>
  </si>
  <si>
    <t>Jensen Landscape</t>
  </si>
  <si>
    <t xml:space="preserve">Jensen Landscape </t>
  </si>
  <si>
    <t>Jenson Pipeline Company Inc</t>
  </si>
  <si>
    <t>Jepsen Electric</t>
  </si>
  <si>
    <t>South Yuba City</t>
  </si>
  <si>
    <t>Jeremy Cecil</t>
  </si>
  <si>
    <t>Jeremy Willer Construction</t>
  </si>
  <si>
    <t>Jerrod Pearson Construction</t>
  </si>
  <si>
    <t>Bret Harte</t>
  </si>
  <si>
    <t>Jerry Abbott</t>
  </si>
  <si>
    <t>Bystrom</t>
  </si>
  <si>
    <t>Jerry Allison Landscaping</t>
  </si>
  <si>
    <t>Ceres</t>
  </si>
  <si>
    <t>Jerry Duffy</t>
  </si>
  <si>
    <t>Del Rio</t>
  </si>
  <si>
    <t>Jerry Epstein</t>
  </si>
  <si>
    <t>Jerry's Trenching Service</t>
  </si>
  <si>
    <t>Hickman</t>
  </si>
  <si>
    <t>Jesh-N-Construction Inc</t>
  </si>
  <si>
    <t>Hughson</t>
  </si>
  <si>
    <t>Jess Pool Construction Inc</t>
  </si>
  <si>
    <t>Keyes</t>
  </si>
  <si>
    <t>Jesus Landscape &amp; Maintenance</t>
  </si>
  <si>
    <t>Jesus Sanchez</t>
  </si>
  <si>
    <t>Newman</t>
  </si>
  <si>
    <t>Jetton Costruction</t>
  </si>
  <si>
    <t>JF Ohlund Inc</t>
  </si>
  <si>
    <t>JF Plumbing Inc</t>
  </si>
  <si>
    <t>Riverbank</t>
  </si>
  <si>
    <t>JF Shea Construction</t>
  </si>
  <si>
    <t>Salida</t>
  </si>
  <si>
    <t>JFC Construction</t>
  </si>
  <si>
    <t>JFC Electric</t>
  </si>
  <si>
    <t>Waterford</t>
  </si>
  <si>
    <t xml:space="preserve">JG Construction </t>
  </si>
  <si>
    <t>JG Universal Landscape</t>
  </si>
  <si>
    <t>Westley</t>
  </si>
  <si>
    <t>JH Meek and Sons</t>
  </si>
  <si>
    <t>Boyes Hot Springs</t>
  </si>
  <si>
    <t xml:space="preserve">Jim Bradley Construction </t>
  </si>
  <si>
    <t>Cloverdale</t>
  </si>
  <si>
    <t>Jim Bustos Plumbing Inc</t>
  </si>
  <si>
    <t>Cotati</t>
  </si>
  <si>
    <t>Jim Crawford Construction</t>
  </si>
  <si>
    <t>El Verano</t>
  </si>
  <si>
    <t>Jim Dobbas Inc</t>
  </si>
  <si>
    <t>Fetters Hot Springs</t>
  </si>
  <si>
    <t>Jim Farrell Pool and Spa</t>
  </si>
  <si>
    <t>Forestville</t>
  </si>
  <si>
    <t>Jim Freethy Exvacating</t>
  </si>
  <si>
    <t>Fulton</t>
  </si>
  <si>
    <t>Jim King</t>
  </si>
  <si>
    <t>Glen Ellen</t>
  </si>
  <si>
    <t>Jim Leroux</t>
  </si>
  <si>
    <t>Graton</t>
  </si>
  <si>
    <t>Jim Parker</t>
  </si>
  <si>
    <t>Jim Relu</t>
  </si>
  <si>
    <t>Kenwood</t>
  </si>
  <si>
    <t>Jim Smith</t>
  </si>
  <si>
    <t>Larkfield-Wikiup</t>
  </si>
  <si>
    <t>Jim Woody Plumbing</t>
  </si>
  <si>
    <t>Penngrove</t>
  </si>
  <si>
    <t>Jimmy Smith Plumbing</t>
  </si>
  <si>
    <t>Jimmy's Garden Services</t>
  </si>
  <si>
    <t>Rohnert Park</t>
  </si>
  <si>
    <t>JJ Construction</t>
  </si>
  <si>
    <t>Roseland</t>
  </si>
  <si>
    <t>JJ Nguyen Construction</t>
  </si>
  <si>
    <t>JJ Welding</t>
  </si>
  <si>
    <t>JJR Construction</t>
  </si>
  <si>
    <t>JK Design</t>
  </si>
  <si>
    <t>JKT Associates</t>
  </si>
  <si>
    <t>Benicia</t>
  </si>
  <si>
    <t>JL Construction</t>
  </si>
  <si>
    <t>Dixon</t>
  </si>
  <si>
    <t>JL Peace Building</t>
  </si>
  <si>
    <t>Jlf Construction</t>
  </si>
  <si>
    <t>JLL Builders</t>
  </si>
  <si>
    <t>Suisun City</t>
  </si>
  <si>
    <t>JM Baker Homes</t>
  </si>
  <si>
    <t>Jm Basaldua</t>
  </si>
  <si>
    <t>JM Communications</t>
  </si>
  <si>
    <t>JM Construction Developers</t>
  </si>
  <si>
    <t>Burney</t>
  </si>
  <si>
    <t>JM Tree Service</t>
  </si>
  <si>
    <t>Fall River Mills</t>
  </si>
  <si>
    <t>JMB Construction</t>
  </si>
  <si>
    <t>Johnson Park</t>
  </si>
  <si>
    <t>JMS Development</t>
  </si>
  <si>
    <t>Lakeshore</t>
  </si>
  <si>
    <t>JND Plumbing</t>
  </si>
  <si>
    <t>McArthur</t>
  </si>
  <si>
    <t>JOB Construction</t>
  </si>
  <si>
    <t>NO</t>
  </si>
  <si>
    <t>Jody Jasso</t>
  </si>
  <si>
    <t>Shasta Lake</t>
  </si>
  <si>
    <t>Joe Cserna</t>
  </si>
  <si>
    <t>Shingletown</t>
  </si>
  <si>
    <t>Joe Larosa</t>
  </si>
  <si>
    <t>Joe Morales</t>
  </si>
  <si>
    <t>Ben Lomond</t>
  </si>
  <si>
    <t>Joel Bedahalhein</t>
  </si>
  <si>
    <t>Joel Harmon Construction</t>
  </si>
  <si>
    <t>Brookdale</t>
  </si>
  <si>
    <t>Joe's Landscaping and Concrete</t>
  </si>
  <si>
    <t>Capitola</t>
  </si>
  <si>
    <t>Joey Mota Landscaping</t>
  </si>
  <si>
    <t>Felton</t>
  </si>
  <si>
    <t>John Barbieri</t>
  </si>
  <si>
    <t>Interlaken</t>
  </si>
  <si>
    <t>John Benward Company Inc</t>
  </si>
  <si>
    <t>La Selva Beach</t>
  </si>
  <si>
    <t>John Beward Co</t>
  </si>
  <si>
    <t>Mount Hermon</t>
  </si>
  <si>
    <t>John Brooks</t>
  </si>
  <si>
    <t>Opal Cliffs</t>
  </si>
  <si>
    <t>John Charlot</t>
  </si>
  <si>
    <t>Pasatiempo</t>
  </si>
  <si>
    <t>John Connoly Construction</t>
  </si>
  <si>
    <t>Rio del Mar</t>
  </si>
  <si>
    <t>John Drain Roto Service</t>
  </si>
  <si>
    <t>John Dupriest</t>
  </si>
  <si>
    <t>Scotts Valley</t>
  </si>
  <si>
    <t>John Gill Construction</t>
  </si>
  <si>
    <t>Seacliff</t>
  </si>
  <si>
    <t>John Ley Tree Service</t>
  </si>
  <si>
    <t>John Litzo Construction Inc</t>
  </si>
  <si>
    <t>John McCune Construction</t>
  </si>
  <si>
    <t>Alum Rock</t>
  </si>
  <si>
    <t>John McMahon</t>
  </si>
  <si>
    <t>Cambrian Park</t>
  </si>
  <si>
    <t>John Molina</t>
  </si>
  <si>
    <t>John Molinari</t>
  </si>
  <si>
    <t>John P Construction</t>
  </si>
  <si>
    <t>East Foothills</t>
  </si>
  <si>
    <t>John Pahlow Construction</t>
  </si>
  <si>
    <t>John Peet Excavation</t>
  </si>
  <si>
    <t>John Pereira</t>
  </si>
  <si>
    <t>John Pitkin</t>
  </si>
  <si>
    <t>Los Gatos</t>
  </si>
  <si>
    <t>John Rocha Custom Tractor</t>
  </si>
  <si>
    <t>Loyola</t>
  </si>
  <si>
    <t>John Ross Const</t>
  </si>
  <si>
    <t>John Sawtelle</t>
  </si>
  <si>
    <t>Monte Sereno</t>
  </si>
  <si>
    <t>John Souza</t>
  </si>
  <si>
    <t>Morgan Hill</t>
  </si>
  <si>
    <t>John Stepens</t>
  </si>
  <si>
    <t>Mountain View</t>
  </si>
  <si>
    <t>John Wallace</t>
  </si>
  <si>
    <t>Palo Alto</t>
  </si>
  <si>
    <t>Johnson &amp; Co</t>
  </si>
  <si>
    <t>Johnson Custom</t>
  </si>
  <si>
    <t>San Martin</t>
  </si>
  <si>
    <t>Johnson Electric &amp; Control</t>
  </si>
  <si>
    <t>Johnson Engineering</t>
  </si>
  <si>
    <t>Johnson Mechanical Contractors Inc</t>
  </si>
  <si>
    <t>Stanford</t>
  </si>
  <si>
    <t>Johnson Mgmt Services</t>
  </si>
  <si>
    <t>Jones &amp; Sons</t>
  </si>
  <si>
    <t>Buellton</t>
  </si>
  <si>
    <t>Jonny Steves</t>
  </si>
  <si>
    <t>Guadalupe</t>
  </si>
  <si>
    <t>Jose Hernandez</t>
  </si>
  <si>
    <t>Jose Madriz</t>
  </si>
  <si>
    <t>Orcutt</t>
  </si>
  <si>
    <t>Jose Nuno</t>
  </si>
  <si>
    <t>Jose Perez</t>
  </si>
  <si>
    <t>Santa Ynez</t>
  </si>
  <si>
    <t>Jose Rios</t>
  </si>
  <si>
    <t>Solvang</t>
  </si>
  <si>
    <t>Jose Rizo</t>
  </si>
  <si>
    <t>Vandenberg Village</t>
  </si>
  <si>
    <t>Jose Telez</t>
  </si>
  <si>
    <t>Atherton</t>
  </si>
  <si>
    <t>Jose Zuniza</t>
  </si>
  <si>
    <t>Joseph Aranda</t>
  </si>
  <si>
    <t>Brisbane</t>
  </si>
  <si>
    <t>Joseph Crown Construction</t>
  </si>
  <si>
    <t>Joseph Escolando</t>
  </si>
  <si>
    <t>Joseph J Albanese Inc</t>
  </si>
  <si>
    <t>Josh Ochoa</t>
  </si>
  <si>
    <t>East Palo Alto</t>
  </si>
  <si>
    <t>JP Landscape</t>
  </si>
  <si>
    <t>JP Woodworks</t>
  </si>
  <si>
    <t>Emerald Lake Hills</t>
  </si>
  <si>
    <t>JPM Construction</t>
  </si>
  <si>
    <t>JQC Construction</t>
  </si>
  <si>
    <t>Half Moon Bay</t>
  </si>
  <si>
    <t>JR Concrete</t>
  </si>
  <si>
    <t>JR Fencing</t>
  </si>
  <si>
    <t>JR Monterrosa Concrete Sawing</t>
  </si>
  <si>
    <t>Millbrae</t>
  </si>
  <si>
    <t>JR Pierce Plumbing</t>
  </si>
  <si>
    <t>JRV Construction</t>
  </si>
  <si>
    <t>JS Electric</t>
  </si>
  <si>
    <t>North Fair Oaks</t>
  </si>
  <si>
    <t>JS General Construction</t>
  </si>
  <si>
    <t>JT Construction</t>
  </si>
  <si>
    <t>JT Plumbing</t>
  </si>
  <si>
    <t>JTS</t>
  </si>
  <si>
    <t>JTW Grading and Excavating</t>
  </si>
  <si>
    <t>Juan Alarado Teran</t>
  </si>
  <si>
    <t>Juan Perez</t>
  </si>
  <si>
    <t>Juan Rosales</t>
  </si>
  <si>
    <t>Juan Sanchez</t>
  </si>
  <si>
    <t>Juan Vasquez Landscape</t>
  </si>
  <si>
    <t>Arroyo Grande</t>
  </si>
  <si>
    <t>Just Drains</t>
  </si>
  <si>
    <t>Atascadero</t>
  </si>
  <si>
    <t>JVC Construction</t>
  </si>
  <si>
    <t>Cambria</t>
  </si>
  <si>
    <t>JW Backhoe</t>
  </si>
  <si>
    <t>Grover Beach</t>
  </si>
  <si>
    <t>JZ Construction</t>
  </si>
  <si>
    <t>Los Osos</t>
  </si>
  <si>
    <t>K Dunaway Construction</t>
  </si>
  <si>
    <t>Morro Bay</t>
  </si>
  <si>
    <t>K Hovnanian Homes</t>
  </si>
  <si>
    <t>Nipomo</t>
  </si>
  <si>
    <t>K&amp;D Landscaping</t>
  </si>
  <si>
    <t>Oceano</t>
  </si>
  <si>
    <t>K&amp;J Company</t>
  </si>
  <si>
    <t>Paso Robles</t>
  </si>
  <si>
    <t>K&amp;R Pools and Spas</t>
  </si>
  <si>
    <t>Pismo Beach</t>
  </si>
  <si>
    <t>K5</t>
  </si>
  <si>
    <t>Kaisen Garden</t>
  </si>
  <si>
    <t>Kanley Inc</t>
  </si>
  <si>
    <t>Santa Margarita</t>
  </si>
  <si>
    <t>Kavanagh Construction</t>
  </si>
  <si>
    <t>Templeton</t>
  </si>
  <si>
    <t>Kaylar Construction</t>
  </si>
  <si>
    <t>Acampo</t>
  </si>
  <si>
    <t>KB Homes</t>
  </si>
  <si>
    <t>August</t>
  </si>
  <si>
    <t>KCB Homes</t>
  </si>
  <si>
    <t>Collierville</t>
  </si>
  <si>
    <t>KDC Construction</t>
  </si>
  <si>
    <t>Country Club</t>
  </si>
  <si>
    <t>KDW Construction</t>
  </si>
  <si>
    <t>Keeth Building Contractors</t>
  </si>
  <si>
    <t>French Camp</t>
  </si>
  <si>
    <t>Keith Gale General Engineering</t>
  </si>
  <si>
    <t>Garden Acres</t>
  </si>
  <si>
    <t>Keith Haisley Construction</t>
  </si>
  <si>
    <t>Kennedy</t>
  </si>
  <si>
    <t>Keith Nordstrom</t>
  </si>
  <si>
    <t>Keith Rodysell Garden Fare Co</t>
  </si>
  <si>
    <t>Linden</t>
  </si>
  <si>
    <t>Keith Willig Landscape Services</t>
  </si>
  <si>
    <t>Lockeford</t>
  </si>
  <si>
    <t>Keller Engineering &amp; Asphalt</t>
  </si>
  <si>
    <t>Kelly &amp; Kelly</t>
  </si>
  <si>
    <t>Kelly Construction</t>
  </si>
  <si>
    <t>Mountain House</t>
  </si>
  <si>
    <t>Kelly's Stump Removal</t>
  </si>
  <si>
    <t>Ripon</t>
  </si>
  <si>
    <t>Kelton Excavating and Trucking</t>
  </si>
  <si>
    <t>Ken Maas Construction</t>
  </si>
  <si>
    <t>Thornton</t>
  </si>
  <si>
    <t>Ken May Plumbing</t>
  </si>
  <si>
    <t>Tracy</t>
  </si>
  <si>
    <t>Kendu Construction</t>
  </si>
  <si>
    <t>Vernalis</t>
  </si>
  <si>
    <t>Kenwood Fence Co</t>
  </si>
  <si>
    <t>Kern Asphalt</t>
  </si>
  <si>
    <t>Hollister</t>
  </si>
  <si>
    <t>Kern High School District Maintenance and Operations</t>
  </si>
  <si>
    <t>Paicines</t>
  </si>
  <si>
    <t>Kern Pacific Construction</t>
  </si>
  <si>
    <t>San Juan Bautista</t>
  </si>
  <si>
    <t>Kerr &amp; Son Construction</t>
  </si>
  <si>
    <t xml:space="preserve">Kerri Landscape </t>
  </si>
  <si>
    <t>Arden-Arcade</t>
  </si>
  <si>
    <t>Kershaw Construction</t>
  </si>
  <si>
    <t>Kevin Cobb</t>
  </si>
  <si>
    <t>Kevin Kelly</t>
  </si>
  <si>
    <t>Kevin Kwok</t>
  </si>
  <si>
    <t>Elverta</t>
  </si>
  <si>
    <t>Kevin Lehane Construction</t>
  </si>
  <si>
    <t>Kevin Ly</t>
  </si>
  <si>
    <t>Florin</t>
  </si>
  <si>
    <t>Kevin Moylan General Contractors</t>
  </si>
  <si>
    <t>Kevin Vosskvil</t>
  </si>
  <si>
    <t>Foothill Farms</t>
  </si>
  <si>
    <t>Kevin Yip</t>
  </si>
  <si>
    <t>Kgbell Construction</t>
  </si>
  <si>
    <t>Fruitridge Pocket</t>
  </si>
  <si>
    <t>Khasla Construction</t>
  </si>
  <si>
    <t>Kilik General</t>
  </si>
  <si>
    <t>Gold River</t>
  </si>
  <si>
    <t>Kims Plumbing</t>
  </si>
  <si>
    <t>Isleton</t>
  </si>
  <si>
    <t>King Rooter</t>
  </si>
  <si>
    <t>La Riviera</t>
  </si>
  <si>
    <t>King Trenchless</t>
  </si>
  <si>
    <t>Laguna</t>
  </si>
  <si>
    <t>Kirkes Electric</t>
  </si>
  <si>
    <t>Laguna West-Lakeside</t>
  </si>
  <si>
    <t>Kitteringham Craig Ltd Intermanbeco</t>
  </si>
  <si>
    <t>Lemon Hill</t>
  </si>
  <si>
    <t>Locke</t>
  </si>
  <si>
    <t xml:space="preserve">KJM Enterprises </t>
  </si>
  <si>
    <t>North Gate</t>
  </si>
  <si>
    <t>Kleven Construction</t>
  </si>
  <si>
    <t>Knife River Construction</t>
  </si>
  <si>
    <t>Knight's Plumbing</t>
  </si>
  <si>
    <t>Parkway</t>
  </si>
  <si>
    <t>Knox Sewer</t>
  </si>
  <si>
    <t>KO Construction</t>
  </si>
  <si>
    <t>Rancho Murieta</t>
  </si>
  <si>
    <t>Koch &amp; Koch Inc</t>
  </si>
  <si>
    <t xml:space="preserve">Koch and Associates </t>
  </si>
  <si>
    <t>Rosemont</t>
  </si>
  <si>
    <t>Kodiak Construction</t>
  </si>
  <si>
    <t xml:space="preserve">Kolob Construction </t>
  </si>
  <si>
    <t>Vineyard</t>
  </si>
  <si>
    <t>Korbmacher Engineering</t>
  </si>
  <si>
    <t>Wilton</t>
  </si>
  <si>
    <t>KP Martin Inc</t>
  </si>
  <si>
    <t>Chester</t>
  </si>
  <si>
    <t>KR Carson Construction</t>
  </si>
  <si>
    <t>KSYC Construction</t>
  </si>
  <si>
    <t>Colfax</t>
  </si>
  <si>
    <t>KTD Construction</t>
  </si>
  <si>
    <t>Dutch Flat</t>
  </si>
  <si>
    <t>Kuykendall Solar</t>
  </si>
  <si>
    <t>Foresthill</t>
  </si>
  <si>
    <t>KV Structures Inc</t>
  </si>
  <si>
    <t>Granite Bay</t>
  </si>
  <si>
    <t>KWS United Technology Inc</t>
  </si>
  <si>
    <t>Lincoln</t>
  </si>
  <si>
    <t>L&amp;D Construction</t>
  </si>
  <si>
    <t>L&amp;Q Construction</t>
  </si>
  <si>
    <t>Meadow Vista</t>
  </si>
  <si>
    <t>L&amp;S Landscaping</t>
  </si>
  <si>
    <t>Newcastle</t>
  </si>
  <si>
    <t>La Perle Concrete</t>
  </si>
  <si>
    <t>North Auburn</t>
  </si>
  <si>
    <t>La Selva Tree Care</t>
  </si>
  <si>
    <t>Penryn</t>
  </si>
  <si>
    <t>Lakevele Electric</t>
  </si>
  <si>
    <t>Lamarsh Concrete Construction</t>
  </si>
  <si>
    <t>Lambert Construction</t>
  </si>
  <si>
    <t>Sheridan</t>
  </si>
  <si>
    <t>Lamon Construction Co</t>
  </si>
  <si>
    <t>Soda Springs</t>
  </si>
  <si>
    <t>Lamont Public Utility</t>
  </si>
  <si>
    <t>Alta Sierra</t>
  </si>
  <si>
    <t>Land and Habitat Restoration</t>
  </si>
  <si>
    <t>Landmark Construction</t>
  </si>
  <si>
    <t>Nevada City</t>
  </si>
  <si>
    <t>Landmark Irrigation</t>
  </si>
  <si>
    <t>Penn Valley</t>
  </si>
  <si>
    <t>Landmark Landscape</t>
  </si>
  <si>
    <t>Landscape Center</t>
  </si>
  <si>
    <t>Angwin</t>
  </si>
  <si>
    <t>Landscape Connection</t>
  </si>
  <si>
    <t>Landscape Design</t>
  </si>
  <si>
    <t>Deer Park</t>
  </si>
  <si>
    <t>Landscape Development Inc</t>
  </si>
  <si>
    <t>Landscape Group</t>
  </si>
  <si>
    <t>St Helena</t>
  </si>
  <si>
    <t>Lane Electric Inc</t>
  </si>
  <si>
    <t>Yountville</t>
  </si>
  <si>
    <t>Lara's Concrete Inc</t>
  </si>
  <si>
    <t>Bradley</t>
  </si>
  <si>
    <t>Larrieta Sanitation Construction</t>
  </si>
  <si>
    <t>Larry Daniels</t>
  </si>
  <si>
    <t>Carmel Valley</t>
  </si>
  <si>
    <t>Larry Lewis</t>
  </si>
  <si>
    <t>Castroville</t>
  </si>
  <si>
    <t>Larry Nelson Construction</t>
  </si>
  <si>
    <t>Del Monte Forest</t>
  </si>
  <si>
    <t>Larry's Tree Care</t>
  </si>
  <si>
    <t>Del Rey Oaks</t>
  </si>
  <si>
    <t>Larson Trenching</t>
  </si>
  <si>
    <t>Gonzales</t>
  </si>
  <si>
    <t>Las Casitas Apartments</t>
  </si>
  <si>
    <t>Las Palmas Landscaping</t>
  </si>
  <si>
    <t>King City</t>
  </si>
  <si>
    <t>Lasal</t>
  </si>
  <si>
    <t>Lasar Underground Construction</t>
  </si>
  <si>
    <t>Laser Precision Land Leveling</t>
  </si>
  <si>
    <t>Moss Landing</t>
  </si>
  <si>
    <t>Lassiter Excavating Inc</t>
  </si>
  <si>
    <t>Pacific Grove</t>
  </si>
  <si>
    <t>Laster Landscape</t>
  </si>
  <si>
    <t>Pebble Beach</t>
  </si>
  <si>
    <t>Lathrop Construction</t>
  </si>
  <si>
    <t>Prunedale</t>
  </si>
  <si>
    <t>Laurie Andrewson</t>
  </si>
  <si>
    <t>Laurn Wise Landscaping</t>
  </si>
  <si>
    <t>San Ardo</t>
  </si>
  <si>
    <t>Laverty Construction</t>
  </si>
  <si>
    <t>Sand City</t>
  </si>
  <si>
    <t>Lavu Concrete</t>
  </si>
  <si>
    <t>Lawler &amp; Stanz Inc</t>
  </si>
  <si>
    <t>Lawler Excavation Pipeline</t>
  </si>
  <si>
    <t>Lawrence Construction</t>
  </si>
  <si>
    <t>Bear Creek</t>
  </si>
  <si>
    <t>Layman Electric Inc</t>
  </si>
  <si>
    <t>Delhi</t>
  </si>
  <si>
    <t>Lazzarini Construction Incorporated</t>
  </si>
  <si>
    <t>Denair</t>
  </si>
  <si>
    <t>LC General</t>
  </si>
  <si>
    <t>LD Giacomini Enterprises</t>
  </si>
  <si>
    <t>Dos Palos</t>
  </si>
  <si>
    <t>LDM Construction</t>
  </si>
  <si>
    <t>Le Brett Construction</t>
  </si>
  <si>
    <t>Hilmar</t>
  </si>
  <si>
    <t>Leam Backhoe and Underground</t>
  </si>
  <si>
    <t>Lea's Demolition</t>
  </si>
  <si>
    <t>Los Banos</t>
  </si>
  <si>
    <t>Lebrun Excavation and Concrete</t>
  </si>
  <si>
    <t>McSwain</t>
  </si>
  <si>
    <t>Lee Construction</t>
  </si>
  <si>
    <t>Lee Wilson Electric</t>
  </si>
  <si>
    <t>Planada</t>
  </si>
  <si>
    <t>Legacy Construction</t>
  </si>
  <si>
    <t>Winton</t>
  </si>
  <si>
    <t>Legacy Renovations</t>
  </si>
  <si>
    <t>Boonville</t>
  </si>
  <si>
    <t>Lehman Design</t>
  </si>
  <si>
    <t>Calpella</t>
  </si>
  <si>
    <t>Lemma Construction</t>
  </si>
  <si>
    <t>Covelo</t>
  </si>
  <si>
    <t>Lemmings Construction</t>
  </si>
  <si>
    <t>Fort Bragg</t>
  </si>
  <si>
    <t>Lennar Homes</t>
  </si>
  <si>
    <t>Hopland</t>
  </si>
  <si>
    <t>Leo Tidwell Excavating</t>
  </si>
  <si>
    <t>Laytonville</t>
  </si>
  <si>
    <t>Leo Tidwell Excavation</t>
  </si>
  <si>
    <t>Philo</t>
  </si>
  <si>
    <t>Leonard Salazar Concrete Group</t>
  </si>
  <si>
    <t>Point Arena</t>
  </si>
  <si>
    <t>Les Kelley Inc</t>
  </si>
  <si>
    <t>Potter Valley</t>
  </si>
  <si>
    <t>Level 10 Construction</t>
  </si>
  <si>
    <t>Redwood Valley</t>
  </si>
  <si>
    <t>Level 3 Construction</t>
  </si>
  <si>
    <t>Willits</t>
  </si>
  <si>
    <t>Lewis M Merlo</t>
  </si>
  <si>
    <t>Hornitos</t>
  </si>
  <si>
    <t>LGM Construction</t>
  </si>
  <si>
    <t>Lifescaping Outdoors</t>
  </si>
  <si>
    <t>Linda Smith Williams</t>
  </si>
  <si>
    <t>Lindex</t>
  </si>
  <si>
    <t>Dillon Beach</t>
  </si>
  <si>
    <t>Lindstrom Company</t>
  </si>
  <si>
    <t>Lino Mendoza</t>
  </si>
  <si>
    <t>Forest Knolls</t>
  </si>
  <si>
    <t>Greenbrae</t>
  </si>
  <si>
    <t>Lisac Construction</t>
  </si>
  <si>
    <t>Lister Construction</t>
  </si>
  <si>
    <t>Larkspur</t>
  </si>
  <si>
    <t>Little Caesar's Pizza</t>
  </si>
  <si>
    <t>Lucas Valley-Marinwood</t>
  </si>
  <si>
    <t>LM Construction</t>
  </si>
  <si>
    <t>Lombardo Diamond Core Drilling Co</t>
  </si>
  <si>
    <t>Lonestar Pacific Engineering</t>
  </si>
  <si>
    <t>Ross</t>
  </si>
  <si>
    <t>Long Electric</t>
  </si>
  <si>
    <t>Lopez Concrete</t>
  </si>
  <si>
    <t>San Quentin</t>
  </si>
  <si>
    <t>Lopez Iron Works</t>
  </si>
  <si>
    <t>Lopez Remodeling</t>
  </si>
  <si>
    <t>Loral Landscaping</t>
  </si>
  <si>
    <t>Tamalpais-Homestead Valley</t>
  </si>
  <si>
    <t>Los Gatos Fence</t>
  </si>
  <si>
    <t>Los Gatos Paver Solutions</t>
  </si>
  <si>
    <t>Bonadelle Ranchos-Madera Ranchos</t>
  </si>
  <si>
    <t>Los Osos Center LLC</t>
  </si>
  <si>
    <t>Chowchilla</t>
  </si>
  <si>
    <t>Louis and Lewis</t>
  </si>
  <si>
    <t>Fairmead</t>
  </si>
  <si>
    <t>Louis Landscaping</t>
  </si>
  <si>
    <t xml:space="preserve">LP Construction </t>
  </si>
  <si>
    <t>Madera Acres</t>
  </si>
  <si>
    <t>LT Directional Boring</t>
  </si>
  <si>
    <t>North Fork</t>
  </si>
  <si>
    <t>Luca Excavation</t>
  </si>
  <si>
    <t>Oakhurst</t>
  </si>
  <si>
    <t>Lucas Building</t>
  </si>
  <si>
    <t>Raymond</t>
  </si>
  <si>
    <t>Luciano Concrete</t>
  </si>
  <si>
    <t>Wishon</t>
  </si>
  <si>
    <t>Luis A Scattini &amp; Sons</t>
  </si>
  <si>
    <t>Clearlake</t>
  </si>
  <si>
    <t>Luis Deleon</t>
  </si>
  <si>
    <t>Hidden Valley Lake</t>
  </si>
  <si>
    <t>Luis Marin</t>
  </si>
  <si>
    <t>Kelseyville</t>
  </si>
  <si>
    <t>Luis Perez Landscaping</t>
  </si>
  <si>
    <t>Lakeport</t>
  </si>
  <si>
    <t>Lund Construction</t>
  </si>
  <si>
    <t>Middletown</t>
  </si>
  <si>
    <t>Lunny Engineering Inc</t>
  </si>
  <si>
    <t>Upper Lake</t>
  </si>
  <si>
    <t>Lupton Excavation Inc</t>
  </si>
  <si>
    <t xml:space="preserve">Lupton General Engineering Contractor </t>
  </si>
  <si>
    <t>Corcoran</t>
  </si>
  <si>
    <t>Lusardi Construction</t>
  </si>
  <si>
    <t>Hanford</t>
  </si>
  <si>
    <t>Lutz Construction Service</t>
  </si>
  <si>
    <t>Kettleman City</t>
  </si>
  <si>
    <t>Lwb Construction</t>
  </si>
  <si>
    <t>Lemoore</t>
  </si>
  <si>
    <t>Lyons General Engineering</t>
  </si>
  <si>
    <t>Lemoore Station</t>
  </si>
  <si>
    <t>Lyukon Landscaping</t>
  </si>
  <si>
    <t>Arvin</t>
  </si>
  <si>
    <t>M Bay Area General Contractors</t>
  </si>
  <si>
    <t>M Kelley Construction</t>
  </si>
  <si>
    <t>M Sanchez General Contractor</t>
  </si>
  <si>
    <t>Greenacres</t>
  </si>
  <si>
    <t>M Santos &amp; Sons Inc</t>
  </si>
  <si>
    <t>Lamont</t>
  </si>
  <si>
    <t>M Squared</t>
  </si>
  <si>
    <t>Maricopa</t>
  </si>
  <si>
    <t>M&amp;G General Landscaping Inc</t>
  </si>
  <si>
    <t>McFarland</t>
  </si>
  <si>
    <t>M&amp;G Hauling</t>
  </si>
  <si>
    <t>McKittrick</t>
  </si>
  <si>
    <t>M&amp;L Plumbing</t>
  </si>
  <si>
    <t>North Edwards</t>
  </si>
  <si>
    <t>Master Dig-In File</t>
  </si>
  <si>
    <t>M&amp;M Construction &amp; Home Design</t>
  </si>
  <si>
    <t>Oildale</t>
  </si>
  <si>
    <t>M&amp;M Electric</t>
  </si>
  <si>
    <t>M&amp;M Fence Co</t>
  </si>
  <si>
    <t>Rosedale</t>
  </si>
  <si>
    <t>M&amp;M Landscape and Management</t>
  </si>
  <si>
    <t>Shafter</t>
  </si>
  <si>
    <t>M2 Construction</t>
  </si>
  <si>
    <t>South Taft</t>
  </si>
  <si>
    <t>M2 Landscape</t>
  </si>
  <si>
    <t>M3 Integrated Services</t>
  </si>
  <si>
    <t>Tehachapi</t>
  </si>
  <si>
    <t>Ma Long Construction</t>
  </si>
  <si>
    <t>Wasco</t>
  </si>
  <si>
    <t>Mac Enterprises</t>
  </si>
  <si>
    <t>Macedonio Gonzales</t>
  </si>
  <si>
    <t>Machado Backhoe Inc</t>
  </si>
  <si>
    <t>Blue Lake</t>
  </si>
  <si>
    <t>MacIver Landscape</t>
  </si>
  <si>
    <t>Cutten</t>
  </si>
  <si>
    <t>Mack Builders</t>
  </si>
  <si>
    <t>Macken Construction</t>
  </si>
  <si>
    <t>Ferndale</t>
  </si>
  <si>
    <t>Madco Electric</t>
  </si>
  <si>
    <t>Maddoz Concrete</t>
  </si>
  <si>
    <t>Humboldt Hill</t>
  </si>
  <si>
    <t>Madison Park Financial</t>
  </si>
  <si>
    <t>Kneeland</t>
  </si>
  <si>
    <t xml:space="preserve">Magana Landscape Contractor </t>
  </si>
  <si>
    <t>Loleta</t>
  </si>
  <si>
    <t>McKinleyville</t>
  </si>
  <si>
    <t xml:space="preserve">Magic Gardens Landscaping </t>
  </si>
  <si>
    <t>Myers Flat</t>
  </si>
  <si>
    <t>Magnone Pump Co</t>
  </si>
  <si>
    <t>Redway</t>
  </si>
  <si>
    <t>Magnum Construction Group</t>
  </si>
  <si>
    <t>Rio Dell</t>
  </si>
  <si>
    <t>Magnum Drywall</t>
  </si>
  <si>
    <t>Samoa</t>
  </si>
  <si>
    <t>Mainguth Property Improvements Inc</t>
  </si>
  <si>
    <t>Trinidad</t>
  </si>
  <si>
    <t>Mainline Plumbing Inc</t>
  </si>
  <si>
    <t>Cory</t>
  </si>
  <si>
    <t xml:space="preserve">Mains Construction </t>
  </si>
  <si>
    <t>Hamilton City</t>
  </si>
  <si>
    <t>MAL Excavating</t>
  </si>
  <si>
    <t>Orland</t>
  </si>
  <si>
    <t>Malachi Paving &amp; Grading</t>
  </si>
  <si>
    <t>Willows</t>
  </si>
  <si>
    <t>Mallard Plumbing Co</t>
  </si>
  <si>
    <t>Biola</t>
  </si>
  <si>
    <t>Maloney Construction</t>
  </si>
  <si>
    <t xml:space="preserve">Maniglia Landscape </t>
  </si>
  <si>
    <t>Coalinga</t>
  </si>
  <si>
    <t>Manuel Inglesias Concrete</t>
  </si>
  <si>
    <t>Manuel Raposo Construction Inc</t>
  </si>
  <si>
    <t>Fowler</t>
  </si>
  <si>
    <t>Marathon Landscape Services</t>
  </si>
  <si>
    <t>Marin Custom Builders</t>
  </si>
  <si>
    <t>Huron</t>
  </si>
  <si>
    <t>Marin Termite Control</t>
  </si>
  <si>
    <t>Kingsburg</t>
  </si>
  <si>
    <t>Marina Coast Water District</t>
  </si>
  <si>
    <t>Malaga</t>
  </si>
  <si>
    <t xml:space="preserve">Marina Company </t>
  </si>
  <si>
    <t>Marina Landscape</t>
  </si>
  <si>
    <t>Old Fig Garden</t>
  </si>
  <si>
    <t>Mario Naranjo</t>
  </si>
  <si>
    <t>Orange Cove</t>
  </si>
  <si>
    <t>Mark Awad</t>
  </si>
  <si>
    <t>Parlier</t>
  </si>
  <si>
    <t xml:space="preserve">Mark Green Backhoe Service </t>
  </si>
  <si>
    <t>Prather</t>
  </si>
  <si>
    <t>Mark III Construction</t>
  </si>
  <si>
    <t>Reedley</t>
  </si>
  <si>
    <t>Mark Labour Plumbing</t>
  </si>
  <si>
    <t>Riverdale</t>
  </si>
  <si>
    <t>Mark Luallen Landscape</t>
  </si>
  <si>
    <t>Mark Maintenance Man</t>
  </si>
  <si>
    <t>Sanger</t>
  </si>
  <si>
    <t>Mark Paris</t>
  </si>
  <si>
    <t>Mark Scott Construction</t>
  </si>
  <si>
    <t>Sunnyside</t>
  </si>
  <si>
    <t>Markay Johnson Construction</t>
  </si>
  <si>
    <t>Tarpey Village</t>
  </si>
  <si>
    <t>Market One Builders</t>
  </si>
  <si>
    <t>Tranquillity</t>
  </si>
  <si>
    <t>Marko Andrade</t>
  </si>
  <si>
    <t>Cameron Park</t>
  </si>
  <si>
    <t>Marques Pipeline Inc</t>
  </si>
  <si>
    <t>Camino</t>
  </si>
  <si>
    <t xml:space="preserve">Marsetti Design </t>
  </si>
  <si>
    <t>Coloma</t>
  </si>
  <si>
    <t>Marsh Fence &amp; Deck</t>
  </si>
  <si>
    <t>Diamond Springs</t>
  </si>
  <si>
    <t>Marshall Brothers</t>
  </si>
  <si>
    <t>Marticus Electric Inc</t>
  </si>
  <si>
    <t>Green Valley</t>
  </si>
  <si>
    <t>Martin Bautista Nunez</t>
  </si>
  <si>
    <t>Martin Construction</t>
  </si>
  <si>
    <t>Pollock Pines</t>
  </si>
  <si>
    <t>Martin General Engineering</t>
  </si>
  <si>
    <t>Alamo</t>
  </si>
  <si>
    <t>Martin Gutierrez</t>
  </si>
  <si>
    <t>Martin Lamart Impact Demo and Hauling</t>
  </si>
  <si>
    <t>Martin Rodgrigues</t>
  </si>
  <si>
    <t>Blackhawk</t>
  </si>
  <si>
    <t>Martinez and Sons</t>
  </si>
  <si>
    <t>Brentwood</t>
  </si>
  <si>
    <t>Martinez Construction</t>
  </si>
  <si>
    <t>Byron</t>
  </si>
  <si>
    <t>Martinez Septic Tank Service</t>
  </si>
  <si>
    <t>Castle Hill</t>
  </si>
  <si>
    <t>Martin's Concrete</t>
  </si>
  <si>
    <t>Clayton</t>
  </si>
  <si>
    <t>Martin's General Engineering</t>
  </si>
  <si>
    <t>Marti's Plumbing Service</t>
  </si>
  <si>
    <t>Crockett</t>
  </si>
  <si>
    <t>Mary Everett</t>
  </si>
  <si>
    <t>Masellis Drilling</t>
  </si>
  <si>
    <t>Masterpiece Gardens Inc</t>
  </si>
  <si>
    <t>Mastro Plumbing</t>
  </si>
  <si>
    <t>El Sobrante</t>
  </si>
  <si>
    <t>Matt Bonette</t>
  </si>
  <si>
    <t>Hercules</t>
  </si>
  <si>
    <t xml:space="preserve">Matt Etchell Construction </t>
  </si>
  <si>
    <t>Kensington</t>
  </si>
  <si>
    <t>Matt Horn Landscaping &amp; Tree Care</t>
  </si>
  <si>
    <t>Matt Jaeger Construction</t>
  </si>
  <si>
    <t>Matt Julian</t>
  </si>
  <si>
    <t>Matt Mccanre</t>
  </si>
  <si>
    <t>Matt Mouro</t>
  </si>
  <si>
    <t>North Richmond</t>
  </si>
  <si>
    <t>Matt Sysco</t>
  </si>
  <si>
    <t>Matt Ziff</t>
  </si>
  <si>
    <t>Matthew C Pekel</t>
  </si>
  <si>
    <t>Mattos Construction</t>
  </si>
  <si>
    <t>Maurin Construction</t>
  </si>
  <si>
    <t>Max Construction</t>
  </si>
  <si>
    <t>Maximum Service Landscaping Inc</t>
  </si>
  <si>
    <t>Reliez Valley</t>
  </si>
  <si>
    <t>Maxwell Smart Construction</t>
  </si>
  <si>
    <t>Mayberry's Pipe Construction</t>
  </si>
  <si>
    <t>Rodeo</t>
  </si>
  <si>
    <t>MBA Pipes</t>
  </si>
  <si>
    <t>San Pablo</t>
  </si>
  <si>
    <t>MBM Electric</t>
  </si>
  <si>
    <t xml:space="preserve">MC Frederick Construction </t>
  </si>
  <si>
    <t>Saranap</t>
  </si>
  <si>
    <t>MC Plumbing</t>
  </si>
  <si>
    <t>Shell Ridge</t>
  </si>
  <si>
    <t>Mcastillo's Concrete</t>
  </si>
  <si>
    <t>Tara Hills</t>
  </si>
  <si>
    <t>McCaffrey Custom Construction Inc</t>
  </si>
  <si>
    <t>Vine Hill</t>
  </si>
  <si>
    <t>McCauley Construction</t>
  </si>
  <si>
    <t>McClarenon Grading and Excavating</t>
  </si>
  <si>
    <t>McClure Enterprises</t>
  </si>
  <si>
    <t>McCormick Construction Group</t>
  </si>
  <si>
    <t>Princeton</t>
  </si>
  <si>
    <t>McCoy Homes</t>
  </si>
  <si>
    <t>Williams</t>
  </si>
  <si>
    <t>McCutcheon Construction Inc</t>
  </si>
  <si>
    <t>Angels Camp</t>
  </si>
  <si>
    <t>McDonald Construction</t>
  </si>
  <si>
    <t>Copperopolis</t>
  </si>
  <si>
    <t>McDonald Plumbing</t>
  </si>
  <si>
    <t>Mokelumne Hill</t>
  </si>
  <si>
    <t>McDunn Construction</t>
  </si>
  <si>
    <t>Murphys</t>
  </si>
  <si>
    <t>MCE Corporation</t>
  </si>
  <si>
    <t>Rail Road Flat</t>
  </si>
  <si>
    <t>McFadden Construction</t>
  </si>
  <si>
    <t>Rancho Calaveras</t>
  </si>
  <si>
    <t>McGuire &amp; Hester</t>
  </si>
  <si>
    <t>San Andreas</t>
  </si>
  <si>
    <t>MCH Electric</t>
  </si>
  <si>
    <t>Valley Springs</t>
  </si>
  <si>
    <t>MCI Engineering Inc</t>
  </si>
  <si>
    <t>Biggs</t>
  </si>
  <si>
    <t>McKenzie Enterprises</t>
  </si>
  <si>
    <t>McKuin Pipeline</t>
  </si>
  <si>
    <t>MCM Construction</t>
  </si>
  <si>
    <t>Gridley</t>
  </si>
  <si>
    <t>McMahon Plumbing</t>
  </si>
  <si>
    <t>Magalia</t>
  </si>
  <si>
    <t>MCO Builders</t>
  </si>
  <si>
    <t>McPherson Property Services</t>
  </si>
  <si>
    <t>Oroville East</t>
  </si>
  <si>
    <t>MCRC LLC</t>
  </si>
  <si>
    <t>Palermo</t>
  </si>
  <si>
    <t>MCS Construction</t>
  </si>
  <si>
    <t>MD Concrete Cutting</t>
  </si>
  <si>
    <t>South Oroville</t>
  </si>
  <si>
    <t>MD Construction</t>
  </si>
  <si>
    <t>Thermalito</t>
  </si>
  <si>
    <t>MD Demolition</t>
  </si>
  <si>
    <t>Amador City</t>
  </si>
  <si>
    <t>MD Site Grading</t>
  </si>
  <si>
    <t>Ione</t>
  </si>
  <si>
    <t>MDC Concrete</t>
  </si>
  <si>
    <t>Jackson</t>
  </si>
  <si>
    <t>MDF Pipe</t>
  </si>
  <si>
    <t>Plymouth</t>
  </si>
  <si>
    <t>Medina Landscaping</t>
  </si>
  <si>
    <t>Sutter Creek</t>
  </si>
  <si>
    <t>Medina Plumbing</t>
  </si>
  <si>
    <t>Medina's Electrical Contractor</t>
  </si>
  <si>
    <t>Ashland</t>
  </si>
  <si>
    <t>Medrano Electric</t>
  </si>
  <si>
    <t>Mehus Construction</t>
  </si>
  <si>
    <t>Boron</t>
  </si>
  <si>
    <t>Meixner Construction</t>
  </si>
  <si>
    <t>Castro Valley</t>
  </si>
  <si>
    <t>Mel Plumbing</t>
  </si>
  <si>
    <t>Cherryland</t>
  </si>
  <si>
    <t>Mel's Electric Co</t>
  </si>
  <si>
    <t>Melvin Mendes Land Leveling</t>
  </si>
  <si>
    <t>Emeryville</t>
  </si>
  <si>
    <t>Menda Electric</t>
  </si>
  <si>
    <t>Fairview</t>
  </si>
  <si>
    <t>Mendenhall Electric</t>
  </si>
  <si>
    <t>Mendocino Construction</t>
  </si>
  <si>
    <t>Mendonca Services</t>
  </si>
  <si>
    <t xml:space="preserve">Mendoza Electric </t>
  </si>
  <si>
    <t>Menlo Builders</t>
  </si>
  <si>
    <t>Merced Fire Dept</t>
  </si>
  <si>
    <t>Mercer Fraser Company</t>
  </si>
  <si>
    <t xml:space="preserve">Mercer Fraser Company </t>
  </si>
  <si>
    <t>San Leandro</t>
  </si>
  <si>
    <t>Meridian Park Electric</t>
  </si>
  <si>
    <t>San Lorenzo</t>
  </si>
  <si>
    <t xml:space="preserve">Mesa Construction </t>
  </si>
  <si>
    <t>Sunol</t>
  </si>
  <si>
    <t>Messina's Landscaping</t>
  </si>
  <si>
    <t>Union City</t>
  </si>
  <si>
    <t>Method Paving Inc</t>
  </si>
  <si>
    <t>Metro Publishing Inc</t>
  </si>
  <si>
    <t>Metrocon Builders</t>
  </si>
  <si>
    <t>Meza's Fence</t>
  </si>
  <si>
    <t>MG Backhoe Inc</t>
  </si>
  <si>
    <t>MGD Investments</t>
  </si>
  <si>
    <t>MGM Plumbing</t>
  </si>
  <si>
    <t>MHK Construction</t>
  </si>
  <si>
    <t>Michael &amp; Sons Construction</t>
  </si>
  <si>
    <t>Michael Hallroan</t>
  </si>
  <si>
    <t>Michael Heavey Construction</t>
  </si>
  <si>
    <t xml:space="preserve">Michael J Rodola Construction </t>
  </si>
  <si>
    <t>Michael Moser Development</t>
  </si>
  <si>
    <t>Michael Paul Company</t>
  </si>
  <si>
    <t>Michael R Tolladay Corporation</t>
  </si>
  <si>
    <t>Michael T Evans Construction</t>
  </si>
  <si>
    <t>Michael Wheeler Construction</t>
  </si>
  <si>
    <t>Michael's Construction</t>
  </si>
  <si>
    <t>Michel Landscape Corporation</t>
  </si>
  <si>
    <t xml:space="preserve">Michels Pipeline Construction </t>
  </si>
  <si>
    <t>Mickele Construction</t>
  </si>
  <si>
    <t>Mid Cal Pipeline</t>
  </si>
  <si>
    <t>Mid-Cal Constructors Inc</t>
  </si>
  <si>
    <t>Middleton Gardens</t>
  </si>
  <si>
    <t>Middleton Handyman Services</t>
  </si>
  <si>
    <t>Mid-Peninsula Water District</t>
  </si>
  <si>
    <t>Mid-State Contractors</t>
  </si>
  <si>
    <t>Mid-State Electric</t>
  </si>
  <si>
    <t>Midyett Construction</t>
  </si>
  <si>
    <t>Migel Moreno</t>
  </si>
  <si>
    <t>Miguel Backhoe</t>
  </si>
  <si>
    <t>Miguel Barroso</t>
  </si>
  <si>
    <t>Miguel Jimenez</t>
  </si>
  <si>
    <t>Miguel Nova</t>
  </si>
  <si>
    <t>Miguels Plumbing</t>
  </si>
  <si>
    <t>Miholovich Concrete</t>
  </si>
  <si>
    <t>Mike Benitez Plumbing</t>
  </si>
  <si>
    <t>Mike Bowen</t>
  </si>
  <si>
    <t>Mike Brown Electric</t>
  </si>
  <si>
    <t>Mike Connolly</t>
  </si>
  <si>
    <t>Mike Counsil Plubing</t>
  </si>
  <si>
    <t>Mike Guinn</t>
  </si>
  <si>
    <t>Mike Hallett</t>
  </si>
  <si>
    <t>Mike Hampton</t>
  </si>
  <si>
    <t>Mike Hurley Construction</t>
  </si>
  <si>
    <t>Mike Johnson</t>
  </si>
  <si>
    <t>Mike Kittle Construction</t>
  </si>
  <si>
    <t>Mike McCall Landscape</t>
  </si>
  <si>
    <t>Mike Nitzen Construction</t>
  </si>
  <si>
    <t>Mike Turner &amp; Associates</t>
  </si>
  <si>
    <t>Mike Warner</t>
  </si>
  <si>
    <t>Miksis Services Inc</t>
  </si>
  <si>
    <t>Millbrae Furniture Inc</t>
  </si>
  <si>
    <t>Millcreek Construction</t>
  </si>
  <si>
    <t>Millcreek Electrical</t>
  </si>
  <si>
    <t>Millcreek Landscaping</t>
  </si>
  <si>
    <t xml:space="preserve">Miller and Elwood Concrete </t>
  </si>
  <si>
    <t>Miller Creek Construction</t>
  </si>
  <si>
    <t>Miller Farms</t>
  </si>
  <si>
    <t>Miller Pacific Inc</t>
  </si>
  <si>
    <t>Mills Builders</t>
  </si>
  <si>
    <t>Milton Rodas</t>
  </si>
  <si>
    <t>Mimbs Tractor Service</t>
  </si>
  <si>
    <t>Mimi's Landscaping</t>
  </si>
  <si>
    <t>Mission Constructors</t>
  </si>
  <si>
    <t>Missoumi Impact Construction Inc</t>
  </si>
  <si>
    <t>Misty Mountain Landscaped</t>
  </si>
  <si>
    <t>Mitchell Concrete</t>
  </si>
  <si>
    <t>Mitchell Engineering</t>
  </si>
  <si>
    <t>Mitchell Landscape</t>
  </si>
  <si>
    <t>MJ Concrete</t>
  </si>
  <si>
    <t>MJ Shelton</t>
  </si>
  <si>
    <t>MJM Construction</t>
  </si>
  <si>
    <t>MK Pipelines</t>
  </si>
  <si>
    <t>MK Renovations</t>
  </si>
  <si>
    <t>MKB Construction</t>
  </si>
  <si>
    <t>MKI Construction</t>
  </si>
  <si>
    <t>ML Anderson</t>
  </si>
  <si>
    <t>ML Nielsen</t>
  </si>
  <si>
    <t>M-M Art Consulting</t>
  </si>
  <si>
    <t xml:space="preserve">MM Construction </t>
  </si>
  <si>
    <t>MN Construction</t>
  </si>
  <si>
    <t>Modern Art Construction</t>
  </si>
  <si>
    <t>Modesto Irrigation District</t>
  </si>
  <si>
    <t>Modesto Sand &amp; Gravel Inc</t>
  </si>
  <si>
    <t>Modica Lanscaping</t>
  </si>
  <si>
    <t>Mogensen Landscaping</t>
  </si>
  <si>
    <t>Mohrs Excavating</t>
  </si>
  <si>
    <t>Momentum Builders</t>
  </si>
  <si>
    <t>Monley Cronin Inc</t>
  </si>
  <si>
    <t>Montclair Construction</t>
  </si>
  <si>
    <t>Monte Construction</t>
  </si>
  <si>
    <t>Monterey Bay Builders</t>
  </si>
  <si>
    <t xml:space="preserve">Monterey Construction Company </t>
  </si>
  <si>
    <t>Monterey County Fence</t>
  </si>
  <si>
    <t>Monterey Peninsula Engineering</t>
  </si>
  <si>
    <t>Moomau Plumbing</t>
  </si>
  <si>
    <t>Moore Excavating</t>
  </si>
  <si>
    <t>Moorefield Construction Inc</t>
  </si>
  <si>
    <t>Moorman Water System</t>
  </si>
  <si>
    <t>Morales Construction</t>
  </si>
  <si>
    <t xml:space="preserve">More Land Construction </t>
  </si>
  <si>
    <t>Moreno Construction</t>
  </si>
  <si>
    <t>Moreno Trenching</t>
  </si>
  <si>
    <t>Morgan and Morgan Leveling</t>
  </si>
  <si>
    <t xml:space="preserve">Morgan Construction </t>
  </si>
  <si>
    <t>Moroso Construction</t>
  </si>
  <si>
    <t>Moser Electric</t>
  </si>
  <si>
    <t>Moshe Yacob</t>
  </si>
  <si>
    <t>Mosingo Construction</t>
  </si>
  <si>
    <t>Moss Construction</t>
  </si>
  <si>
    <t xml:space="preserve">Mosto Construction </t>
  </si>
  <si>
    <t xml:space="preserve">Mote Landscape </t>
  </si>
  <si>
    <t>Motherworks</t>
  </si>
  <si>
    <t>Motive Energy</t>
  </si>
  <si>
    <t>Mountain Cascade</t>
  </si>
  <si>
    <t>Mountain Enterprises</t>
  </si>
  <si>
    <t>Mouton's Inside N Out</t>
  </si>
  <si>
    <t>Mozingo Construction</t>
  </si>
  <si>
    <t>Mr 99 Rooter &amp; Plumbing</t>
  </si>
  <si>
    <t>Mr Drain</t>
  </si>
  <si>
    <t>Mr Floors</t>
  </si>
  <si>
    <t>MRJ Homes Inc</t>
  </si>
  <si>
    <t>MS Construction</t>
  </si>
  <si>
    <t>MSL Electric</t>
  </si>
  <si>
    <t>Mt Szeto Construction</t>
  </si>
  <si>
    <t>Multi Power</t>
  </si>
  <si>
    <t>Murga Strange</t>
  </si>
  <si>
    <t>Muse Concrete</t>
  </si>
  <si>
    <t>MV Masonry</t>
  </si>
  <si>
    <t>MW Construction</t>
  </si>
  <si>
    <t>N and T Inc</t>
  </si>
  <si>
    <t>N&amp;H Construction</t>
  </si>
  <si>
    <t>Nagel Landscaping</t>
  </si>
  <si>
    <t>Nancy Corrione</t>
  </si>
  <si>
    <t>Napa County</t>
  </si>
  <si>
    <t xml:space="preserve">Napa Sanitation District </t>
  </si>
  <si>
    <t>Nathan Johns</t>
  </si>
  <si>
    <t>Nathan's Backhoe Service</t>
  </si>
  <si>
    <t>National Concrete Cutting</t>
  </si>
  <si>
    <t>National Construction Rentals</t>
  </si>
  <si>
    <t>Native Landscapes</t>
  </si>
  <si>
    <t>Natomas Unified School District</t>
  </si>
  <si>
    <t xml:space="preserve">Natural Design </t>
  </si>
  <si>
    <t>Natural Masonry</t>
  </si>
  <si>
    <t>Nature Landscape Services</t>
  </si>
  <si>
    <t>Nature Works</t>
  </si>
  <si>
    <t>Natures Intention Landscaping</t>
  </si>
  <si>
    <t>Navajo Pipeline</t>
  </si>
  <si>
    <t>Navo and Sons</t>
  </si>
  <si>
    <t>NCM Concrete</t>
  </si>
  <si>
    <t>NCM Demolition</t>
  </si>
  <si>
    <t>NCR Property LLC</t>
  </si>
  <si>
    <t>Neal Ferguson Construction</t>
  </si>
  <si>
    <t>Neary Landscape</t>
  </si>
  <si>
    <t>Ned Clyde Construction Inc</t>
  </si>
  <si>
    <t>Nelson and Sons</t>
  </si>
  <si>
    <t>Nelson Construction</t>
  </si>
  <si>
    <t>Nelson Dye Remodeling Specialist</t>
  </si>
  <si>
    <t>Nevada County Public Works</t>
  </si>
  <si>
    <t>Nevada Irrigation District</t>
  </si>
  <si>
    <t>Nevada Jag Construction</t>
  </si>
  <si>
    <t>Nevis Construction</t>
  </si>
  <si>
    <t>New Community Baptist Church</t>
  </si>
  <si>
    <t xml:space="preserve">New Dimension </t>
  </si>
  <si>
    <t>New Era 2000</t>
  </si>
  <si>
    <t>New Faze Development</t>
  </si>
  <si>
    <t>New Pipes Inc</t>
  </si>
  <si>
    <t>New Sky Tree Service</t>
  </si>
  <si>
    <t>Newell Construction</t>
  </si>
  <si>
    <t>Newland Entities</t>
  </si>
  <si>
    <t>Newton Construction</t>
  </si>
  <si>
    <t>Newton Contracting</t>
  </si>
  <si>
    <t>Nexgen Builders Inc</t>
  </si>
  <si>
    <t>Next Gen Excavating</t>
  </si>
  <si>
    <t>Nichelini Construction</t>
  </si>
  <si>
    <t>Nick Goyd</t>
  </si>
  <si>
    <t>Nick's Trucking</t>
  </si>
  <si>
    <t xml:space="preserve">NJD Construction </t>
  </si>
  <si>
    <t>No Problem Pools</t>
  </si>
  <si>
    <t>Noah Concrete</t>
  </si>
  <si>
    <t>Noble Fencing</t>
  </si>
  <si>
    <t>Noel Moreno Masonry</t>
  </si>
  <si>
    <t>Noland Construction</t>
  </si>
  <si>
    <t>Nonpareil Construction</t>
  </si>
  <si>
    <t>Nor Cal Pipeline Services</t>
  </si>
  <si>
    <t>Nor State Plumbing</t>
  </si>
  <si>
    <t>NorCal Concrete</t>
  </si>
  <si>
    <t>NorCal Construction</t>
  </si>
  <si>
    <t>NorCal Development</t>
  </si>
  <si>
    <t>Norcal Fast Concrete</t>
  </si>
  <si>
    <t>Norcal Fire Repair</t>
  </si>
  <si>
    <t>Norcal Pipeline</t>
  </si>
  <si>
    <t>Norco Construction</t>
  </si>
  <si>
    <t>Norman Charles Construction</t>
  </si>
  <si>
    <t xml:space="preserve">Norman Cunningham Construction </t>
  </si>
  <si>
    <t>North Bay Plumbing Co</t>
  </si>
  <si>
    <t>North Berkeley Design</t>
  </si>
  <si>
    <t>North Marin Water District</t>
  </si>
  <si>
    <t>North Pacific Plumbing Inc</t>
  </si>
  <si>
    <t>North Star Construction</t>
  </si>
  <si>
    <t>North State Electric &amp; Pump</t>
  </si>
  <si>
    <t>Northern California Universal</t>
  </si>
  <si>
    <t>Northern Electric</t>
  </si>
  <si>
    <t>Northern Pacific Corporation</t>
  </si>
  <si>
    <t>Northern Underground</t>
  </si>
  <si>
    <t>Northinton Innovations Inc</t>
  </si>
  <si>
    <t>Northstate Earth &amp; Water Inc</t>
  </si>
  <si>
    <t>Nouvant Homes</t>
  </si>
  <si>
    <t>Nova Group Inc</t>
  </si>
  <si>
    <t>Novato Lumber</t>
  </si>
  <si>
    <t>NPL Construction Co</t>
  </si>
  <si>
    <t>NS Delgado</t>
  </si>
  <si>
    <t>NTK Construction</t>
  </si>
  <si>
    <t>Nulead Construction</t>
  </si>
  <si>
    <t>Nunez Irrigation</t>
  </si>
  <si>
    <t>Nunley Engineering</t>
  </si>
  <si>
    <t>Nutter Electric</t>
  </si>
  <si>
    <t>Nu-Vision Construction</t>
  </si>
  <si>
    <t xml:space="preserve">Nu-Vision Construction </t>
  </si>
  <si>
    <t>O Nelson &amp; Son</t>
  </si>
  <si>
    <t>Oak Grove Construction</t>
  </si>
  <si>
    <t>Oakhurst Skilled Nursery</t>
  </si>
  <si>
    <t>Oakland Hills Tennis Club</t>
  </si>
  <si>
    <t>Oasis Pool and Spa Construction</t>
  </si>
  <si>
    <t>Obayashi Corporation</t>
  </si>
  <si>
    <t>OC Communications</t>
  </si>
  <si>
    <t>OC Jones</t>
  </si>
  <si>
    <t>O'Connell Landscape</t>
  </si>
  <si>
    <t>Odyssey Landscaping Company Inc</t>
  </si>
  <si>
    <t>O'Grady Paving</t>
  </si>
  <si>
    <t>O'Grady Plumbing</t>
  </si>
  <si>
    <t>Old World Custom Homes</t>
  </si>
  <si>
    <t>Olenik Fence</t>
  </si>
  <si>
    <t>Olenka Builders Inc</t>
  </si>
  <si>
    <t>Olive Construction</t>
  </si>
  <si>
    <t>Oliver Builders Inc</t>
  </si>
  <si>
    <t>Olivewood Inc</t>
  </si>
  <si>
    <t>Olsen Construction</t>
  </si>
  <si>
    <t>On Site Engineering</t>
  </si>
  <si>
    <t>One Day Complete Repipe</t>
  </si>
  <si>
    <t>One Stop Fencing</t>
  </si>
  <si>
    <t>One Two Trees Company</t>
  </si>
  <si>
    <t>O'Neill Construction</t>
  </si>
  <si>
    <t>Ongaro &amp; Sons Plumbing</t>
  </si>
  <si>
    <t>Onset Services</t>
  </si>
  <si>
    <t>On-Site Engineering and Asphalt</t>
  </si>
  <si>
    <t>Optimum Inc</t>
  </si>
  <si>
    <t>Oral E Mitchum Inc</t>
  </si>
  <si>
    <t>Orangevale Water Company</t>
  </si>
  <si>
    <t>Ortegon Construction</t>
  </si>
  <si>
    <t>Ortiz Landscaping</t>
  </si>
  <si>
    <t>Osborn Concrete Construction</t>
  </si>
  <si>
    <t>Osborne General Engineering</t>
  </si>
  <si>
    <t>Oscar Garcia</t>
  </si>
  <si>
    <t>Oseguera's Demolition Bobcat &amp; Hauling</t>
  </si>
  <si>
    <t>OSL Construction</t>
  </si>
  <si>
    <t>Ostenson</t>
  </si>
  <si>
    <t>O'Sullivan Electric</t>
  </si>
  <si>
    <t>Oswaldo Chavez</t>
  </si>
  <si>
    <t>Our Valley Fence</t>
  </si>
  <si>
    <t>Outback Construction</t>
  </si>
  <si>
    <t>Outreach Construction</t>
  </si>
  <si>
    <t>Owen Signature Homes</t>
  </si>
  <si>
    <t>Owens Electric</t>
  </si>
  <si>
    <t>Oxbow Landscape Contractors</t>
  </si>
  <si>
    <t>P and P Construction</t>
  </si>
  <si>
    <t>P&amp;B Plumbing</t>
  </si>
  <si>
    <t>P&amp;J Tree Service</t>
  </si>
  <si>
    <t>P&amp;J Utility Company</t>
  </si>
  <si>
    <t>Pacific Boring</t>
  </si>
  <si>
    <t>Pacific Coast Drilling Company Inc</t>
  </si>
  <si>
    <t>Pacific Coast Electric</t>
  </si>
  <si>
    <t>Pacific Coast General Engineering</t>
  </si>
  <si>
    <t>Pacific Coast Landscape Management Company</t>
  </si>
  <si>
    <t>Pacific Coast Landscaping</t>
  </si>
  <si>
    <t>Pacific Concrete Specitist</t>
  </si>
  <si>
    <t>Pacific Construction</t>
  </si>
  <si>
    <t>Pacific Craft Builders</t>
  </si>
  <si>
    <t>Pacific Electrical</t>
  </si>
  <si>
    <t>Pacific Excavation Inc</t>
  </si>
  <si>
    <t>Pacific Fence</t>
  </si>
  <si>
    <t>Pacific General Engineering</t>
  </si>
  <si>
    <t xml:space="preserve">Pacific General Engineering </t>
  </si>
  <si>
    <t>Pacific Infrastructure</t>
  </si>
  <si>
    <t>Pacific Interlock Paving Stone</t>
  </si>
  <si>
    <t>Pacific Land and Water Home</t>
  </si>
  <si>
    <t>Pacific Metal Building</t>
  </si>
  <si>
    <t>Pacific Parks Landscaping</t>
  </si>
  <si>
    <t>Pacific Paving</t>
  </si>
  <si>
    <t>Pacific Plumbing &amp; Sewer Service Inc</t>
  </si>
  <si>
    <t>Pacific Pool and Spa</t>
  </si>
  <si>
    <t>Pacific Powering and Systems</t>
  </si>
  <si>
    <t>Pacific Rim Plumbing</t>
  </si>
  <si>
    <t>Pacific States Environmental Contractors</t>
  </si>
  <si>
    <t>Pacific Structures Construction</t>
  </si>
  <si>
    <t>Pacific Surfacing</t>
  </si>
  <si>
    <t>Pacific Trenchless</t>
  </si>
  <si>
    <t>Pacific Underground</t>
  </si>
  <si>
    <t>Pacific Utilities Excavation Corp</t>
  </si>
  <si>
    <t>Pacific Utility and Trenching</t>
  </si>
  <si>
    <t xml:space="preserve">Pacific Utility and Trenching </t>
  </si>
  <si>
    <t>Pacific Utility Construction</t>
  </si>
  <si>
    <t>Pacific West Construction</t>
  </si>
  <si>
    <t>Page Construction Company</t>
  </si>
  <si>
    <t>Palermo Construction</t>
  </si>
  <si>
    <t>Palm Market Tree</t>
  </si>
  <si>
    <t>Panco Construction</t>
  </si>
  <si>
    <t>Pan-Pacific Mechanical</t>
  </si>
  <si>
    <t>Pappas Ent Inc</t>
  </si>
  <si>
    <t>PAR Electrical Contractors</t>
  </si>
  <si>
    <t>Paradigm Concrete &amp; Construction</t>
  </si>
  <si>
    <t>Paradise Irrigation District</t>
  </si>
  <si>
    <t>Paramount Home Builders</t>
  </si>
  <si>
    <t>Paramount Plumbing</t>
  </si>
  <si>
    <t>Paramount Utility Corp</t>
  </si>
  <si>
    <t>Park Place Landscaping</t>
  </si>
  <si>
    <t>Park View Construction</t>
  </si>
  <si>
    <t>Parrott Investment Co</t>
  </si>
  <si>
    <t>Parson Brols</t>
  </si>
  <si>
    <t>Parsons Construction</t>
  </si>
  <si>
    <t>Partners Contracting</t>
  </si>
  <si>
    <t>Pascal's Plumbing</t>
  </si>
  <si>
    <t>Pat Nelson Construction</t>
  </si>
  <si>
    <t>Patrick Brosenan Construction</t>
  </si>
  <si>
    <t>Patrick Lannan Designs</t>
  </si>
  <si>
    <t>Patrick Smith Landscape Construction</t>
  </si>
  <si>
    <t>Patrick Snyder Contractor</t>
  </si>
  <si>
    <t xml:space="preserve">Patriot Engineering </t>
  </si>
  <si>
    <t>Patriot Environmental Services</t>
  </si>
  <si>
    <t>Patton Home Repair</t>
  </si>
  <si>
    <t>Paul Aboumrad</t>
  </si>
  <si>
    <t>Paul Bigelow</t>
  </si>
  <si>
    <t>Paul Emmett</t>
  </si>
  <si>
    <t>Paul Gaylon</t>
  </si>
  <si>
    <t>Paul Hills Construction Inc</t>
  </si>
  <si>
    <t>Paul Leopoldo Construction</t>
  </si>
  <si>
    <t>Paul Morill Excavating</t>
  </si>
  <si>
    <t>Paul Morrill Excavating</t>
  </si>
  <si>
    <t>Paul Tumer</t>
  </si>
  <si>
    <t>Pavement Recycling Systems</t>
  </si>
  <si>
    <t>Pavers Express</t>
  </si>
  <si>
    <t>Pavers Made Possible</t>
  </si>
  <si>
    <t>Pavicich Co</t>
  </si>
  <si>
    <t>Pavletich Electric</t>
  </si>
  <si>
    <t>Payless Plumbing &amp; Sewer</t>
  </si>
  <si>
    <t>Payne Construction</t>
  </si>
  <si>
    <t>Paz Demo</t>
  </si>
  <si>
    <t>PC&amp;N Construction Inc</t>
  </si>
  <si>
    <t>PCM Excavation &amp; Trucking</t>
  </si>
  <si>
    <t>PCS Concrete</t>
  </si>
  <si>
    <t>PD Landscaping</t>
  </si>
  <si>
    <t>Pearl Engineering &amp; Construction</t>
  </si>
  <si>
    <t xml:space="preserve">Pearson Exploration </t>
  </si>
  <si>
    <t>Pearson Pool Company</t>
  </si>
  <si>
    <t>PEC Engineering</t>
  </si>
  <si>
    <t>Peets Operating Company</t>
  </si>
  <si>
    <t>Pelican Plumber</t>
  </si>
  <si>
    <t>Penhall Company</t>
  </si>
  <si>
    <t>Peninsula Concrete</t>
  </si>
  <si>
    <t>Peninsula Construction</t>
  </si>
  <si>
    <t>Peninsula Fence Company</t>
  </si>
  <si>
    <t>Peninsula Hauling and Demolition</t>
  </si>
  <si>
    <t>Peninsula Septic Tank Services</t>
  </si>
  <si>
    <t>Penney Plumbing</t>
  </si>
  <si>
    <t>Penny Packer Drake Homes</t>
  </si>
  <si>
    <t xml:space="preserve">Pereira Construction Paving </t>
  </si>
  <si>
    <t xml:space="preserve">Pereira Fencing </t>
  </si>
  <si>
    <t>Perez Nursery and Landscaping</t>
  </si>
  <si>
    <t>Performance Pipe</t>
  </si>
  <si>
    <t>Peruzzaro and Son Construction</t>
  </si>
  <si>
    <t>Petaluma Electric</t>
  </si>
  <si>
    <t>Peter A Davis Engineering</t>
  </si>
  <si>
    <t>Peter Hennessey Civil Engineering</t>
  </si>
  <si>
    <t>Peter Moraza</t>
  </si>
  <si>
    <t>Peter Salkowski</t>
  </si>
  <si>
    <t>Peter Smith Construction</t>
  </si>
  <si>
    <t>Peter Withrington Builders Inc</t>
  </si>
  <si>
    <t>Peters Excavating</t>
  </si>
  <si>
    <t>Peters Repair Service</t>
  </si>
  <si>
    <t>Peterson Construction</t>
  </si>
  <si>
    <t>PG&amp;E</t>
  </si>
  <si>
    <t>PG&amp;E Electric</t>
  </si>
  <si>
    <t>PG&amp;E GC Gas</t>
  </si>
  <si>
    <t>PG&amp;E Unknown</t>
  </si>
  <si>
    <t>PH Electric</t>
  </si>
  <si>
    <t>Phase 3 Communications</t>
  </si>
  <si>
    <t>Phil Barnett Plumbing</t>
  </si>
  <si>
    <t>Philco Building Maintance</t>
  </si>
  <si>
    <t xml:space="preserve">Phillip A Murray Construction </t>
  </si>
  <si>
    <t xml:space="preserve">Phillips Construction </t>
  </si>
  <si>
    <t>Phister Construction</t>
  </si>
  <si>
    <t>Phoenix Construction</t>
  </si>
  <si>
    <t>Piazza Construction</t>
  </si>
  <si>
    <t>Pickett &amp; Sons Construction</t>
  </si>
  <si>
    <t>Picture Perfect Landscaping Design and Construction</t>
  </si>
  <si>
    <t>Pierce Plumbing</t>
  </si>
  <si>
    <t>Pierson Bourquin</t>
  </si>
  <si>
    <t>Pilot Excavating</t>
  </si>
  <si>
    <t>Pine Valley Power</t>
  </si>
  <si>
    <t>Pinnacle Built Construction</t>
  </si>
  <si>
    <t xml:space="preserve">Pinnacle Plumbing Service </t>
  </si>
  <si>
    <t>Pioneer Concrete</t>
  </si>
  <si>
    <t>Pipe Net</t>
  </si>
  <si>
    <t>Pipe Spy</t>
  </si>
  <si>
    <t>Pipe Spy Marin</t>
  </si>
  <si>
    <t>Pipedreams</t>
  </si>
  <si>
    <t>Pitcher Drilling Co</t>
  </si>
  <si>
    <t>Pittsburg Unified School District</t>
  </si>
  <si>
    <t>PJ Erwin Electric</t>
  </si>
  <si>
    <t>PJ Plumbing Company</t>
  </si>
  <si>
    <t>PL Fence Company</t>
  </si>
  <si>
    <t>Placer Concrete Renovation</t>
  </si>
  <si>
    <t>Placer County</t>
  </si>
  <si>
    <t>Planada Community Service District</t>
  </si>
  <si>
    <t>Plane and Stain</t>
  </si>
  <si>
    <t>Plath &amp; Co</t>
  </si>
  <si>
    <t>Platinum Pipe</t>
  </si>
  <si>
    <t>Platinum Pipeline</t>
  </si>
  <si>
    <t>Playgrounds Unlimited</t>
  </si>
  <si>
    <t>Plesto Pipeline</t>
  </si>
  <si>
    <t>Plumbing Connection</t>
  </si>
  <si>
    <t>Plumbing Doctor</t>
  </si>
  <si>
    <t>Plumbing Solutions</t>
  </si>
  <si>
    <t>Plumbing Tech</t>
  </si>
  <si>
    <t>Plymouth County</t>
  </si>
  <si>
    <t>PN Construction</t>
  </si>
  <si>
    <t>Point Pacific Drilling</t>
  </si>
  <si>
    <t>Point To Point Inc</t>
  </si>
  <si>
    <t>Pollough Construction</t>
  </si>
  <si>
    <t>Ponderosa Homes</t>
  </si>
  <si>
    <t>Ponte General Engineering</t>
  </si>
  <si>
    <t>Pools by Nelson</t>
  </si>
  <si>
    <t xml:space="preserve">Porter Concrete Construction </t>
  </si>
  <si>
    <t>Portermatt Electric</t>
  </si>
  <si>
    <t>Powell Builders</t>
  </si>
  <si>
    <t>Power Engineering Construction</t>
  </si>
  <si>
    <t>Power Landscaping</t>
  </si>
  <si>
    <t>Power Plus</t>
  </si>
  <si>
    <t>Power Pole Services</t>
  </si>
  <si>
    <t>Powerfull Construction</t>
  </si>
  <si>
    <t>Powerhouse Realty</t>
  </si>
  <si>
    <t>Pozzolana Concrete</t>
  </si>
  <si>
    <t>PR Plumbing</t>
  </si>
  <si>
    <t>Praxis Capital</t>
  </si>
  <si>
    <t>Praxis Fiber</t>
  </si>
  <si>
    <t>Precise Concrete</t>
  </si>
  <si>
    <t>Precision Breaking and Excavating</t>
  </si>
  <si>
    <t xml:space="preserve">Precision Construction </t>
  </si>
  <si>
    <t>Precision Directional Boring</t>
  </si>
  <si>
    <t>Precision Drilling Inc</t>
  </si>
  <si>
    <t>Precision Engineering</t>
  </si>
  <si>
    <t>Precision Sewers</t>
  </si>
  <si>
    <t>Preferred Fire Reconstruction</t>
  </si>
  <si>
    <t>Preferred Plumbing</t>
  </si>
  <si>
    <t>Preferred Plumbing &amp; Drain</t>
  </si>
  <si>
    <t>Prem Construction and Landscape</t>
  </si>
  <si>
    <t>Premier Fence</t>
  </si>
  <si>
    <t>Premier Pool</t>
  </si>
  <si>
    <t>Premiere Constructors</t>
  </si>
  <si>
    <t>Premium Paving Systems</t>
  </si>
  <si>
    <t>Premium Plumbing</t>
  </si>
  <si>
    <t>Presidio Systems Inc</t>
  </si>
  <si>
    <t>Prestige Electric</t>
  </si>
  <si>
    <t>Prestige Utility</t>
  </si>
  <si>
    <t>Preston Pipelines</t>
  </si>
  <si>
    <t>Preston's Plumbing &amp; Heating</t>
  </si>
  <si>
    <t>Prima Inv</t>
  </si>
  <si>
    <t xml:space="preserve">Primavera Construction </t>
  </si>
  <si>
    <t>Prime Bore Directional Boring Corporation</t>
  </si>
  <si>
    <t>Prime Custom Construction</t>
  </si>
  <si>
    <t>Prime Inovative</t>
  </si>
  <si>
    <t>Primoris Services Corporation</t>
  </si>
  <si>
    <t>Prince and Associates</t>
  </si>
  <si>
    <t>Prince Telecom</t>
  </si>
  <si>
    <t>Priority 1 Electric</t>
  </si>
  <si>
    <t>Priority Real Estate</t>
  </si>
  <si>
    <t xml:space="preserve">Prism Engineering </t>
  </si>
  <si>
    <t>Pro Builders Construction</t>
  </si>
  <si>
    <t>Pro Scapes Landscape</t>
  </si>
  <si>
    <t>Production Engineering &amp; Construction</t>
  </si>
  <si>
    <t>Profence</t>
  </si>
  <si>
    <t>Professional Iron Works</t>
  </si>
  <si>
    <t>Professional Landscaping Construction</t>
  </si>
  <si>
    <t>Provault Solar</t>
  </si>
  <si>
    <t>Proven Management</t>
  </si>
  <si>
    <t>Prudent Technologies</t>
  </si>
  <si>
    <t>Pryde Construction</t>
  </si>
  <si>
    <t>PSG Fencing Corporation</t>
  </si>
  <si>
    <t>PSI Concrete Construction Company</t>
  </si>
  <si>
    <t>PTS Professional Inc</t>
  </si>
  <si>
    <t>Pulte Homes</t>
  </si>
  <si>
    <t>Purdoms Lawn and Garden</t>
  </si>
  <si>
    <t>Pure Set Construction</t>
  </si>
  <si>
    <t>Quail Lodge Company</t>
  </si>
  <si>
    <t xml:space="preserve">Quality Choice Construction </t>
  </si>
  <si>
    <t>Quality Concrete Inc</t>
  </si>
  <si>
    <t>Quality Fence Co</t>
  </si>
  <si>
    <t>Quality Gardening &amp; Landscape</t>
  </si>
  <si>
    <t>Quality Landscape</t>
  </si>
  <si>
    <t>Quality Plumbing Associates</t>
  </si>
  <si>
    <t>Quality Well Diggers</t>
  </si>
  <si>
    <t>Quattuor Construction Inc</t>
  </si>
  <si>
    <t>Questa Engineering Corporation</t>
  </si>
  <si>
    <t>Quinn Construction</t>
  </si>
  <si>
    <t>Quiroz Construction Inc</t>
  </si>
  <si>
    <t>Quyen Ho</t>
  </si>
  <si>
    <t>R and C Construction</t>
  </si>
  <si>
    <t>R and R Fence</t>
  </si>
  <si>
    <t>R Suarez</t>
  </si>
  <si>
    <t>R&amp;B Company</t>
  </si>
  <si>
    <t>R&amp;B Construction</t>
  </si>
  <si>
    <t>R&amp;B Equipment</t>
  </si>
  <si>
    <t>R&amp;B Excavating</t>
  </si>
  <si>
    <t>R&amp;J Construction</t>
  </si>
  <si>
    <t>R&amp;L Gibbs Construction</t>
  </si>
  <si>
    <t>R&amp;M Construction</t>
  </si>
  <si>
    <t>R&amp;M Development</t>
  </si>
  <si>
    <t>R&amp;R Construction</t>
  </si>
  <si>
    <t>R&amp;R Horn Inc</t>
  </si>
  <si>
    <t>R&amp;R Paving</t>
  </si>
  <si>
    <t>RA Martin Constructors</t>
  </si>
  <si>
    <t>RA Nemetz Construction</t>
  </si>
  <si>
    <t>RA2 Construction</t>
  </si>
  <si>
    <t>RAAM Construction Inc</t>
  </si>
  <si>
    <t>Race Hauling</t>
  </si>
  <si>
    <t>Rader Excavating</t>
  </si>
  <si>
    <t>Radiant Construction Company</t>
  </si>
  <si>
    <t>Rados Contractors</t>
  </si>
  <si>
    <t>Raikes Landscape Co</t>
  </si>
  <si>
    <t>Raj Rash</t>
  </si>
  <si>
    <t>Ralph Lewis Construction</t>
  </si>
  <si>
    <t>Ralston Concrete</t>
  </si>
  <si>
    <t>Ram Construction</t>
  </si>
  <si>
    <t>Rames Luna Landscaping</t>
  </si>
  <si>
    <t>Ramirez Custom Concrete</t>
  </si>
  <si>
    <t>Ramirez Gardening</t>
  </si>
  <si>
    <t>Ramirez Heating &amp; Plumbing</t>
  </si>
  <si>
    <t>Ramirez Home Builders</t>
  </si>
  <si>
    <t>Ramirez Landscaping</t>
  </si>
  <si>
    <t>Ramoss &amp; Sons Landscaping</t>
  </si>
  <si>
    <t>Randall Berend Construction</t>
  </si>
  <si>
    <t>Randazzo Enterprizes</t>
  </si>
  <si>
    <t>Randy Martin</t>
  </si>
  <si>
    <t>Ranger Pipelines</t>
  </si>
  <si>
    <t>RAO Construction Company Inc</t>
  </si>
  <si>
    <t>Rapid Rooter</t>
  </si>
  <si>
    <t>Rare Earth Landscape Inc</t>
  </si>
  <si>
    <t>RAS General Contracting</t>
  </si>
  <si>
    <t>Raul's Landscaping</t>
  </si>
  <si>
    <t>Rava Farms</t>
  </si>
  <si>
    <t>Ravella Construction Inc</t>
  </si>
  <si>
    <t>Rawles Engineering</t>
  </si>
  <si>
    <t>Ray Cortes General Contractor</t>
  </si>
  <si>
    <t>Raymond Hannkins</t>
  </si>
  <si>
    <t>Raymond Nattrass</t>
  </si>
  <si>
    <t>Rayne Plumbing</t>
  </si>
  <si>
    <t>Raynor Electric</t>
  </si>
  <si>
    <t>Ray's Electric</t>
  </si>
  <si>
    <t>Ray'z Drilling &amp; Excavation</t>
  </si>
  <si>
    <t>RB Woods LLC</t>
  </si>
  <si>
    <t>RBD Canguard Construction</t>
  </si>
  <si>
    <t>RC Pacific Construction</t>
  </si>
  <si>
    <t>RCA Electric Inc</t>
  </si>
  <si>
    <t>RCI Plumbing &amp; General Contractors</t>
  </si>
  <si>
    <t>RCI Solar</t>
  </si>
  <si>
    <t>RCM Fire Protection</t>
  </si>
  <si>
    <t>RCP Construction</t>
  </si>
  <si>
    <t>RCS Construction</t>
  </si>
  <si>
    <t>RCW Construction</t>
  </si>
  <si>
    <t>RCX Inc</t>
  </si>
  <si>
    <t>RDA Construction</t>
  </si>
  <si>
    <t>RDG</t>
  </si>
  <si>
    <t>RDM Electric</t>
  </si>
  <si>
    <t>RE Milano Plumbing</t>
  </si>
  <si>
    <t>Real Goods Solar</t>
  </si>
  <si>
    <t>Rebark Time Inc</t>
  </si>
  <si>
    <t>Rebuild Green</t>
  </si>
  <si>
    <t>Red Boot Construction</t>
  </si>
  <si>
    <t>Red Hawk Services</t>
  </si>
  <si>
    <t>Red Leaf Development</t>
  </si>
  <si>
    <t>Red Roots Landscape Inc</t>
  </si>
  <si>
    <t>Redgwick Construction</t>
  </si>
  <si>
    <t>Redhorse Construction</t>
  </si>
  <si>
    <t>Redline Directional Inc</t>
  </si>
  <si>
    <t>Redwood Electric</t>
  </si>
  <si>
    <t>Redwood Engineering</t>
  </si>
  <si>
    <t>Redwood Fence</t>
  </si>
  <si>
    <t>Redwood Residential Fence</t>
  </si>
  <si>
    <t>Reedley Irrigation</t>
  </si>
  <si>
    <t>Reflex Engineering Inc</t>
  </si>
  <si>
    <t>Rege Construction</t>
  </si>
  <si>
    <t>Reilly Designs</t>
  </si>
  <si>
    <t>Reliable Septic</t>
  </si>
  <si>
    <t>Reliance Fence Company</t>
  </si>
  <si>
    <t xml:space="preserve">Renninger Electric </t>
  </si>
  <si>
    <t>Renovation Realty</t>
  </si>
  <si>
    <t>Republic Electric West</t>
  </si>
  <si>
    <t>Rescue Rooter</t>
  </si>
  <si>
    <t>Resource Enviromental</t>
  </si>
  <si>
    <t>Revolve Solar</t>
  </si>
  <si>
    <t>Rex Barnhart Construction</t>
  </si>
  <si>
    <t>Reyff Electric</t>
  </si>
  <si>
    <t xml:space="preserve">Reyneveld Construction </t>
  </si>
  <si>
    <t>Reys Construction</t>
  </si>
  <si>
    <t>RG Self Construction</t>
  </si>
  <si>
    <t>RGW Construction</t>
  </si>
  <si>
    <t>Rhino Rooter</t>
  </si>
  <si>
    <t>Ricardo Tapia</t>
  </si>
  <si>
    <t>Riccabona Landscape</t>
  </si>
  <si>
    <t>Rich Archuleta</t>
  </si>
  <si>
    <t>Richall Electric Co</t>
  </si>
  <si>
    <t>Richard Low In The Mud Concrete</t>
  </si>
  <si>
    <t>Richard Patterson Construction</t>
  </si>
  <si>
    <t>Richard Steele Construction Inc</t>
  </si>
  <si>
    <t>Richard Townsend Construction</t>
  </si>
  <si>
    <t>Richter Fence</t>
  </si>
  <si>
    <t>Rick Carter General Engineering</t>
  </si>
  <si>
    <t>Rick Conger</t>
  </si>
  <si>
    <t>Rick Hettrich</t>
  </si>
  <si>
    <t>Rick Liukkonen</t>
  </si>
  <si>
    <t>Rick Lopez Landscape</t>
  </si>
  <si>
    <t>Rick Mcgregor</t>
  </si>
  <si>
    <t>Rick Moore Concrete</t>
  </si>
  <si>
    <t>Rick Newell</t>
  </si>
  <si>
    <t>Ridge Contracting</t>
  </si>
  <si>
    <t>Ridge Plumbing</t>
  </si>
  <si>
    <t>Rigo Fernandez Contractor</t>
  </si>
  <si>
    <t>Rigo Galvan Contractor</t>
  </si>
  <si>
    <t xml:space="preserve">Rincon Consultants </t>
  </si>
  <si>
    <t>Rio Linda Fence Co</t>
  </si>
  <si>
    <t>Rivas Concrete</t>
  </si>
  <si>
    <t xml:space="preserve">Rivera Construction </t>
  </si>
  <si>
    <t>Riverside Builders Inc</t>
  </si>
  <si>
    <t>Riverside Directional Drilling</t>
  </si>
  <si>
    <t>RJ Dailey Construction</t>
  </si>
  <si>
    <t>RJ Gordon Construction</t>
  </si>
  <si>
    <t>RJ Woods</t>
  </si>
  <si>
    <t>RJD Home Inspection</t>
  </si>
  <si>
    <t>RK Plumbing</t>
  </si>
  <si>
    <t>RL Nelson Construction</t>
  </si>
  <si>
    <t>RL Ziegenbein Construction Company</t>
  </si>
  <si>
    <t>RMP Concrete</t>
  </si>
  <si>
    <t>RMT Landscape Contractors</t>
  </si>
  <si>
    <t>RNL Construction</t>
  </si>
  <si>
    <t>RNR Paving</t>
  </si>
  <si>
    <t>Rob Serna</t>
  </si>
  <si>
    <t>Robert A Bothman Construction</t>
  </si>
  <si>
    <t>Robert Baughman</t>
  </si>
  <si>
    <t>Robert Chukshank Contractor</t>
  </si>
  <si>
    <t>Robert Colburn Electric</t>
  </si>
  <si>
    <t>Robert Curry Construction</t>
  </si>
  <si>
    <t>Robert Lockett Construction</t>
  </si>
  <si>
    <t>Robert McMahon</t>
  </si>
  <si>
    <t>Robert Ramirez</t>
  </si>
  <si>
    <t>Robert Rosselli General Contractor</t>
  </si>
  <si>
    <t>Robin Guilfoyle</t>
  </si>
  <si>
    <t>Robinson Concrete Cutting</t>
  </si>
  <si>
    <t>Robinson Construction</t>
  </si>
  <si>
    <t>Robison Construction</t>
  </si>
  <si>
    <t>Robo Plumbing</t>
  </si>
  <si>
    <t>Rocha Backhoe Service Inc</t>
  </si>
  <si>
    <t>Rock Bottom Pools</t>
  </si>
  <si>
    <t>Rodan Builders</t>
  </si>
  <si>
    <t>Roderick Cooper Demolition</t>
  </si>
  <si>
    <t>Rodger Trentz</t>
  </si>
  <si>
    <t>Rodrigues Fence</t>
  </si>
  <si>
    <t>Rodriguez Constuction</t>
  </si>
  <si>
    <t>Roebbelen Construction Co</t>
  </si>
  <si>
    <t>Rolfe Construction Co</t>
  </si>
  <si>
    <t>Romack Inc</t>
  </si>
  <si>
    <t>Roman Avila</t>
  </si>
  <si>
    <t>Romco Electric</t>
  </si>
  <si>
    <t>Ron Bailey Masonry</t>
  </si>
  <si>
    <t>Ron Bower Company</t>
  </si>
  <si>
    <t>Ron Bryan</t>
  </si>
  <si>
    <t>Ron Hulbert Construction</t>
  </si>
  <si>
    <t>Ron J Barber</t>
  </si>
  <si>
    <t>Ron Perez Construction</t>
  </si>
  <si>
    <t>Ron Thompson Properties</t>
  </si>
  <si>
    <t>Rong's Backhoe Service</t>
  </si>
  <si>
    <t>Rooney Homes</t>
  </si>
  <si>
    <t xml:space="preserve">Rooney's Plumbing </t>
  </si>
  <si>
    <t>Rooter Hero</t>
  </si>
  <si>
    <t>Rooter King</t>
  </si>
  <si>
    <t>Rorabeck Concrete Construction</t>
  </si>
  <si>
    <t>Roroman Plumbing</t>
  </si>
  <si>
    <t>Rosas Brothers Construction</t>
  </si>
  <si>
    <t>Rosedale School District</t>
  </si>
  <si>
    <t>Rosendin Electric</t>
  </si>
  <si>
    <t>Rosenthal Plumbing</t>
  </si>
  <si>
    <t>Roseville Sewer</t>
  </si>
  <si>
    <t>Ross and Sons Dump Removal</t>
  </si>
  <si>
    <t>Ross Constructor</t>
  </si>
  <si>
    <t>Ross F Carroll Inc</t>
  </si>
  <si>
    <t>Ross Reddig</t>
  </si>
  <si>
    <t>Ross Valley Sanitary Dist</t>
  </si>
  <si>
    <t>Roto Plumber</t>
  </si>
  <si>
    <t>Roto Rooter Burlingame</t>
  </si>
  <si>
    <t>Roto Rooter Fresno</t>
  </si>
  <si>
    <t>Roto Rooter Novato</t>
  </si>
  <si>
    <t>Roto Rooter Sacramento</t>
  </si>
  <si>
    <t>Rountree Plumbing &amp; Heating Inc</t>
  </si>
  <si>
    <t>Roy Watson</t>
  </si>
  <si>
    <t>Royal Electric</t>
  </si>
  <si>
    <t>Royo Construction</t>
  </si>
  <si>
    <t>RSC General Engineering</t>
  </si>
  <si>
    <t>RTA Construction</t>
  </si>
  <si>
    <t xml:space="preserve">Rubicon Landscape </t>
  </si>
  <si>
    <t>Rudolph &amp; Sletten Inc</t>
  </si>
  <si>
    <t>Rudy's Gardening</t>
  </si>
  <si>
    <t>Ruffino Landscape</t>
  </si>
  <si>
    <t>Rutherford and Singlestad</t>
  </si>
  <si>
    <t>RV Ironworks Ag Service</t>
  </si>
  <si>
    <t>RVO Rooter and Plumbing</t>
  </si>
  <si>
    <t>Ryan Associates</t>
  </si>
  <si>
    <t>Ryan Bode</t>
  </si>
  <si>
    <t>Ryan Borrell</t>
  </si>
  <si>
    <t>Ryan Hua</t>
  </si>
  <si>
    <t>Ryan Ledger</t>
  </si>
  <si>
    <t>Ryan Petersen</t>
  </si>
  <si>
    <t>Ryans Construction</t>
  </si>
  <si>
    <t>S and S Ag Construction</t>
  </si>
  <si>
    <t xml:space="preserve">S&amp;H Concrete Construction </t>
  </si>
  <si>
    <t>S&amp;S Fence</t>
  </si>
  <si>
    <t>Sabbatini Plumbing Inc</t>
  </si>
  <si>
    <t>Sacramento Area Sewer District</t>
  </si>
  <si>
    <t>Sacramento City Plumbing</t>
  </si>
  <si>
    <t>Sacramento County</t>
  </si>
  <si>
    <t>Sacramento Public Works</t>
  </si>
  <si>
    <t>Sacramento Suburban Water District</t>
  </si>
  <si>
    <t>Salazar Landscape</t>
  </si>
  <si>
    <t>Salinas Custom Gate Co</t>
  </si>
  <si>
    <t>Salisbury Backhoe Service</t>
  </si>
  <si>
    <t>Salisbury Company</t>
  </si>
  <si>
    <t>Salto Landscaping</t>
  </si>
  <si>
    <t>Salvador Bolands</t>
  </si>
  <si>
    <t>Salvador Vasquez</t>
  </si>
  <si>
    <t>Sam Farias Custom Fencing</t>
  </si>
  <si>
    <t>Sam's Electric</t>
  </si>
  <si>
    <t>Samuel Nungaray</t>
  </si>
  <si>
    <t>San Francisco Garage</t>
  </si>
  <si>
    <t>San Francisco Theological Seminary</t>
  </si>
  <si>
    <t>San Joaquin County</t>
  </si>
  <si>
    <t>San Jose Plumbing</t>
  </si>
  <si>
    <t xml:space="preserve">San Jose Signal Electric Construction </t>
  </si>
  <si>
    <t>San Jose Water Company</t>
  </si>
  <si>
    <t>San Lorenzo Water District</t>
  </si>
  <si>
    <t>San Mateo County</t>
  </si>
  <si>
    <t>San Ramon Concrete</t>
  </si>
  <si>
    <t>Sanco Pipelines</t>
  </si>
  <si>
    <t>Sand Castle Construction</t>
  </si>
  <si>
    <t>Sandoval Construction</t>
  </si>
  <si>
    <t>Sandoval Fencing</t>
  </si>
  <si>
    <t>Sansei Gardens</t>
  </si>
  <si>
    <t>Santa Clara County</t>
  </si>
  <si>
    <t>Santa Cruz County</t>
  </si>
  <si>
    <t>Santa Cruz Landscape &amp; Maintenance</t>
  </si>
  <si>
    <t>Santa Cruz Underground &amp; Paving</t>
  </si>
  <si>
    <t>Santa Teresa Golf Club</t>
  </si>
  <si>
    <t>Santiago Munguia</t>
  </si>
  <si>
    <t>Santiago Yardwork and Hauling</t>
  </si>
  <si>
    <t>Sarah Ray Landscape</t>
  </si>
  <si>
    <t>Sasco Builders</t>
  </si>
  <si>
    <t>Sashi Electric</t>
  </si>
  <si>
    <t>Satish Prasad</t>
  </si>
  <si>
    <t>Save Now Plumbing</t>
  </si>
  <si>
    <t>Saxelby Elec</t>
  </si>
  <si>
    <t>Sazo and Sons</t>
  </si>
  <si>
    <t>SB Concrete Construction</t>
  </si>
  <si>
    <t>SB Hauling</t>
  </si>
  <si>
    <t>SC Concrete</t>
  </si>
  <si>
    <t>Scan-Tech</t>
  </si>
  <si>
    <t>Scavengers Construction Services</t>
  </si>
  <si>
    <t>Scenic Scapes Inc</t>
  </si>
  <si>
    <t>Scharmer Co</t>
  </si>
  <si>
    <t>Schink</t>
  </si>
  <si>
    <t xml:space="preserve">Schumacher Construction </t>
  </si>
  <si>
    <t>Schwartz n Associates</t>
  </si>
  <si>
    <t>Scott Cook</t>
  </si>
  <si>
    <t>Scott Groschel</t>
  </si>
  <si>
    <t>Scott Parkinson Construction</t>
  </si>
  <si>
    <t>Scott's Tree and Landscape</t>
  </si>
  <si>
    <t>Scrape By Andraes</t>
  </si>
  <si>
    <t>Scrapes Inc</t>
  </si>
  <si>
    <t>Sculpter Gates</t>
  </si>
  <si>
    <t>SD Deacon Corp</t>
  </si>
  <si>
    <t>Sean Ashbury Construction</t>
  </si>
  <si>
    <t xml:space="preserve">Sean M Tractor </t>
  </si>
  <si>
    <t>Sean Mohan</t>
  </si>
  <si>
    <t>Seatec</t>
  </si>
  <si>
    <t>Sebastian</t>
  </si>
  <si>
    <t>Sebastiani Winery</t>
  </si>
  <si>
    <t>Sebastopol Construction</t>
  </si>
  <si>
    <t>Sebian Construction Inc and Design Services</t>
  </si>
  <si>
    <t>SEFNCO</t>
  </si>
  <si>
    <t>Segue Construction</t>
  </si>
  <si>
    <t>Seiner Construction</t>
  </si>
  <si>
    <t>Select Pavers</t>
  </si>
  <si>
    <t>Seoul Contractor</t>
  </si>
  <si>
    <t>Serecsko Building and Remodeling</t>
  </si>
  <si>
    <t>Sergio Esparza</t>
  </si>
  <si>
    <t>Sergio Rubio</t>
  </si>
  <si>
    <t>Sergio Valenzuela</t>
  </si>
  <si>
    <t>Serrato Electric</t>
  </si>
  <si>
    <t>Service Now Plumbing and Rooter</t>
  </si>
  <si>
    <t>Seton Pacific Construction</t>
  </si>
  <si>
    <t>Seven Oaks</t>
  </si>
  <si>
    <t>Sewer 4 Less</t>
  </si>
  <si>
    <t>Sewer Connections</t>
  </si>
  <si>
    <t>Sewer Department</t>
  </si>
  <si>
    <t>Sewer Ninja Plumbing</t>
  </si>
  <si>
    <t>Sewer Tek</t>
  </si>
  <si>
    <t>Sewers For Less</t>
  </si>
  <si>
    <t xml:space="preserve">SF Underground </t>
  </si>
  <si>
    <t>SFBA Construction</t>
  </si>
  <si>
    <t>Shadowfax Roofing</t>
  </si>
  <si>
    <t>Shames Construction</t>
  </si>
  <si>
    <t>Shanska Shimmich Herzog</t>
  </si>
  <si>
    <t>Sharma Electric</t>
  </si>
  <si>
    <t>Shasta Designscape Inc</t>
  </si>
  <si>
    <t>Shasta Lake Electric</t>
  </si>
  <si>
    <t>Shaw Pipeline</t>
  </si>
  <si>
    <t>Shawn Dricar</t>
  </si>
  <si>
    <t>Shawn Phillips</t>
  </si>
  <si>
    <t>Shea Homes</t>
  </si>
  <si>
    <t>Sheba Construction</t>
  </si>
  <si>
    <t>Shenandoah Excavation</t>
  </si>
  <si>
    <t>Sherwin Construction Inc</t>
  </si>
  <si>
    <t>Shiloh</t>
  </si>
  <si>
    <t xml:space="preserve">Shirley Alexandra Watts Landscape Design and Installation </t>
  </si>
  <si>
    <t>Showalter-Smith &amp; Sons Inc</t>
  </si>
  <si>
    <t>Showtime Concrete</t>
  </si>
  <si>
    <t>Shuman Construction</t>
  </si>
  <si>
    <t>Shyrock Construction</t>
  </si>
  <si>
    <t xml:space="preserve">Sid Ceballos Construction </t>
  </si>
  <si>
    <t>Siemens</t>
  </si>
  <si>
    <t>Sierra Construction</t>
  </si>
  <si>
    <t>Sierra Construction and Excavation</t>
  </si>
  <si>
    <t>Sierra Eco Systems</t>
  </si>
  <si>
    <t>Sierra Engineering Company</t>
  </si>
  <si>
    <t>Sierra Landscaping</t>
  </si>
  <si>
    <t>Sierra Lumber &amp; Fence</t>
  </si>
  <si>
    <t>Sierra Mountain Construction</t>
  </si>
  <si>
    <t>Sierra National Construction</t>
  </si>
  <si>
    <t>Sierra Pacific Properties</t>
  </si>
  <si>
    <t>Sierra Telephone</t>
  </si>
  <si>
    <t>Sierra View</t>
  </si>
  <si>
    <t>Sign Industries</t>
  </si>
  <si>
    <t>Signature Homes</t>
  </si>
  <si>
    <t>Sikes Asphalt Group Inc</t>
  </si>
  <si>
    <t xml:space="preserve">Sikes Asphalt Group Inc </t>
  </si>
  <si>
    <t>Silicon Valley Iron Works</t>
  </si>
  <si>
    <t>Silicon Valley Landscaping</t>
  </si>
  <si>
    <t>Silicon Valley Paving</t>
  </si>
  <si>
    <t>Silva Contractors</t>
  </si>
  <si>
    <t>Silva Plumbing</t>
  </si>
  <si>
    <t>Silverado Homes</t>
  </si>
  <si>
    <t>Simmons Construction</t>
  </si>
  <si>
    <t>Simply Green Plumbing</t>
  </si>
  <si>
    <t>Simply Trees</t>
  </si>
  <si>
    <t>Sing Sing Construction</t>
  </si>
  <si>
    <t>Singh Amarjit &amp; Kishmir</t>
  </si>
  <si>
    <t>Singlepoint Design Build Inc</t>
  </si>
  <si>
    <t>Siteworks Landscape</t>
  </si>
  <si>
    <t>Sizemore Construction</t>
  </si>
  <si>
    <t>Sizemore Services</t>
  </si>
  <si>
    <t>SJ Cimino Electric</t>
  </si>
  <si>
    <t>SJ Ferrante</t>
  </si>
  <si>
    <t>SJL Construction</t>
  </si>
  <si>
    <t>Skanska Shimmick Herzog</t>
  </si>
  <si>
    <t>Skeeter Done General Engineering</t>
  </si>
  <si>
    <t>Skip Monighetti</t>
  </si>
  <si>
    <t>Slama Electric Inc</t>
  </si>
  <si>
    <t>Slater Plumbing and Mechanical</t>
  </si>
  <si>
    <t>Slingshot Power</t>
  </si>
  <si>
    <t>SLT Construction</t>
  </si>
  <si>
    <t>SLV Company</t>
  </si>
  <si>
    <t>Smelly Mel's Plumbing</t>
  </si>
  <si>
    <t>SMH Construction</t>
  </si>
  <si>
    <t>Smith Concrete Construction</t>
  </si>
  <si>
    <t>Smith Denison Construction</t>
  </si>
  <si>
    <t>Smollen the Builder</t>
  </si>
  <si>
    <t>SMUD</t>
  </si>
  <si>
    <t>Snelson Companies Inc</t>
  </si>
  <si>
    <t>SNG Plumbing</t>
  </si>
  <si>
    <t>Soares Plumbing</t>
  </si>
  <si>
    <t>Socal Construction</t>
  </si>
  <si>
    <t>Soil Engineering Construction</t>
  </si>
  <si>
    <t>Soil Stabilization</t>
  </si>
  <si>
    <t>Sojourn Properties</t>
  </si>
  <si>
    <t>Sol Landscaping</t>
  </si>
  <si>
    <t>Solano Irrigation District</t>
  </si>
  <si>
    <t>Solar City</t>
  </si>
  <si>
    <t>Solar Universe</t>
  </si>
  <si>
    <t>Solcom</t>
  </si>
  <si>
    <t>Solid Rock Construction</t>
  </si>
  <si>
    <t>Sollars Homes</t>
  </si>
  <si>
    <t>Solo Pavers</t>
  </si>
  <si>
    <t>Solution Concrete</t>
  </si>
  <si>
    <t>Sondad Ironworks</t>
  </si>
  <si>
    <t>Sonic Net</t>
  </si>
  <si>
    <t>Sonoma County Water Agency</t>
  </si>
  <si>
    <t xml:space="preserve">Sonoma Landscapes Inc </t>
  </si>
  <si>
    <t>Sontag Const</t>
  </si>
  <si>
    <t>Soquel Creek Water District</t>
  </si>
  <si>
    <t>Soruco Structures</t>
  </si>
  <si>
    <t>Sotheby's Realty</t>
  </si>
  <si>
    <t>Soto Construction</t>
  </si>
  <si>
    <t>Soto Fence Company</t>
  </si>
  <si>
    <t>Source Power Service</t>
  </si>
  <si>
    <t>South Bay Gunite</t>
  </si>
  <si>
    <t>South Coast Wholesale</t>
  </si>
  <si>
    <t>South Feather Water and Power</t>
  </si>
  <si>
    <t>Southern California Gas</t>
  </si>
  <si>
    <t xml:space="preserve">Southland Construction </t>
  </si>
  <si>
    <t>Southwest Construction</t>
  </si>
  <si>
    <t>Southwest Grading</t>
  </si>
  <si>
    <t>Souza's Custom Homes</t>
  </si>
  <si>
    <t>Spanos Corporation</t>
  </si>
  <si>
    <t>Sparky Electric</t>
  </si>
  <si>
    <t>Sparlin's Bobcat Service</t>
  </si>
  <si>
    <t>Specialty Construction Inc</t>
  </si>
  <si>
    <t>Spectra Broadband</t>
  </si>
  <si>
    <t>Speedy Construction</t>
  </si>
  <si>
    <t>Spencer Dobrovolny Construction</t>
  </si>
  <si>
    <t>Spencer Enterprises</t>
  </si>
  <si>
    <t>SPMUD</t>
  </si>
  <si>
    <t>Spring Creek Pool &amp; Spa</t>
  </si>
  <si>
    <t>no</t>
  </si>
  <si>
    <t>Springline Inc</t>
  </si>
  <si>
    <t>Sprint Nextel Corp</t>
  </si>
  <si>
    <t>Sprouse Communication</t>
  </si>
  <si>
    <t>St Francis Electric Inc</t>
  </si>
  <si>
    <t>ST Munson</t>
  </si>
  <si>
    <t>Stacy and Witbeck</t>
  </si>
  <si>
    <t xml:space="preserve">Stallcup &amp; Sun Construction </t>
  </si>
  <si>
    <t>Stamped Concrete</t>
  </si>
  <si>
    <t>Standard Construction</t>
  </si>
  <si>
    <t>Stanford University</t>
  </si>
  <si>
    <t>Stanislaus County</t>
  </si>
  <si>
    <t>Stanley Engineering</t>
  </si>
  <si>
    <t>Stan's Discount Rooter</t>
  </si>
  <si>
    <t>Star Ray Pipeline</t>
  </si>
  <si>
    <t>Star Rooter &amp; Plumbing</t>
  </si>
  <si>
    <t>Starbucks</t>
  </si>
  <si>
    <t>Stark Construction</t>
  </si>
  <si>
    <t>State of California</t>
  </si>
  <si>
    <t>Statewide Fire Restoration</t>
  </si>
  <si>
    <t>Statewide Utility Construction</t>
  </si>
  <si>
    <t>Station 1 Fire Protection</t>
  </si>
  <si>
    <t xml:space="preserve">Steel Guard Fence Company </t>
  </si>
  <si>
    <t xml:space="preserve">Steinwinder Construction </t>
  </si>
  <si>
    <t>Steiny &amp; Company</t>
  </si>
  <si>
    <t>Stephen Ciari Plumbing &amp; Heating</t>
  </si>
  <si>
    <t>Stephen Hurst</t>
  </si>
  <si>
    <t>Stephens Landscaping</t>
  </si>
  <si>
    <t>Steve Howard Construction</t>
  </si>
  <si>
    <t>Steve More GE</t>
  </si>
  <si>
    <t>Steve Radios</t>
  </si>
  <si>
    <t>Steve Wheeler Construction</t>
  </si>
  <si>
    <t>Steven Luciano</t>
  </si>
  <si>
    <t>Stevenson Construction</t>
  </si>
  <si>
    <t>Stevenson Landscaping</t>
  </si>
  <si>
    <t>Steve's Discount Drain Service</t>
  </si>
  <si>
    <t>Stewarts Backhoe Service</t>
  </si>
  <si>
    <t>Stites Landscaping</t>
  </si>
  <si>
    <t>Stix Development</t>
  </si>
  <si>
    <t>Stockton Fence &amp; Material Company</t>
  </si>
  <si>
    <t>Stoloski &amp; Gonzalez</t>
  </si>
  <si>
    <t>Stones and Etc</t>
  </si>
  <si>
    <t>Stony Creek Construction</t>
  </si>
  <si>
    <t>Stony Point Rock Quarry</t>
  </si>
  <si>
    <t>Storz Property Management</t>
  </si>
  <si>
    <t>Stowe Contracting</t>
  </si>
  <si>
    <t>Straightline Plumbing</t>
  </si>
  <si>
    <t>Stream Inc</t>
  </si>
  <si>
    <t xml:space="preserve">Streamline Landscape </t>
  </si>
  <si>
    <t>Streamline Plumbing</t>
  </si>
  <si>
    <t>Structural Enterprise</t>
  </si>
  <si>
    <t>Structural FX Construction</t>
  </si>
  <si>
    <t>Stuart James Construction Inc</t>
  </si>
  <si>
    <t>Studebaker Brown Electric</t>
  </si>
  <si>
    <t>Sub For Silver Linings</t>
  </si>
  <si>
    <t>Sugarpine Enerprise Inc</t>
  </si>
  <si>
    <t>Suma Landscaping</t>
  </si>
  <si>
    <t>Summer Cal</t>
  </si>
  <si>
    <t>Summit Landscaping</t>
  </si>
  <si>
    <t>Sun Bay Construction</t>
  </si>
  <si>
    <t>Sun Harvest Inc</t>
  </si>
  <si>
    <t xml:space="preserve">Sun Solar Electric </t>
  </si>
  <si>
    <t>Sun System Technology</t>
  </si>
  <si>
    <t>Sun Valley Pump</t>
  </si>
  <si>
    <t>Sungraphics</t>
  </si>
  <si>
    <t>Sunny Construction</t>
  </si>
  <si>
    <t>Sunra Builders Inc</t>
  </si>
  <si>
    <t>Sunrise Construction</t>
  </si>
  <si>
    <t>Sunrise Excavating</t>
  </si>
  <si>
    <t>Sunrise Landscape Services</t>
  </si>
  <si>
    <t>Sunrun Inc</t>
  </si>
  <si>
    <t>Sunseri Construction</t>
  </si>
  <si>
    <t>Sunset Landscaping</t>
  </si>
  <si>
    <t>Sunshine Construction</t>
  </si>
  <si>
    <t>Sunworld</t>
  </si>
  <si>
    <t>Superdrain</t>
  </si>
  <si>
    <t>Superior Demolition Services</t>
  </si>
  <si>
    <t>Superior Fence</t>
  </si>
  <si>
    <t>Superior Plumbing</t>
  </si>
  <si>
    <t>Superior Pools</t>
  </si>
  <si>
    <t>Surplus Steel</t>
  </si>
  <si>
    <t>Suzanne Arca Design</t>
  </si>
  <si>
    <t>SW Maintenance Corp</t>
  </si>
  <si>
    <t>Swan Engineering</t>
  </si>
  <si>
    <t>Swanger Construction</t>
  </si>
  <si>
    <t>Swinerton Builders</t>
  </si>
  <si>
    <t>Symmetric Design Plumbing Co</t>
  </si>
  <si>
    <t>Synergy Construction</t>
  </si>
  <si>
    <t>Synergy Project Management</t>
  </si>
  <si>
    <t>Syntrol Solar</t>
  </si>
  <si>
    <t>System Pavers</t>
  </si>
  <si>
    <t>T and G Construction</t>
  </si>
  <si>
    <t>T Miller Construction Inc</t>
  </si>
  <si>
    <t>T&amp;C Real Estate Service</t>
  </si>
  <si>
    <t>T&amp;D Trenchless</t>
  </si>
  <si>
    <t>T&amp;M Concrete</t>
  </si>
  <si>
    <t>T&amp;S Construction</t>
  </si>
  <si>
    <t>T&amp;S Intermodal Maintenance</t>
  </si>
  <si>
    <t>TA Smith Excavating</t>
  </si>
  <si>
    <t>Takehara Landscaping</t>
  </si>
  <si>
    <t>Talbott Solar and Radiant</t>
  </si>
  <si>
    <t>Talus Construction</t>
  </si>
  <si>
    <t>Tamara Designs</t>
  </si>
  <si>
    <t>Tapia Centrino</t>
  </si>
  <si>
    <t>Tarc Construction</t>
  </si>
  <si>
    <t>Target Construction</t>
  </si>
  <si>
    <t>Taylor Backhoe</t>
  </si>
  <si>
    <t>Taylor Engineering and Plumbing</t>
  </si>
  <si>
    <t>TBS Construction</t>
  </si>
  <si>
    <t>TBS Properties LLC</t>
  </si>
  <si>
    <t>TC Construction</t>
  </si>
  <si>
    <t>TCB Builders</t>
  </si>
  <si>
    <t>TD Snell Construction</t>
  </si>
  <si>
    <t>TDW Construction</t>
  </si>
  <si>
    <t>Team Fishel</t>
  </si>
  <si>
    <t>Team Ghilotti</t>
  </si>
  <si>
    <t>TEC Equipment Inc</t>
  </si>
  <si>
    <t>Techcom-Monument Construction Inc</t>
  </si>
  <si>
    <t xml:space="preserve">TECHCON Construction </t>
  </si>
  <si>
    <t>Technical Electric</t>
  </si>
  <si>
    <t>Technico TV</t>
  </si>
  <si>
    <t>Techron Landscape Construction</t>
  </si>
  <si>
    <t>Teichert Construction</t>
  </si>
  <si>
    <t>Teichert Pipelines</t>
  </si>
  <si>
    <t>Telesis Construction</t>
  </si>
  <si>
    <t>Terra Con Pipes</t>
  </si>
  <si>
    <t>Terra Dam Construction</t>
  </si>
  <si>
    <t>Terra Landscape</t>
  </si>
  <si>
    <t>Terracare</t>
  </si>
  <si>
    <t>Terracon Constructors</t>
  </si>
  <si>
    <t>Terry Bedford Concrete Construction</t>
  </si>
  <si>
    <t>Testorff Construction</t>
  </si>
  <si>
    <t>Tetra Tech Construction</t>
  </si>
  <si>
    <t>Thai Electric</t>
  </si>
  <si>
    <t>The Buck Center</t>
  </si>
  <si>
    <t>The Builder Inc</t>
  </si>
  <si>
    <t>The Burnett Company</t>
  </si>
  <si>
    <t>The Conco Companies</t>
  </si>
  <si>
    <t>The Fence Man</t>
  </si>
  <si>
    <t>The French Connection-Electric</t>
  </si>
  <si>
    <t>The Great American Plumbing Company</t>
  </si>
  <si>
    <t>The Growing Company</t>
  </si>
  <si>
    <t>The Landscape Center</t>
  </si>
  <si>
    <t>The Plumbing Company</t>
  </si>
  <si>
    <t>The Plumbing Doctor</t>
  </si>
  <si>
    <t>The Plumbing Ministry</t>
  </si>
  <si>
    <t>The Plumbing Works</t>
  </si>
  <si>
    <t>The Repair People</t>
  </si>
  <si>
    <t>The Sign Zone</t>
  </si>
  <si>
    <t>The Trenchless Co</t>
  </si>
  <si>
    <t xml:space="preserve">The Trenchless Company </t>
  </si>
  <si>
    <t>The Whiting-Turner Contracting Co</t>
  </si>
  <si>
    <t>Theis Engineering Inc</t>
  </si>
  <si>
    <t>This Design Development</t>
  </si>
  <si>
    <t>Thomas Pools &amp; Spas</t>
  </si>
  <si>
    <t>Thompson Builders</t>
  </si>
  <si>
    <t>Thompson Contracting</t>
  </si>
  <si>
    <t>Thompson Suskind</t>
  </si>
  <si>
    <t>Thorsens Inc</t>
  </si>
  <si>
    <t>Three Counties Building Inspections</t>
  </si>
  <si>
    <t>Tib's Europena Quality Construction</t>
  </si>
  <si>
    <t>Tidwell Excavating</t>
  </si>
  <si>
    <t>Tiefeng Liu</t>
  </si>
  <si>
    <t>Tierra Madre Landscaping</t>
  </si>
  <si>
    <t>Tight Access Excavation</t>
  </si>
  <si>
    <t>Tim Dickson Excavating</t>
  </si>
  <si>
    <t>Tim Grogen Builders</t>
  </si>
  <si>
    <t>Tim Jones Construction</t>
  </si>
  <si>
    <t>Tim Leake Builder</t>
  </si>
  <si>
    <t>Tim Leete Construction</t>
  </si>
  <si>
    <t>Tim Spurlock Gardening</t>
  </si>
  <si>
    <t>Tim Staggs Construciton</t>
  </si>
  <si>
    <t>Timberline Construction</t>
  </si>
  <si>
    <t>Timberline Tree Service</t>
  </si>
  <si>
    <t>Timberworks Construction</t>
  </si>
  <si>
    <t>Time Designs</t>
  </si>
  <si>
    <t>Tim's Plumbing</t>
  </si>
  <si>
    <t>Tino's Fence</t>
  </si>
  <si>
    <t>Tino's Landscaping</t>
  </si>
  <si>
    <t>Titan Fence</t>
  </si>
  <si>
    <t>TLC Construction</t>
  </si>
  <si>
    <t xml:space="preserve">TLC Underground </t>
  </si>
  <si>
    <t>TLG Capital LLC</t>
  </si>
  <si>
    <t>TnD Capital LLC</t>
  </si>
  <si>
    <t>To To's Plumbing</t>
  </si>
  <si>
    <t>Todd Bifulco Construction</t>
  </si>
  <si>
    <t>Todd Companies</t>
  </si>
  <si>
    <t>Todd Plumbing Inc</t>
  </si>
  <si>
    <t>Toledo Landscape</t>
  </si>
  <si>
    <t>Tom Carlson</t>
  </si>
  <si>
    <t>Tom Cates</t>
  </si>
  <si>
    <t>Tom Luchesi Plumbing</t>
  </si>
  <si>
    <t>Tomasi Plumbing</t>
  </si>
  <si>
    <t>Tommy Tran Construction</t>
  </si>
  <si>
    <t>Tomo Galeb</t>
  </si>
  <si>
    <t>Tony Henderson</t>
  </si>
  <si>
    <t>Tony Labosky Construction</t>
  </si>
  <si>
    <t>Tony's Backhoe Service</t>
  </si>
  <si>
    <t>Tony's Excavating</t>
  </si>
  <si>
    <t>Tony's Plumbing Service Inc</t>
  </si>
  <si>
    <t>Tony's Trenching</t>
  </si>
  <si>
    <t>Top Grade Construction Inc</t>
  </si>
  <si>
    <t>Top Notch Landscaping</t>
  </si>
  <si>
    <t>Top Rock Masonry</t>
  </si>
  <si>
    <t>Topline Builders Corp</t>
  </si>
  <si>
    <t>Toro Engineering</t>
  </si>
  <si>
    <t>Toro Landscape</t>
  </si>
  <si>
    <t>Torsen Construction</t>
  </si>
  <si>
    <t>Total Environmental</t>
  </si>
  <si>
    <t>Tou Bar Construction</t>
  </si>
  <si>
    <t>Tou Vang</t>
  </si>
  <si>
    <t>Town and Country Landscape</t>
  </si>
  <si>
    <t>Town of Hillsborough</t>
  </si>
  <si>
    <t xml:space="preserve">TQ Builders </t>
  </si>
  <si>
    <t>Tractor Bob's Excavating &amp; Grading</t>
  </si>
  <si>
    <t xml:space="preserve">Tracy Anthony General Contractor </t>
  </si>
  <si>
    <t>Tracy Howard</t>
  </si>
  <si>
    <t>Trademark Pools and Spas</t>
  </si>
  <si>
    <t>Trainor Builders</t>
  </si>
  <si>
    <t>Trav-Ex Excavation</t>
  </si>
  <si>
    <t>Travis Helleher Construction</t>
  </si>
  <si>
    <t>Treeium Inc</t>
  </si>
  <si>
    <t>Trench Free</t>
  </si>
  <si>
    <t>Trenchless Sewer Repair</t>
  </si>
  <si>
    <t>TRG Realty</t>
  </si>
  <si>
    <t>Tri Cal Inc</t>
  </si>
  <si>
    <t>Tri County Enterprises</t>
  </si>
  <si>
    <t>Tri County Grading and Paving</t>
  </si>
  <si>
    <t>Tri West Homes</t>
  </si>
  <si>
    <t>Trinchero Construction</t>
  </si>
  <si>
    <t>Trinet Construction</t>
  </si>
  <si>
    <t>Trinity Builders</t>
  </si>
  <si>
    <t>Trinity Source Group</t>
  </si>
  <si>
    <t>Tri-Phase Construction</t>
  </si>
  <si>
    <t>Triple C Construction</t>
  </si>
  <si>
    <t>Triple J Construction</t>
  </si>
  <si>
    <t>Tri-Point Homes</t>
  </si>
  <si>
    <t>Tripp Backhoe Service</t>
  </si>
  <si>
    <t>Tristate Communication</t>
  </si>
  <si>
    <t>Triton Custom Builders</t>
  </si>
  <si>
    <t>Triton Plumbing</t>
  </si>
  <si>
    <t>Tri-Valley Fence Works</t>
  </si>
  <si>
    <t>Troy Scott Custom Grading</t>
  </si>
  <si>
    <t>True Greenscapes</t>
  </si>
  <si>
    <t>True Landscapes</t>
  </si>
  <si>
    <t>Trumark Homes</t>
  </si>
  <si>
    <t>Trumble Construction</t>
  </si>
  <si>
    <t>Tucker Concrete</t>
  </si>
  <si>
    <t>Tucker Engineering</t>
  </si>
  <si>
    <t>Turcotte Construction</t>
  </si>
  <si>
    <t>Turlock Irrigation District</t>
  </si>
  <si>
    <t>Turman Construction</t>
  </si>
  <si>
    <t>Turn Around Communications Inc</t>
  </si>
  <si>
    <t>Turner Construction Company</t>
  </si>
  <si>
    <t>Turner Group Construction</t>
  </si>
  <si>
    <t>Turn-Key Properties Fresno Inc</t>
  </si>
  <si>
    <t>Tutuila Landscape</t>
  </si>
  <si>
    <t>Twin Rivers Landscape Inc</t>
  </si>
  <si>
    <t>Twins Construction</t>
  </si>
  <si>
    <t>TWY Construction Inc</t>
  </si>
  <si>
    <t>Ubi Ruiz</t>
  </si>
  <si>
    <t>UC Davis</t>
  </si>
  <si>
    <t>Unconfirmed</t>
  </si>
  <si>
    <t>Underground Construction Company</t>
  </si>
  <si>
    <t>Underground Electric Construction Co</t>
  </si>
  <si>
    <t>Underground Express</t>
  </si>
  <si>
    <t>Union Sanitary District</t>
  </si>
  <si>
    <t>Uni-Struck</t>
  </si>
  <si>
    <t>United Building Contractors Inc</t>
  </si>
  <si>
    <t>United Fence Co</t>
  </si>
  <si>
    <t>United Paving</t>
  </si>
  <si>
    <t>United Sign Systems</t>
  </si>
  <si>
    <t>United Site Servicing</t>
  </si>
  <si>
    <t>Universal Development Inc</t>
  </si>
  <si>
    <t>Universal Rental Management</t>
  </si>
  <si>
    <t>Upvalley Electric Inc</t>
  </si>
  <si>
    <t>Urbano Plumbing</t>
  </si>
  <si>
    <t>Urget Rooter Plumbing</t>
  </si>
  <si>
    <t>Urke Construction</t>
  </si>
  <si>
    <t>Urran Pac</t>
  </si>
  <si>
    <t>US Investment Group Inc</t>
  </si>
  <si>
    <t>US Pipe</t>
  </si>
  <si>
    <t>USA Fence</t>
  </si>
  <si>
    <t>USA Premier Repair</t>
  </si>
  <si>
    <t>Utility Services of Nevada</t>
  </si>
  <si>
    <t>UV Landscaping</t>
  </si>
  <si>
    <t>V and Z Trucking</t>
  </si>
  <si>
    <t>V&amp;S Builders</t>
  </si>
  <si>
    <t>Vaca Valley Excavating &amp; Trucking</t>
  </si>
  <si>
    <t>Vaccarro's Tree Service</t>
  </si>
  <si>
    <t>Valdiva Concrete Inc</t>
  </si>
  <si>
    <t>Valentine Corp</t>
  </si>
  <si>
    <t>Valley Concrete</t>
  </si>
  <si>
    <t>Valley Crest Landscaping</t>
  </si>
  <si>
    <t>Valley Fence</t>
  </si>
  <si>
    <t>Valley Landscaping Inc</t>
  </si>
  <si>
    <t>Valley Memorial Cemetery</t>
  </si>
  <si>
    <t>Valley Plumbing</t>
  </si>
  <si>
    <t>Valley Tree and Construction Inc</t>
  </si>
  <si>
    <t>Valley Utilities</t>
  </si>
  <si>
    <t>Value Plumbing</t>
  </si>
  <si>
    <t>Valverde Construction</t>
  </si>
  <si>
    <t>Vampart Enterprises</t>
  </si>
  <si>
    <t>Van Acker Construction</t>
  </si>
  <si>
    <t>Van Middle &amp; Sons Concrete</t>
  </si>
  <si>
    <t>Vance Brown Builders Inc</t>
  </si>
  <si>
    <t>Vandyke and Associates</t>
  </si>
  <si>
    <t>Vaner Kamp</t>
  </si>
  <si>
    <t>Vanguard Construction</t>
  </si>
  <si>
    <t>Vanguard Utility Services</t>
  </si>
  <si>
    <t>Vantage Utility Services</t>
  </si>
  <si>
    <t>Vapor Tech</t>
  </si>
  <si>
    <t>Varsity Contractors</t>
  </si>
  <si>
    <t xml:space="preserve">Vasko Electric </t>
  </si>
  <si>
    <t>Vasquez Landscaping</t>
  </si>
  <si>
    <t>Vaughan Construction</t>
  </si>
  <si>
    <t>Vavuris Landscaping</t>
  </si>
  <si>
    <t>VBE Inc</t>
  </si>
  <si>
    <t xml:space="preserve">VE Electric </t>
  </si>
  <si>
    <t>Veamonti</t>
  </si>
  <si>
    <t>Velasquez Engineering Company</t>
  </si>
  <si>
    <t>Vella Construction</t>
  </si>
  <si>
    <t>Velocity Solar</t>
  </si>
  <si>
    <t>VEM General Engineering</t>
  </si>
  <si>
    <t>Veridian Renovations</t>
  </si>
  <si>
    <t>Verizon Contracting</t>
  </si>
  <si>
    <t>Veteran Power</t>
  </si>
  <si>
    <t>Vicker's Saw Cut</t>
  </si>
  <si>
    <t>Victor Chavez</t>
  </si>
  <si>
    <t>Viking General Construction</t>
  </si>
  <si>
    <t>Viking Pavers Construction</t>
  </si>
  <si>
    <t>Villa &amp; Sons Builder Services</t>
  </si>
  <si>
    <t>Villa Plumbing</t>
  </si>
  <si>
    <t>Vince's Landscaping</t>
  </si>
  <si>
    <t>Vinciguerra Construction</t>
  </si>
  <si>
    <t>Vinculums</t>
  </si>
  <si>
    <t>Vineyard For You</t>
  </si>
  <si>
    <t>Vineyard Pools</t>
  </si>
  <si>
    <t>Vintage Paving</t>
  </si>
  <si>
    <t>Visinoni Brothers Construction</t>
  </si>
  <si>
    <t>Vision Construction</t>
  </si>
  <si>
    <t>Vivan Construction Inc</t>
  </si>
  <si>
    <t>Vivint Solar</t>
  </si>
  <si>
    <t>Vl&amp;S Bob Cat Service</t>
  </si>
  <si>
    <t>Vladimir Capitol City Construction</t>
  </si>
  <si>
    <t>Vo Can It</t>
  </si>
  <si>
    <t>Volpe Construction</t>
  </si>
  <si>
    <t>Von Renner Construction</t>
  </si>
  <si>
    <t>Vonnegut Thoreau Construction</t>
  </si>
  <si>
    <t>VS Fencing Company</t>
  </si>
  <si>
    <t>W A Rasic Construction</t>
  </si>
  <si>
    <t>W Bradley Electric</t>
  </si>
  <si>
    <t>Wade Jeng Construction</t>
  </si>
  <si>
    <t>Wade's Construction</t>
  </si>
  <si>
    <t>Wagner Mechanical</t>
  </si>
  <si>
    <t>Wahlund Construction</t>
  </si>
  <si>
    <t xml:space="preserve">Wahlund Construction </t>
  </si>
  <si>
    <t>Walberg Inc</t>
  </si>
  <si>
    <t>Walco Uderground Construction</t>
  </si>
  <si>
    <t>Wallace &amp; Smith</t>
  </si>
  <si>
    <t>Waller Inc</t>
  </si>
  <si>
    <t>Walschon Fire Protection</t>
  </si>
  <si>
    <t>Walter Cox</t>
  </si>
  <si>
    <t>Walton Engineering</t>
  </si>
  <si>
    <t>Walton Valley Centre Holdings</t>
  </si>
  <si>
    <t>Ward's Concrete</t>
  </si>
  <si>
    <t>Was Rasic Construction</t>
  </si>
  <si>
    <t>Water Company</t>
  </si>
  <si>
    <t xml:space="preserve">WaterCo Plumbing Company </t>
  </si>
  <si>
    <t>Waterford Associates</t>
  </si>
  <si>
    <t>Watsonville Grading &amp; Excavation</t>
  </si>
  <si>
    <t>Wave Broadband</t>
  </si>
  <si>
    <t>Way Point Homes</t>
  </si>
  <si>
    <t>Wayne Ferreira Home Improvement</t>
  </si>
  <si>
    <t>WB Electrical</t>
  </si>
  <si>
    <t>WB Elmer</t>
  </si>
  <si>
    <t>WC Concrete</t>
  </si>
  <si>
    <t>WCB</t>
  </si>
  <si>
    <t>WDF Concrete</t>
  </si>
  <si>
    <t>Weatherill &amp; Associates Landscape Design and Build</t>
  </si>
  <si>
    <t>Webb Builders</t>
  </si>
  <si>
    <t>Webb Construction</t>
  </si>
  <si>
    <t>Weber General Engineering</t>
  </si>
  <si>
    <t>Wedler Camargo</t>
  </si>
  <si>
    <t>Wehmeyer Design</t>
  </si>
  <si>
    <t>Weiss Associates</t>
  </si>
  <si>
    <t>Weit Solutions</t>
  </si>
  <si>
    <t>Welco Underground</t>
  </si>
  <si>
    <t xml:space="preserve">Wendt and Sons Construction </t>
  </si>
  <si>
    <t>Wendt Construction</t>
  </si>
  <si>
    <t>Werner Real Estate Management</t>
  </si>
  <si>
    <t>Wes Green Landscaping</t>
  </si>
  <si>
    <t>Wesco Fencing</t>
  </si>
  <si>
    <t>West Builders</t>
  </si>
  <si>
    <t xml:space="preserve">West Coast Arborist </t>
  </si>
  <si>
    <t>West Coast Backhoe</t>
  </si>
  <si>
    <t>West Coast Construction</t>
  </si>
  <si>
    <t>West Coast Fiberglass Pools</t>
  </si>
  <si>
    <t>West Coast Paving</t>
  </si>
  <si>
    <t>West Fork Construction</t>
  </si>
  <si>
    <t>West Kern Water District</t>
  </si>
  <si>
    <t>West Star Construction</t>
  </si>
  <si>
    <t>West Valley Sanitation District</t>
  </si>
  <si>
    <t>Westcon Construction</t>
  </si>
  <si>
    <t>Westech Construction</t>
  </si>
  <si>
    <t>Western Construction</t>
  </si>
  <si>
    <t xml:space="preserve">Western Construction </t>
  </si>
  <si>
    <t>Western Engineering</t>
  </si>
  <si>
    <t>Western Mechanical Pumping Inc</t>
  </si>
  <si>
    <t>Western Stabilization</t>
  </si>
  <si>
    <t>Westward Builders</t>
  </si>
  <si>
    <t>WF Construction</t>
  </si>
  <si>
    <t>Whispering Winds Mobile Home Park</t>
  </si>
  <si>
    <t>White Construction Builders</t>
  </si>
  <si>
    <t>White Hawk Construction</t>
  </si>
  <si>
    <t>Whiting Concrete</t>
  </si>
  <si>
    <t xml:space="preserve">Whitton Construction </t>
  </si>
  <si>
    <t>Wights Construction</t>
  </si>
  <si>
    <t>Wildcat Engineering</t>
  </si>
  <si>
    <t>Wilder Construction</t>
  </si>
  <si>
    <t xml:space="preserve">Wilkinson Construction </t>
  </si>
  <si>
    <t>William Stark</t>
  </si>
  <si>
    <t>William Young</t>
  </si>
  <si>
    <t>Williams Fence Company</t>
  </si>
  <si>
    <t>Williams Plumbing</t>
  </si>
  <si>
    <t>Willis Management Group</t>
  </si>
  <si>
    <t>Wills and Sons</t>
  </si>
  <si>
    <t>Wilson Construction</t>
  </si>
  <si>
    <t>Wilson Homes</t>
  </si>
  <si>
    <t>Wilson's Plumbing &amp; Heating</t>
  </si>
  <si>
    <t>Windhurst Construction</t>
  </si>
  <si>
    <t>Windsor Jehovah's Witness</t>
  </si>
  <si>
    <t>Wine Country Party and Event</t>
  </si>
  <si>
    <t>Wine Country Pools and Concrete</t>
  </si>
  <si>
    <t>Wing Construction</t>
  </si>
  <si>
    <t>Winning Homes</t>
  </si>
  <si>
    <t>Winward Construction</t>
  </si>
  <si>
    <t>Wise Electric</t>
  </si>
  <si>
    <t>With Fencing Inc</t>
  </si>
  <si>
    <t>Wizard Plumbing &amp; Drain</t>
  </si>
  <si>
    <t>WK McLellan Company</t>
  </si>
  <si>
    <t>WL Butler Construction</t>
  </si>
  <si>
    <t>WM Lyles Co</t>
  </si>
  <si>
    <t xml:space="preserve">WM Wireless </t>
  </si>
  <si>
    <t>Wolf Intervention Landscapers</t>
  </si>
  <si>
    <t>Wolfe Construction</t>
  </si>
  <si>
    <t>Wolfe Electric</t>
  </si>
  <si>
    <t>Woodland Christian School</t>
  </si>
  <si>
    <t>WR Forde Associates</t>
  </si>
  <si>
    <t>WTK Construction</t>
  </si>
  <si>
    <t>Wunschel Brothers</t>
  </si>
  <si>
    <t>WWF Contractors</t>
  </si>
  <si>
    <t>Xiao Chun Zhang</t>
  </si>
  <si>
    <t>Xoom Plumbing</t>
  </si>
  <si>
    <t>Xpress Concrete</t>
  </si>
  <si>
    <t>Xtreme Designs General Contractor Inc</t>
  </si>
  <si>
    <t>Yarbs Grading &amp; Paving</t>
  </si>
  <si>
    <t>YBB Construction</t>
  </si>
  <si>
    <t>Yelton Company Inc</t>
  </si>
  <si>
    <t>Yergler Construction</t>
  </si>
  <si>
    <t>Y-K Laser &amp; Land Leveling</t>
  </si>
  <si>
    <t>Yune Yok</t>
  </si>
  <si>
    <t>Z&amp;H Associates</t>
  </si>
  <si>
    <t>Zaballos &amp; Sons</t>
  </si>
  <si>
    <t>Zacan Inc</t>
  </si>
  <si>
    <t>Zamgen Inc</t>
  </si>
  <si>
    <t>Zaragoza Plumbing</t>
  </si>
  <si>
    <t>Zinger Backhoe Service</t>
  </si>
  <si>
    <t>Zlutke Utilities</t>
  </si>
  <si>
    <t>ZMI Landscape</t>
  </si>
  <si>
    <t>Ochoa Landscaping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</si>
</sst>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mmmddyyyy"/>
    <numFmt numFmtId="165" formatCode="m\-d\-yy"/>
    <numFmt numFmtId="166" formatCode="0.0%;_(* &quot;-&quot;_)"/>
    <numFmt numFmtId="167" formatCode="_-* #,##0.0_-;\-* #,##0.0_-;_-* &quot;-&quot;??_-;_-@_-"/>
    <numFmt numFmtId="168" formatCode="#,##0.00&quot; $&quot;;\-#,##0.00&quot; $&quot;"/>
    <numFmt numFmtId="169" formatCode="General_)"/>
    <numFmt numFmtId="170" formatCode="0.00_)"/>
    <numFmt numFmtId="171" formatCode="m/d/yyyy;@"/>
    <numFmt numFmtId="172" formatCode="&quot;$&quot;#,##0.0,_);[Red]\(&quot;$&quot;#,##0.0,\)"/>
    <numFmt numFmtId="173" formatCode="[$-409]mmm\-yy;@"/>
    <numFmt numFmtId="174" formatCode="[$-409]d\-mmm;@"/>
    <numFmt numFmtId="175" formatCode="_-&quot;£&quot;* #,##0_-;\-&quot;£&quot;* #,##0_-;_-&quot;£&quot;* &quot;-&quot;_-;_-@_-"/>
    <numFmt numFmtId="176" formatCode="#,##0,_);[Red]\(#,##0,\)"/>
    <numFmt numFmtId="177" formatCode="###0_);[Red]\(###0\)"/>
    <numFmt numFmtId="178" formatCode="#,##0.0_);[Red]\(#,##0.0\)"/>
    <numFmt numFmtId="179" formatCode="_-* #,##0.00\ _D_M_-;\-* #,##0.00\ _D_M_-;_-* &quot;-&quot;??\ _D_M_-;_-@_-"/>
    <numFmt numFmtId="180" formatCode="_-* #,##0.00\ &quot;DM&quot;_-;\-* #,##0.00\ &quot;DM&quot;_-;_-* &quot;-&quot;??\ &quot;DM&quot;_-;_-@_-"/>
    <numFmt numFmtId="181" formatCode="_(&quot;'&quot;* #,##0.00_);_(&quot;'&quot;* \(#,##0.00\);_(&quot;'&quot;* &quot;-&quot;??_);_(@_)"/>
    <numFmt numFmtId="182" formatCode="&quot;$&quot;\ #,##0_);\(&quot;$&quot;\ #,##0\)"/>
    <numFmt numFmtId="183" formatCode="&quot;$&quot;#,##0\ ;\(&quot;$&quot;#,##0\)"/>
    <numFmt numFmtId="184" formatCode="&quot;$&quot;\ #,##0.00_);\(&quot;$&quot;\ #,##0.00\)"/>
    <numFmt numFmtId="185" formatCode="0.000000000%"/>
    <numFmt numFmtId="186" formatCode="_(* #,##0.000000_);_(* \(#,##0.000000\);_(* &quot;-&quot;??_);_(@_)"/>
    <numFmt numFmtId="187" formatCode="_([$€-2]* #,##0.00_);_([$€-2]* \(#,##0.00\);_([$€-2]* &quot;-&quot;??_)"/>
    <numFmt numFmtId="188" formatCode="@*."/>
    <numFmt numFmtId="189" formatCode="_ * #,##0_ ;_ * \-#,##0_ ;_ * &quot;-&quot;_ ;_ @_ "/>
    <numFmt numFmtId="190" formatCode="_ * #,##0.00_ ;_ * \-#,##0.00_ ;_ * &quot;-&quot;??_ ;_ @_ "/>
    <numFmt numFmtId="191" formatCode="0.00%;[Red]\(\-0.00%\)"/>
    <numFmt numFmtId="192" formatCode="#,##0.00&quot;£&quot;_);[Red]\(#,##0.00&quot;£&quot;\)"/>
    <numFmt numFmtId="193" formatCode="_-* #,##0.00_-;\-* #,##0.00_-;_-* &quot;-&quot;??_-;_-@_-"/>
    <numFmt numFmtId="194" formatCode="_-* #,##0_-;\-* #,##0_-;_-* &quot;-&quot;_-;_-@_-"/>
    <numFmt numFmtId="195" formatCode="0.0000%"/>
    <numFmt numFmtId="196" formatCode="#,##0&quot;£&quot;_);[Red]\(#,##0&quot;£&quot;\)"/>
    <numFmt numFmtId="197" formatCode="###########################0.00##############;\-###########################0.00##############;0"/>
    <numFmt numFmtId="198" formatCode="mm/dd/yyyy\ hh:mm:ss\ AM/PM"/>
    <numFmt numFmtId="199" formatCode="mmm\-yyyy"/>
    <numFmt numFmtId="200" formatCode="#,##0,_);\(#,##0,\)"/>
    <numFmt numFmtId="201" formatCode="0.00000000%"/>
    <numFmt numFmtId="202" formatCode="_(* #,##0.00000_);_(* \(#,##0.00000\);_(* &quot;-&quot;??_);_(@_)"/>
    <numFmt numFmtId="203" formatCode="00000"/>
  </numFmts>
  <fonts count="251">
    <font>
      <sz val="10"/>
      <name val="Arial"/>
      <family val="2"/>
    </font>
    <font>
      <sz val="11"/>
      <color theme="1"/>
      <name val="Calibri"/>
      <family val="2"/>
      <scheme val="minor"/>
    </font>
    <font>
      <sz val="11"/>
      <color theme="1"/>
      <name val="Calibri"/>
      <family val="2"/>
    </font>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1"/>
      <color theme="0"/>
      <name val="Calibri"/>
      <family val="2"/>
      <scheme val="minor"/>
    </font>
    <font>
      <sz val="10"/>
      <name val="Arial"/>
      <family val="2"/>
    </font>
    <font>
      <sz val="12"/>
      <name val="???"/>
      <family val="1"/>
      <charset val="129"/>
    </font>
    <font>
      <sz val="11"/>
      <color indexed="8"/>
      <name val="Calibri"/>
      <family val="2"/>
    </font>
    <font>
      <sz val="11"/>
      <color indexed="9"/>
      <name val="Calibri"/>
      <family val="2"/>
    </font>
    <font>
      <b/>
      <sz val="10"/>
      <name val="Arial"/>
      <family val="2"/>
    </font>
    <font>
      <sz val="10"/>
      <name val="Helv"/>
    </font>
    <font>
      <sz val="11"/>
      <color indexed="20"/>
      <name val="Calibri"/>
      <family val="2"/>
    </font>
    <font>
      <b/>
      <sz val="11"/>
      <color indexed="52"/>
      <name val="Calibri"/>
      <family val="2"/>
    </font>
    <font>
      <b/>
      <sz val="11"/>
      <color indexed="9"/>
      <name val="Calibri"/>
      <family val="2"/>
    </font>
    <font>
      <sz val="11"/>
      <name val="??"/>
      <family val="3"/>
      <charset val="129"/>
    </font>
    <font>
      <i/>
      <sz val="11"/>
      <color indexed="23"/>
      <name val="Calibri"/>
      <family val="2"/>
    </font>
    <font>
      <sz val="11"/>
      <color indexed="17"/>
      <name val="Calibri"/>
      <family val="2"/>
    </font>
    <font>
      <sz val="8"/>
      <name val="Arial"/>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color indexed="12"/>
      <name val="Arial"/>
      <family val="2"/>
    </font>
    <font>
      <sz val="7"/>
      <color indexed="12"/>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b/>
      <sz val="12"/>
      <name val="Arial"/>
      <family val="2"/>
    </font>
    <font>
      <sz val="11"/>
      <color indexed="60"/>
      <name val="Calibri"/>
      <family val="2"/>
    </font>
    <font>
      <sz val="7"/>
      <name val="Small Fonts"/>
      <family val="2"/>
    </font>
    <font>
      <b/>
      <i/>
      <sz val="16"/>
      <name val="Helv"/>
    </font>
    <font>
      <sz val="9"/>
      <name val="Arial"/>
      <family val="2"/>
    </font>
    <font>
      <sz val="8"/>
      <color theme="1"/>
      <name val="Calibri"/>
      <family val="2"/>
      <scheme val="minor"/>
    </font>
    <font>
      <sz val="10"/>
      <color indexed="8"/>
      <name val="Arial"/>
      <family val="2"/>
    </font>
    <font>
      <sz val="10"/>
      <color theme="1"/>
      <name val="Arial"/>
      <family val="2"/>
    </font>
    <font>
      <sz val="10"/>
      <color theme="1"/>
      <name val="Calibri"/>
      <family val="2"/>
      <scheme val="minor"/>
    </font>
    <font>
      <b/>
      <sz val="11"/>
      <color indexed="63"/>
      <name val="Calibri"/>
      <family val="2"/>
    </font>
    <font>
      <b/>
      <sz val="9"/>
      <color indexed="8"/>
      <name val="Arial"/>
      <family val="2"/>
    </font>
    <font>
      <b/>
      <sz val="8"/>
      <color indexed="12"/>
      <name val="Arial"/>
      <family val="2"/>
    </font>
    <font>
      <b/>
      <sz val="10"/>
      <color indexed="39"/>
      <name val="Arial"/>
      <family val="2"/>
    </font>
    <font>
      <b/>
      <sz val="11"/>
      <color indexed="9"/>
      <name val="Arial"/>
      <family val="2"/>
    </font>
    <font>
      <b/>
      <i/>
      <sz val="11"/>
      <color indexed="9"/>
      <name val="Arial"/>
      <family val="2"/>
    </font>
    <font>
      <b/>
      <sz val="10"/>
      <color indexed="8"/>
      <name val="Arial"/>
      <family val="2"/>
    </font>
    <font>
      <b/>
      <sz val="9"/>
      <name val="Arial"/>
      <family val="2"/>
    </font>
    <font>
      <b/>
      <sz val="8"/>
      <name val="Arial"/>
      <family val="2"/>
    </font>
    <font>
      <sz val="9"/>
      <color indexed="8"/>
      <name val="Arial"/>
      <family val="2"/>
    </font>
    <font>
      <b/>
      <sz val="12"/>
      <color indexed="8"/>
      <name val="Arial"/>
      <family val="2"/>
    </font>
    <font>
      <i/>
      <sz val="8"/>
      <color indexed="8"/>
      <name val="Arial"/>
      <family val="2"/>
    </font>
    <font>
      <i/>
      <sz val="8"/>
      <color indexed="30"/>
      <name val="Arial"/>
      <family val="2"/>
    </font>
    <font>
      <sz val="8"/>
      <color indexed="8"/>
      <name val="Arial"/>
      <family val="2"/>
    </font>
    <font>
      <sz val="10"/>
      <color indexed="56"/>
      <name val="Arial"/>
      <family val="2"/>
    </font>
    <font>
      <sz val="10"/>
      <color indexed="39"/>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sz val="11"/>
      <color indexed="56"/>
      <name val="Arial"/>
      <family val="2"/>
    </font>
    <font>
      <b/>
      <i/>
      <sz val="11"/>
      <color indexed="56"/>
      <name val="Arial"/>
      <family val="2"/>
    </font>
    <font>
      <b/>
      <sz val="11"/>
      <color indexed="18"/>
      <name val="Arial Narrow"/>
      <family val="2"/>
    </font>
    <font>
      <b/>
      <sz val="14"/>
      <name val="Arial"/>
      <family val="2"/>
    </font>
    <font>
      <sz val="10"/>
      <color indexed="10"/>
      <name val="Arial"/>
      <family val="2"/>
    </font>
    <font>
      <sz val="10"/>
      <color indexed="9"/>
      <name val="Arial"/>
      <family val="2"/>
    </font>
    <font>
      <sz val="5"/>
      <name val="Arial"/>
      <family val="2"/>
    </font>
    <font>
      <b/>
      <sz val="18"/>
      <color indexed="56"/>
      <name val="Cambria"/>
      <family val="2"/>
    </font>
    <font>
      <b/>
      <sz val="11"/>
      <color indexed="8"/>
      <name val="Calibri"/>
      <family val="2"/>
    </font>
    <font>
      <sz val="8"/>
      <color indexed="12"/>
      <name val="Arial"/>
      <family val="2"/>
    </font>
    <font>
      <sz val="11"/>
      <color indexed="10"/>
      <name val="Calibri"/>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2"/>
      <color theme="1"/>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color rgb="FF000000"/>
      <name val="Arial"/>
      <family val="2"/>
    </font>
    <font>
      <sz val="10"/>
      <name val="Arial"/>
      <family val="2"/>
    </font>
    <font>
      <sz val="10"/>
      <name val="Times New Roman"/>
      <family val="1"/>
    </font>
    <font>
      <sz val="10"/>
      <name val="Helv"/>
      <charset val="204"/>
    </font>
    <font>
      <sz val="10"/>
      <name val="Helv"/>
      <family val="2"/>
    </font>
    <font>
      <sz val="10"/>
      <name val="Arial Narrow"/>
      <family val="2"/>
    </font>
    <font>
      <sz val="11"/>
      <name val="Book Antiqua"/>
      <family val="1"/>
    </font>
    <font>
      <sz val="11"/>
      <name val="Arial"/>
      <family val="2"/>
    </font>
    <font>
      <sz val="10"/>
      <color indexed="8"/>
      <name val="Book Antiqua"/>
      <family val="1"/>
    </font>
    <font>
      <sz val="10"/>
      <name val="Geneva"/>
    </font>
    <font>
      <sz val="10"/>
      <color indexed="20"/>
      <name val="Arial"/>
      <family val="2"/>
    </font>
    <font>
      <b/>
      <sz val="12"/>
      <color indexed="9"/>
      <name val="Times New Roman"/>
      <family val="1"/>
    </font>
    <font>
      <b/>
      <sz val="10"/>
      <color indexed="52"/>
      <name val="Arial"/>
      <family val="2"/>
    </font>
    <font>
      <b/>
      <sz val="10"/>
      <color indexed="9"/>
      <name val="Arial"/>
      <family val="2"/>
    </font>
    <font>
      <sz val="10"/>
      <color indexed="12"/>
      <name val="Times New Roman"/>
      <family val="1"/>
    </font>
    <font>
      <sz val="10"/>
      <color indexed="11"/>
      <name val="Times New Roman"/>
      <family val="1"/>
    </font>
    <font>
      <b/>
      <sz val="10"/>
      <name val="MS Sans Serif"/>
      <family val="2"/>
    </font>
    <font>
      <sz val="10"/>
      <color indexed="10"/>
      <name val="Times New Roman"/>
      <family val="1"/>
    </font>
    <font>
      <sz val="11"/>
      <name val="Tms Rmn"/>
      <family val="1"/>
    </font>
    <font>
      <sz val="12"/>
      <name val="Arial"/>
      <family val="2"/>
    </font>
    <font>
      <sz val="10"/>
      <name val="MS Serif"/>
      <family val="1"/>
    </font>
    <font>
      <sz val="10"/>
      <color indexed="16"/>
      <name val="MS Serif"/>
      <family val="1"/>
    </font>
    <font>
      <b/>
      <sz val="10"/>
      <color indexed="10"/>
      <name val="Arial"/>
      <family val="2"/>
    </font>
    <font>
      <i/>
      <sz val="10"/>
      <color indexed="23"/>
      <name val="Arial"/>
      <family val="2"/>
    </font>
    <font>
      <u/>
      <sz val="11"/>
      <color rgb="FF800080"/>
      <name val="Calibri"/>
      <family val="2"/>
      <scheme val="minor"/>
    </font>
    <font>
      <sz val="10"/>
      <color indexed="17"/>
      <name val="Arial"/>
      <family val="2"/>
    </font>
    <font>
      <b/>
      <sz val="11"/>
      <name val="Univers (WN)"/>
    </font>
    <font>
      <b/>
      <sz val="15"/>
      <color indexed="56"/>
      <name val="Arial"/>
      <family val="2"/>
    </font>
    <font>
      <b/>
      <sz val="13"/>
      <color indexed="56"/>
      <name val="Arial"/>
      <family val="2"/>
    </font>
    <font>
      <u/>
      <sz val="11"/>
      <color rgb="FF0000FF"/>
      <name val="Calibri"/>
      <family val="2"/>
      <scheme val="minor"/>
    </font>
    <font>
      <sz val="10"/>
      <color indexed="62"/>
      <name val="Arial"/>
      <family val="2"/>
    </font>
    <font>
      <sz val="10"/>
      <color indexed="52"/>
      <name val="Arial"/>
      <family val="2"/>
    </font>
    <font>
      <sz val="10"/>
      <name val="MS Sans Serif"/>
      <family val="2"/>
    </font>
    <font>
      <sz val="10"/>
      <color indexed="60"/>
      <name val="Arial"/>
      <family val="2"/>
    </font>
    <font>
      <sz val="11"/>
      <color theme="1"/>
      <name val="Calibri"/>
      <family val="2"/>
    </font>
    <font>
      <sz val="11"/>
      <color rgb="FF000000"/>
      <name val="Calibri"/>
      <family val="2"/>
      <scheme val="minor"/>
    </font>
    <font>
      <sz val="10"/>
      <color indexed="64"/>
      <name val="Arial"/>
      <family val="2"/>
    </font>
    <font>
      <b/>
      <sz val="10"/>
      <color indexed="63"/>
      <name val="Arial"/>
      <family val="2"/>
    </font>
    <font>
      <sz val="10"/>
      <color indexed="8"/>
      <name val="Calibri"/>
      <family val="2"/>
    </font>
    <font>
      <b/>
      <sz val="10"/>
      <name val="Book Antiqua"/>
      <family val="1"/>
    </font>
    <font>
      <sz val="10"/>
      <color indexed="10"/>
      <name val="Geneva"/>
    </font>
    <font>
      <i/>
      <sz val="10"/>
      <name val="MS Sans Serif"/>
      <family val="2"/>
    </font>
    <font>
      <b/>
      <sz val="8"/>
      <color indexed="8"/>
      <name val="Arial"/>
      <family val="2"/>
    </font>
    <font>
      <i/>
      <sz val="8"/>
      <color indexed="22"/>
      <name val="Arial"/>
      <family val="2"/>
    </font>
    <font>
      <b/>
      <sz val="16"/>
      <color indexed="23"/>
      <name val="Arial"/>
      <family val="2"/>
    </font>
    <font>
      <sz val="9"/>
      <color indexed="10"/>
      <name val="Arial"/>
      <family val="2"/>
    </font>
    <font>
      <sz val="8"/>
      <color indexed="56"/>
      <name val="Verdana"/>
      <family val="2"/>
    </font>
    <font>
      <sz val="9"/>
      <color indexed="20"/>
      <name val="Arial"/>
      <family val="2"/>
    </font>
    <font>
      <sz val="9"/>
      <color indexed="48"/>
      <name val="Arial"/>
      <family val="2"/>
    </font>
    <font>
      <sz val="9"/>
      <color indexed="56"/>
      <name val="Verdana"/>
      <family val="2"/>
    </font>
    <font>
      <b/>
      <sz val="12"/>
      <color indexed="20"/>
      <name val="Arial"/>
      <family val="2"/>
    </font>
    <font>
      <b/>
      <sz val="9"/>
      <color indexed="20"/>
      <name val="Arial"/>
      <family val="2"/>
    </font>
    <font>
      <b/>
      <sz val="8"/>
      <color indexed="8"/>
      <name val="Helv"/>
    </font>
    <font>
      <sz val="8"/>
      <color indexed="10"/>
      <name val="Arial Narrow"/>
      <family val="2"/>
    </font>
    <font>
      <b/>
      <sz val="10"/>
      <name val="Times New Roman"/>
      <family val="1"/>
    </font>
    <font>
      <u/>
      <sz val="8.4"/>
      <color indexed="12"/>
      <name val="Arial"/>
      <family val="2"/>
    </font>
    <font>
      <sz val="10"/>
      <color rgb="FF000000"/>
      <name val="Arial"/>
      <family val="2"/>
    </font>
    <font>
      <sz val="10"/>
      <color rgb="FF000000"/>
      <name val="Arial"/>
      <family val="2"/>
    </font>
    <font>
      <sz val="10"/>
      <name val="Arial"/>
      <family val="2"/>
    </font>
    <font>
      <sz val="10"/>
      <name val="Arial"/>
      <family val="2"/>
    </font>
    <font>
      <sz val="10"/>
      <name val="Arial"/>
      <family val="2"/>
    </font>
    <font>
      <sz val="10"/>
      <color rgb="FF000000"/>
      <name val="Arial"/>
      <family val="2"/>
    </font>
    <font>
      <sz val="10"/>
      <name val="Arial"/>
      <family val="2"/>
    </font>
    <font>
      <sz val="10"/>
      <color rgb="FF000000"/>
      <name val="Arial"/>
      <family val="2"/>
    </font>
    <font>
      <sz val="10"/>
      <name val="Arial"/>
      <family val="2"/>
    </font>
    <font>
      <sz val="10"/>
      <name val="Arial"/>
      <family val="2"/>
    </font>
    <font>
      <sz val="10"/>
      <color rgb="FF000000"/>
      <name val="Arial"/>
      <family val="2"/>
    </font>
    <font>
      <sz val="10"/>
      <name val="Arial"/>
      <family val="2"/>
    </font>
    <font>
      <sz val="10"/>
      <color rgb="FF000000"/>
      <name val="Arial"/>
      <family val="2"/>
    </font>
    <font>
      <sz val="10"/>
      <name val="Arial"/>
      <family val="2"/>
    </font>
    <font>
      <sz val="10"/>
      <name val="Arial"/>
      <family val="2"/>
    </font>
    <font>
      <sz val="10"/>
      <color rgb="FF000000"/>
      <name val="Arial"/>
      <family val="2"/>
    </font>
    <font>
      <sz val="10"/>
      <color rgb="FF000000"/>
      <name val="Arial"/>
      <family val="2"/>
    </font>
    <font>
      <sz val="10"/>
      <name val="Arial"/>
      <family val="2"/>
    </font>
    <font>
      <sz val="10"/>
      <color rgb="FF000000"/>
      <name val="Arial"/>
      <family val="2"/>
    </font>
    <font>
      <sz val="10"/>
      <name val="Arial"/>
      <family val="2"/>
    </font>
    <font>
      <sz val="8"/>
      <color theme="1"/>
      <name val="Arial"/>
      <family val="2"/>
    </font>
    <font>
      <sz val="10"/>
      <name val="Arial"/>
      <family val="2"/>
    </font>
    <font>
      <sz val="10"/>
      <color rgb="FF000000"/>
      <name val="Arial"/>
      <family val="2"/>
    </font>
    <font>
      <b/>
      <sz val="11"/>
      <name val="Calibri"/>
      <family val="2"/>
      <scheme val="minor"/>
    </font>
    <font>
      <sz val="10"/>
      <name val="Arial"/>
      <family val="2"/>
    </font>
    <font>
      <sz val="10"/>
      <name val="Arial"/>
      <family val="2"/>
    </font>
    <font>
      <sz val="9"/>
      <name val="Arial"/>
      <family val="2"/>
    </font>
    <font>
      <sz val="8"/>
      <color theme="0"/>
      <name val="Arial"/>
      <family val="2"/>
    </font>
    <font>
      <sz val="8"/>
      <color rgb="FF9C0006"/>
      <name val="Arial"/>
      <family val="2"/>
    </font>
    <font>
      <b/>
      <sz val="11"/>
      <color indexed="53"/>
      <name val="Calibri"/>
      <family val="2"/>
    </font>
    <font>
      <b/>
      <sz val="8"/>
      <color rgb="FFFA7D00"/>
      <name val="Arial"/>
      <family val="2"/>
    </font>
    <font>
      <b/>
      <sz val="8"/>
      <color theme="0"/>
      <name val="Arial"/>
      <family val="2"/>
    </font>
    <font>
      <i/>
      <sz val="8"/>
      <color rgb="FF7F7F7F"/>
      <name val="Arial"/>
      <family val="2"/>
    </font>
    <font>
      <sz val="8"/>
      <color rgb="FF006100"/>
      <name val="Arial"/>
      <family val="2"/>
    </font>
    <font>
      <b/>
      <sz val="15"/>
      <color indexed="62"/>
      <name val="Calibri"/>
      <family val="2"/>
    </font>
    <font>
      <b/>
      <sz val="15"/>
      <color theme="3"/>
      <name val="Arial"/>
      <family val="2"/>
    </font>
    <font>
      <b/>
      <sz val="13"/>
      <color indexed="62"/>
      <name val="Calibri"/>
      <family val="2"/>
    </font>
    <font>
      <b/>
      <sz val="13"/>
      <color theme="3"/>
      <name val="Arial"/>
      <family val="2"/>
    </font>
    <font>
      <b/>
      <sz val="11"/>
      <color indexed="62"/>
      <name val="Calibri"/>
      <family val="2"/>
    </font>
    <font>
      <b/>
      <sz val="11"/>
      <color theme="3"/>
      <name val="Arial"/>
      <family val="2"/>
    </font>
    <font>
      <u/>
      <sz val="10"/>
      <color indexed="12"/>
      <name val="Arial"/>
      <family val="2"/>
    </font>
    <font>
      <sz val="8"/>
      <color rgb="FF3F3F76"/>
      <name val="Arial"/>
      <family val="2"/>
    </font>
    <font>
      <sz val="11"/>
      <color indexed="53"/>
      <name val="Calibri"/>
      <family val="2"/>
    </font>
    <font>
      <sz val="8"/>
      <color rgb="FFFA7D00"/>
      <name val="Arial"/>
      <family val="2"/>
    </font>
    <font>
      <sz val="8"/>
      <color rgb="FF9C6500"/>
      <name val="Arial"/>
      <family val="2"/>
    </font>
    <font>
      <b/>
      <sz val="8"/>
      <color rgb="FF3F3F3F"/>
      <name val="Arial"/>
      <family val="2"/>
    </font>
    <font>
      <b/>
      <sz val="18"/>
      <color indexed="62"/>
      <name val="Cambria"/>
      <family val="2"/>
    </font>
    <font>
      <b/>
      <sz val="8"/>
      <color theme="1"/>
      <name val="Arial"/>
      <family val="2"/>
    </font>
    <font>
      <sz val="8"/>
      <color rgb="FFFF0000"/>
      <name val="Arial"/>
      <family val="2"/>
    </font>
    <font>
      <sz val="11"/>
      <name val="Calibri"/>
      <family val="2"/>
      <scheme val="minor"/>
    </font>
    <font>
      <sz val="9"/>
      <name val="Calibri"/>
      <family val="2"/>
      <scheme val="minor"/>
    </font>
    <font>
      <sz val="10"/>
      <name val="Calibri"/>
      <family val="2"/>
      <scheme val="minor"/>
    </font>
    <font>
      <sz val="11"/>
      <name val="Calibri"/>
      <family val="2"/>
    </font>
    <font>
      <sz val="11"/>
      <color rgb="FF0070C0"/>
      <name val="Calibri"/>
      <family val="2"/>
      <scheme val="minor"/>
    </font>
  </fonts>
  <fills count="118">
    <fill>
      <patternFill patternType="none"/>
    </fill>
    <fill>
      <patternFill patternType="gray125"/>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43"/>
      </patternFill>
    </fill>
    <fill>
      <patternFill patternType="solid">
        <fgColor indexed="44"/>
        <bgColor indexed="43"/>
      </patternFill>
    </fill>
    <fill>
      <patternFill patternType="solid">
        <fgColor indexed="43"/>
        <bgColor indexed="64"/>
      </patternFill>
    </fill>
    <fill>
      <patternFill patternType="solid">
        <fgColor indexed="21"/>
        <bgColor indexed="64"/>
      </patternFill>
    </fill>
    <fill>
      <patternFill patternType="solid">
        <fgColor indexed="37"/>
      </patternFill>
    </fill>
    <fill>
      <patternFill patternType="solid">
        <fgColor indexed="30"/>
        <bgColor indexed="30"/>
      </patternFill>
    </fill>
    <fill>
      <patternFill patternType="solid">
        <fgColor indexed="22"/>
        <bgColor indexed="40"/>
      </patternFill>
    </fill>
    <fill>
      <patternFill patternType="solid">
        <fgColor indexed="54"/>
        <bgColor indexed="40"/>
      </patternFill>
    </fill>
    <fill>
      <patternFill patternType="solid">
        <fgColor rgb="FF8DB4E3"/>
      </patternFill>
    </fill>
    <fill>
      <patternFill patternType="solid">
        <fgColor indexed="55"/>
        <bgColor indexed="64"/>
      </patternFill>
    </fill>
    <fill>
      <patternFill patternType="solid">
        <fgColor indexed="50"/>
      </patternFill>
    </fill>
    <fill>
      <patternFill patternType="lightUp">
        <fgColor indexed="48"/>
        <bgColor indexed="22"/>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9"/>
      </patternFill>
    </fill>
    <fill>
      <patternFill patternType="solid">
        <fgColor indexed="9"/>
        <bgColor indexed="64"/>
      </patternFill>
    </fill>
    <fill>
      <patternFill patternType="solid">
        <fgColor indexed="40"/>
        <bgColor indexed="64"/>
      </patternFill>
    </fill>
    <fill>
      <patternFill patternType="solid">
        <fgColor indexed="41"/>
        <bgColor indexed="64"/>
      </patternFill>
    </fill>
    <fill>
      <patternFill patternType="solid">
        <fgColor indexed="10"/>
        <bgColor indexed="64"/>
      </patternFill>
    </fill>
    <fill>
      <patternFill patternType="solid">
        <fgColor indexed="30"/>
        <bgColor indexed="40"/>
      </patternFill>
    </fill>
    <fill>
      <patternFill patternType="solid">
        <fgColor rgb="FF8DB4E3"/>
        <bgColor indexed="64"/>
      </patternFill>
    </fill>
    <fill>
      <patternFill patternType="solid">
        <fgColor rgb="FFFFC000"/>
        <bgColor indexed="64"/>
      </patternFill>
    </fill>
    <fill>
      <patternFill patternType="solid">
        <fgColor rgb="FFF2F2F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56"/>
        <bgColor indexed="64"/>
      </patternFill>
    </fill>
    <fill>
      <patternFill patternType="mediumGray">
        <fgColor indexed="22"/>
      </patternFill>
    </fill>
    <fill>
      <patternFill patternType="solid">
        <fgColor rgb="FFC5D9F1"/>
        <bgColor indexed="64"/>
      </patternFill>
    </fill>
    <fill>
      <patternFill patternType="solid">
        <fgColor rgb="FFDBE5F1"/>
        <bgColor indexed="64"/>
      </patternFill>
    </fill>
    <fill>
      <patternFill patternType="solid">
        <fgColor rgb="FFDDE9F3"/>
        <bgColor indexed="64"/>
      </patternFill>
    </fill>
    <fill>
      <patternFill patternType="solid">
        <fgColor rgb="FFC5D9F1"/>
        <bgColor indexed="43"/>
      </patternFill>
    </fill>
    <fill>
      <patternFill patternType="solid">
        <fgColor indexed="26"/>
        <bgColor indexed="43"/>
      </patternFill>
    </fill>
    <fill>
      <patternFill patternType="solid">
        <fgColor rgb="FF8DB4E2"/>
        <bgColor indexed="30"/>
      </patternFill>
    </fill>
    <fill>
      <patternFill patternType="solid">
        <fgColor indexed="54"/>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2"/>
        <bgColor indexed="22"/>
      </patternFill>
    </fill>
    <fill>
      <patternFill patternType="solid">
        <fgColor indexed="23"/>
        <bgColor indexed="64"/>
      </patternFill>
    </fill>
    <fill>
      <patternFill patternType="solid">
        <fgColor indexed="31"/>
        <bgColor indexed="9"/>
      </patternFill>
    </fill>
    <fill>
      <patternFill patternType="solid">
        <fgColor indexed="43"/>
        <bgColor indexed="44"/>
      </patternFill>
    </fill>
    <fill>
      <patternFill patternType="solid">
        <fgColor rgb="FFFFFFFF"/>
        <bgColor indexed="64"/>
      </patternFill>
    </fill>
    <fill>
      <patternFill patternType="solid">
        <fgColor indexed="44"/>
        <bgColor indexed="44"/>
      </patternFill>
    </fill>
    <fill>
      <patternFill patternType="solid">
        <fgColor rgb="FF8DB4E2"/>
        <bgColor indexed="40"/>
      </patternFill>
    </fill>
    <fill>
      <patternFill patternType="solid">
        <fgColor indexed="44"/>
        <bgColor indexed="41"/>
      </patternFill>
    </fill>
    <fill>
      <patternFill patternType="solid">
        <fgColor indexed="14"/>
        <bgColor indexed="64"/>
      </patternFill>
    </fill>
    <fill>
      <patternFill patternType="solid">
        <fgColor indexed="13"/>
        <bgColor indexed="64"/>
      </patternFill>
    </fill>
    <fill>
      <patternFill patternType="solid">
        <fgColor indexed="54"/>
      </patternFill>
    </fill>
    <fill>
      <patternFill patternType="solid">
        <fgColor indexed="23"/>
      </patternFill>
    </fill>
    <fill>
      <patternFill patternType="solid">
        <fgColor rgb="FF00A7C2"/>
        <bgColor indexed="64"/>
      </patternFill>
    </fill>
    <fill>
      <patternFill patternType="solid">
        <fgColor theme="8"/>
        <bgColor theme="8"/>
      </patternFill>
    </fill>
    <fill>
      <patternFill patternType="solid">
        <fgColor theme="8" tint="0.79998168889431442"/>
        <bgColor theme="8" tint="0.79998168889431442"/>
      </patternFill>
    </fill>
  </fills>
  <borders count="62">
    <border>
      <left/>
      <right/>
      <top/>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48"/>
      </left>
      <right style="thin">
        <color indexed="48"/>
      </right>
      <top style="thin">
        <color indexed="48"/>
      </top>
      <bottom style="thin">
        <color indexed="48"/>
      </bottom>
      <diagonal/>
    </border>
    <border diagonalUp="1" diagonalDown="1">
      <left style="thin">
        <color indexed="64"/>
      </left>
      <right style="thin">
        <color indexed="64"/>
      </right>
      <top style="thin">
        <color indexed="64"/>
      </top>
      <bottom style="thin">
        <color indexed="64"/>
      </bottom>
      <diagonal/>
    </border>
    <border diagonalUp="1" diagonalDown="1">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indexed="22"/>
      </bottom>
      <diagonal/>
    </border>
    <border>
      <left/>
      <right/>
      <top style="medium">
        <color indexed="22"/>
      </top>
      <bottom style="medium">
        <color indexed="22"/>
      </bottom>
      <diagonal/>
    </border>
    <border>
      <left style="thin">
        <color indexed="64"/>
      </left>
      <right/>
      <top style="thin">
        <color indexed="64"/>
      </top>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
      <left/>
      <right/>
      <top style="thick">
        <color indexed="64"/>
      </top>
      <bottom style="thick">
        <color indexed="64"/>
      </bottom>
      <diagonal/>
    </border>
    <border>
      <left style="hair">
        <color indexed="22"/>
      </left>
      <right style="hair">
        <color indexed="22"/>
      </right>
      <top style="hair">
        <color indexed="22"/>
      </top>
      <bottom style="hair">
        <color indexed="22"/>
      </bottom>
      <diagonal/>
    </border>
    <border>
      <left/>
      <right/>
      <top style="medium">
        <color indexed="64"/>
      </top>
      <bottom style="medium">
        <color indexed="64"/>
      </bottom>
      <diagonal/>
    </border>
    <border>
      <left/>
      <right/>
      <top style="thin">
        <color indexed="51"/>
      </top>
      <bottom/>
      <diagonal/>
    </border>
    <border>
      <left/>
      <right/>
      <top style="medium">
        <color indexed="64"/>
      </top>
      <bottom/>
      <diagonal/>
    </border>
    <border>
      <left/>
      <right/>
      <top/>
      <bottom style="medium">
        <color indexed="64"/>
      </bottom>
      <diagonal/>
    </border>
    <border>
      <left style="thin">
        <color indexed="63"/>
      </left>
      <right style="thin">
        <color indexed="63"/>
      </right>
      <top style="thin">
        <color indexed="64"/>
      </top>
      <bottom style="thin">
        <color indexed="63"/>
      </bottom>
      <diagonal/>
    </border>
    <border>
      <left style="thin">
        <color indexed="56"/>
      </left>
      <right style="thin">
        <color indexed="56"/>
      </right>
      <top/>
      <bottom/>
      <diagonal/>
    </border>
    <border>
      <left style="thin">
        <color indexed="51"/>
      </left>
      <right style="thin">
        <color indexed="51"/>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top style="thin">
        <color indexed="29"/>
      </top>
      <bottom style="double">
        <color indexed="29"/>
      </bottom>
      <diagonal/>
    </border>
    <border>
      <left/>
      <right/>
      <top/>
      <bottom style="thick">
        <color indexed="29"/>
      </bottom>
      <diagonal/>
    </border>
    <border>
      <left/>
      <right/>
      <top/>
      <bottom style="thick">
        <color indexed="54"/>
      </bottom>
      <diagonal/>
    </border>
    <border>
      <left/>
      <right/>
      <top/>
      <bottom style="medium">
        <color indexed="29"/>
      </bottom>
      <diagonal/>
    </border>
    <border>
      <left/>
      <right/>
      <top/>
      <bottom style="double">
        <color indexed="53"/>
      </bottom>
      <diagonal/>
    </border>
    <border>
      <left/>
      <right/>
      <top style="thin">
        <color theme="4" tint="0.39997558519241921"/>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right style="hair">
        <color theme="0" tint="-0.34998626667073579"/>
      </right>
      <top style="hair">
        <color theme="0" tint="-0.34998626667073579"/>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hair">
        <color theme="0" tint="-0.34998626667073579"/>
      </left>
      <right style="hair">
        <color theme="0" tint="-0.34998626667073579"/>
      </right>
      <top style="hair">
        <color auto="1"/>
      </top>
      <bottom style="hair">
        <color auto="1"/>
      </bottom>
      <diagonal/>
    </border>
  </borders>
  <cellStyleXfs count="42446">
    <xf numFmtId="0" fontId="0" fillId="0" borderId="0"/>
    <xf numFmtId="0" fontId="50" fillId="0" borderId="0"/>
    <xf numFmtId="0" fontId="50" fillId="0" borderId="0"/>
    <xf numFmtId="0" fontId="50" fillId="0" borderId="0"/>
    <xf numFmtId="0" fontId="54" fillId="0" borderId="0"/>
    <xf numFmtId="0" fontId="54" fillId="0" borderId="0"/>
    <xf numFmtId="0" fontId="54" fillId="0" borderId="0"/>
    <xf numFmtId="164" fontId="54" fillId="0" borderId="0" applyFont="0" applyFill="0" applyBorder="0" applyAlignment="0" applyProtection="0"/>
    <xf numFmtId="0" fontId="55"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6" fillId="16" borderId="0" applyNumberFormat="0" applyBorder="0" applyAlignment="0" applyProtection="0"/>
    <xf numFmtId="0" fontId="56" fillId="16"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6" fillId="20" borderId="0" applyNumberFormat="0" applyBorder="0" applyAlignment="0" applyProtection="0"/>
    <xf numFmtId="0" fontId="56" fillId="20"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6" fillId="23" borderId="0" applyNumberFormat="0" applyBorder="0" applyAlignment="0" applyProtection="0"/>
    <xf numFmtId="0" fontId="56" fillId="23"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7" fillId="26" borderId="0" applyNumberFormat="0" applyBorder="0" applyAlignment="0" applyProtection="0"/>
    <xf numFmtId="0" fontId="57" fillId="23" borderId="0" applyNumberFormat="0" applyBorder="0" applyAlignment="0" applyProtection="0"/>
    <xf numFmtId="0" fontId="57" fillId="24"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33" borderId="0" applyNumberFormat="0" applyBorder="0" applyAlignment="0" applyProtection="0"/>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6" fontId="59"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0" fontId="60" fillId="17" borderId="0" applyNumberFormat="0" applyBorder="0" applyAlignment="0" applyProtection="0"/>
    <xf numFmtId="0" fontId="61" fillId="35" borderId="6" applyNumberFormat="0" applyAlignment="0" applyProtection="0"/>
    <xf numFmtId="0" fontId="62" fillId="36" borderId="7"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4" fontId="54" fillId="0" borderId="0" applyFont="0" applyFill="0" applyBorder="0" applyAlignment="0" applyProtection="0"/>
    <xf numFmtId="6" fontId="63" fillId="0" borderId="0">
      <protection locked="0"/>
    </xf>
    <xf numFmtId="0" fontId="64" fillId="0" borderId="0" applyNumberFormat="0" applyFill="0" applyBorder="0" applyAlignment="0" applyProtection="0"/>
    <xf numFmtId="167" fontId="54" fillId="0" borderId="0">
      <protection locked="0"/>
    </xf>
    <xf numFmtId="167" fontId="54" fillId="0" borderId="0">
      <protection locked="0"/>
    </xf>
    <xf numFmtId="167" fontId="54" fillId="0" borderId="0">
      <protection locked="0"/>
    </xf>
    <xf numFmtId="0" fontId="54" fillId="0" borderId="0" applyFont="0" applyFill="0" applyBorder="0"/>
    <xf numFmtId="0" fontId="54" fillId="0" borderId="0" applyFont="0" applyFill="0" applyBorder="0"/>
    <xf numFmtId="0" fontId="54" fillId="0" borderId="0" applyFont="0" applyFill="0" applyBorder="0"/>
    <xf numFmtId="0" fontId="65" fillId="18" borderId="0" applyNumberFormat="0" applyBorder="0" applyAlignment="0" applyProtection="0"/>
    <xf numFmtId="38" fontId="66" fillId="37" borderId="0" applyNumberFormat="0" applyBorder="0" applyAlignment="0" applyProtection="0"/>
    <xf numFmtId="38" fontId="66" fillId="37" borderId="0" applyNumberFormat="0" applyBorder="0" applyAlignment="0" applyProtection="0"/>
    <xf numFmtId="0" fontId="67" fillId="0" borderId="0" applyNumberFormat="0" applyFill="0" applyBorder="0" applyAlignment="0" applyProtection="0"/>
    <xf numFmtId="0" fontId="68" fillId="0" borderId="8" applyNumberFormat="0" applyFill="0" applyAlignment="0" applyProtection="0"/>
    <xf numFmtId="0" fontId="68" fillId="0" borderId="8" applyNumberFormat="0" applyFill="0" applyAlignment="0" applyProtection="0"/>
    <xf numFmtId="0" fontId="51" fillId="0" borderId="1" applyNumberFormat="0" applyFill="0" applyAlignment="0" applyProtection="0"/>
    <xf numFmtId="0" fontId="51" fillId="0" borderId="1" applyNumberFormat="0" applyFill="0" applyAlignment="0" applyProtection="0"/>
    <xf numFmtId="0" fontId="69" fillId="0" borderId="9" applyNumberFormat="0" applyFill="0" applyAlignment="0" applyProtection="0"/>
    <xf numFmtId="0" fontId="70" fillId="0" borderId="10" applyNumberFormat="0" applyFill="0" applyAlignment="0" applyProtection="0"/>
    <xf numFmtId="0" fontId="70" fillId="0" borderId="0" applyNumberFormat="0" applyFill="0" applyBorder="0" applyAlignment="0" applyProtection="0"/>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0" fontId="71" fillId="0" borderId="11" applyNumberFormat="0" applyFill="0" applyAlignment="0" applyProtection="0"/>
    <xf numFmtId="169" fontId="72" fillId="0" borderId="0"/>
    <xf numFmtId="0" fontId="73" fillId="0" borderId="0" applyNumberFormat="0" applyFill="0" applyBorder="0" applyAlignment="0" applyProtection="0"/>
    <xf numFmtId="0" fontId="74" fillId="0" borderId="0" applyNumberFormat="0" applyFill="0" applyBorder="0" applyAlignment="0" applyProtection="0"/>
    <xf numFmtId="10" fontId="66" fillId="38" borderId="4" applyNumberFormat="0" applyBorder="0" applyAlignment="0" applyProtection="0"/>
    <xf numFmtId="10" fontId="66" fillId="38" borderId="4" applyNumberFormat="0" applyBorder="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6" fillId="0" borderId="12" applyNumberFormat="0" applyFill="0" applyAlignment="0" applyProtection="0"/>
    <xf numFmtId="0" fontId="77" fillId="0" borderId="0"/>
    <xf numFmtId="0" fontId="78" fillId="39" borderId="0" applyNumberFormat="0" applyBorder="0" applyAlignment="0" applyProtection="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170" fontId="8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81" fillId="0" borderId="0"/>
    <xf numFmtId="0" fontId="81" fillId="0" borderId="0"/>
    <xf numFmtId="0" fontId="50" fillId="0" borderId="0"/>
    <xf numFmtId="0" fontId="50" fillId="0" borderId="0"/>
    <xf numFmtId="0" fontId="54" fillId="0" borderId="0"/>
    <xf numFmtId="0" fontId="54" fillId="0" borderId="0"/>
    <xf numFmtId="0" fontId="54" fillId="0" borderId="0"/>
    <xf numFmtId="0" fontId="82" fillId="0" borderId="0"/>
    <xf numFmtId="0" fontId="54" fillId="0" borderId="0"/>
    <xf numFmtId="0" fontId="50" fillId="0" borderId="0"/>
    <xf numFmtId="0" fontId="82" fillId="0" borderId="0"/>
    <xf numFmtId="0" fontId="82" fillId="0" borderId="0"/>
    <xf numFmtId="0" fontId="54" fillId="0" borderId="0"/>
    <xf numFmtId="0" fontId="54" fillId="0" borderId="0"/>
    <xf numFmtId="0" fontId="82" fillId="0" borderId="0"/>
    <xf numFmtId="0" fontId="82" fillId="0" borderId="0"/>
    <xf numFmtId="0" fontId="54" fillId="0" borderId="0"/>
    <xf numFmtId="0" fontId="54" fillId="0" borderId="0"/>
    <xf numFmtId="0" fontId="81" fillId="0" borderId="0"/>
    <xf numFmtId="0" fontId="81" fillId="0" borderId="0"/>
    <xf numFmtId="0" fontId="81" fillId="0" borderId="0"/>
    <xf numFmtId="0" fontId="81" fillId="0" borderId="0"/>
    <xf numFmtId="0" fontId="81" fillId="0" borderId="0"/>
    <xf numFmtId="0" fontId="50" fillId="0" borderId="0"/>
    <xf numFmtId="0" fontId="50" fillId="0" borderId="0"/>
    <xf numFmtId="0" fontId="54" fillId="0" borderId="0"/>
    <xf numFmtId="0" fontId="81" fillId="0" borderId="0"/>
    <xf numFmtId="0" fontId="81" fillId="0" borderId="0"/>
    <xf numFmtId="0" fontId="54" fillId="0" borderId="0"/>
    <xf numFmtId="0" fontId="8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4" fillId="0" borderId="0"/>
    <xf numFmtId="0" fontId="54" fillId="0" borderId="0"/>
    <xf numFmtId="0" fontId="54" fillId="0" borderId="0"/>
    <xf numFmtId="0" fontId="83" fillId="0" borderId="0"/>
    <xf numFmtId="0" fontId="83" fillId="0" borderId="0"/>
    <xf numFmtId="0" fontId="84" fillId="0" borderId="0"/>
    <xf numFmtId="0" fontId="81" fillId="0" borderId="0"/>
    <xf numFmtId="0" fontId="54" fillId="0" borderId="0"/>
    <xf numFmtId="0" fontId="54" fillId="0" borderId="0"/>
    <xf numFmtId="0" fontId="82" fillId="0" borderId="0"/>
    <xf numFmtId="0" fontId="84" fillId="0" borderId="0"/>
    <xf numFmtId="0" fontId="81" fillId="0" borderId="0"/>
    <xf numFmtId="0" fontId="85" fillId="0" borderId="0"/>
    <xf numFmtId="0" fontId="84" fillId="0" borderId="0"/>
    <xf numFmtId="0" fontId="81" fillId="0" borderId="0"/>
    <xf numFmtId="0" fontId="54" fillId="0" borderId="0"/>
    <xf numFmtId="0" fontId="81" fillId="0" borderId="0"/>
    <xf numFmtId="0" fontId="81" fillId="0" borderId="0"/>
    <xf numFmtId="0" fontId="81" fillId="0" borderId="0"/>
    <xf numFmtId="0" fontId="56" fillId="40" borderId="13" applyNumberFormat="0" applyFont="0" applyAlignment="0" applyProtection="0"/>
    <xf numFmtId="0" fontId="56" fillId="40" borderId="13"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86" fillId="35" borderId="14" applyNumberFormat="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8" fillId="0" borderId="15" applyNumberFormat="0" applyProtection="0">
      <alignment horizontal="right" vertical="center" wrapText="1"/>
    </xf>
    <xf numFmtId="4" fontId="89" fillId="43" borderId="16" applyNumberFormat="0" applyProtection="0">
      <alignment vertical="center"/>
    </xf>
    <xf numFmtId="4" fontId="90" fillId="44" borderId="9">
      <alignment vertical="center"/>
    </xf>
    <xf numFmtId="4" fontId="91" fillId="44" borderId="9">
      <alignment vertical="center"/>
    </xf>
    <xf numFmtId="4" fontId="90" fillId="45" borderId="9">
      <alignment vertical="center"/>
    </xf>
    <xf numFmtId="4" fontId="91" fillId="45" borderId="9">
      <alignment vertical="center"/>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2" borderId="4" applyNumberFormat="0" applyProtection="0">
      <alignment horizontal="left" vertical="center" indent="1"/>
    </xf>
    <xf numFmtId="4" fontId="88" fillId="0" borderId="15" applyNumberFormat="0" applyProtection="0">
      <alignment horizontal="left" vertical="center" indent="1"/>
    </xf>
    <xf numFmtId="0" fontId="92" fillId="43" borderId="16" applyNumberFormat="0" applyProtection="0">
      <alignment horizontal="left" vertical="top" indent="1"/>
    </xf>
    <xf numFmtId="4" fontId="93" fillId="46" borderId="4" applyNumberFormat="0" applyProtection="0">
      <alignment horizontal="left" vertical="center"/>
    </xf>
    <xf numFmtId="4" fontId="93" fillId="46" borderId="4" applyNumberFormat="0" applyProtection="0">
      <alignment horizontal="left" vertical="center"/>
    </xf>
    <xf numFmtId="4" fontId="93" fillId="46" borderId="4" applyNumberFormat="0" applyProtection="0">
      <alignment horizontal="left" vertical="center"/>
    </xf>
    <xf numFmtId="4" fontId="93" fillId="47" borderId="4" applyNumberFormat="0" applyProtection="0">
      <alignment horizontal="center" vertical="center"/>
    </xf>
    <xf numFmtId="4" fontId="94" fillId="48" borderId="0" applyNumberFormat="0" applyProtection="0">
      <alignment horizontal="left" vertical="center" indent="1"/>
    </xf>
    <xf numFmtId="4" fontId="93" fillId="49" borderId="17" applyNumberFormat="0" applyProtection="0">
      <alignment horizontal="left" vertical="center"/>
    </xf>
    <xf numFmtId="4" fontId="94" fillId="50" borderId="4" applyNumberFormat="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95" fillId="31" borderId="18"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95" fillId="25" borderId="18" applyNumberFormat="0" applyProtection="0">
      <alignment horizontal="right" vertical="center"/>
    </xf>
    <xf numFmtId="4" fontId="95" fillId="25"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95" fillId="32" borderId="18" applyNumberFormat="0" applyProtection="0">
      <alignment horizontal="right" vertical="center"/>
    </xf>
    <xf numFmtId="4" fontId="95" fillId="32"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92" fillId="0" borderId="4"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92" fillId="52" borderId="4" applyNumberFormat="0" applyProtection="0">
      <alignment horizontal="left" vertical="center" indent="1"/>
    </xf>
    <xf numFmtId="4" fontId="92" fillId="53" borderId="19"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7" fillId="35" borderId="16" applyNumberFormat="0" applyProtection="0">
      <alignment horizontal="center" vertical="center"/>
    </xf>
    <xf numFmtId="4" fontId="83" fillId="56" borderId="16" applyNumberFormat="0" applyProtection="0">
      <alignment horizontal="right" vertical="center"/>
    </xf>
    <xf numFmtId="4" fontId="98" fillId="26" borderId="16" applyNumberFormat="0" applyProtection="0">
      <alignment horizontal="center" vertical="center"/>
    </xf>
    <xf numFmtId="4" fontId="83" fillId="56" borderId="16" applyNumberFormat="0" applyProtection="0">
      <alignment horizontal="right" vertical="center"/>
    </xf>
    <xf numFmtId="4" fontId="99" fillId="57"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100" fillId="58" borderId="2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4" fontId="83" fillId="38" borderId="16" applyNumberFormat="0" applyProtection="0">
      <alignment vertical="center"/>
    </xf>
    <xf numFmtId="4" fontId="83" fillId="38" borderId="16" applyNumberFormat="0" applyProtection="0">
      <alignment vertical="center"/>
    </xf>
    <xf numFmtId="4" fontId="101" fillId="38" borderId="16" applyNumberFormat="0" applyProtection="0">
      <alignment vertical="center"/>
    </xf>
    <xf numFmtId="4" fontId="102" fillId="44" borderId="20">
      <alignment vertical="center"/>
    </xf>
    <xf numFmtId="4" fontId="103" fillId="44" borderId="20">
      <alignment vertical="center"/>
    </xf>
    <xf numFmtId="4" fontId="102" fillId="45" borderId="20">
      <alignment vertical="center"/>
    </xf>
    <xf numFmtId="4" fontId="103" fillId="45" borderId="20">
      <alignment vertical="center"/>
    </xf>
    <xf numFmtId="4" fontId="99" fillId="0" borderId="0" applyNumberFormat="0" applyProtection="0">
      <alignment horizontal="left" vertical="center" indent="1"/>
    </xf>
    <xf numFmtId="4" fontId="99" fillId="0" borderId="0" applyNumberFormat="0" applyProtection="0">
      <alignment horizontal="left" vertical="center" indent="1"/>
    </xf>
    <xf numFmtId="4" fontId="99" fillId="0" borderId="4" applyNumberFormat="0" applyProtection="0">
      <alignment horizontal="left" vertical="center"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94" fillId="50" borderId="4" applyNumberFormat="0">
      <alignment horizontal="left" vertical="center"/>
    </xf>
    <xf numFmtId="4" fontId="66" fillId="0" borderId="4" applyNumberFormat="0" applyProtection="0">
      <alignment horizontal="left" vertical="center" inden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95" fillId="0" borderId="17" applyNumberFormat="0" applyProtection="0">
      <alignment horizontal="right" vertical="center" wrapText="1"/>
    </xf>
    <xf numFmtId="4" fontId="101" fillId="54" borderId="16" applyNumberFormat="0" applyProtection="0">
      <alignment horizontal="right" vertical="center"/>
    </xf>
    <xf numFmtId="4" fontId="93" fillId="16" borderId="18" applyNumberFormat="0" applyProtection="0">
      <alignment horizontal="right" vertical="center"/>
    </xf>
    <xf numFmtId="4" fontId="104" fillId="44" borderId="20">
      <alignment vertical="center"/>
    </xf>
    <xf numFmtId="4" fontId="105" fillId="44" borderId="20">
      <alignment vertical="center"/>
    </xf>
    <xf numFmtId="4" fontId="104" fillId="45" borderId="20">
      <alignment vertical="center"/>
    </xf>
    <xf numFmtId="4" fontId="105" fillId="61" borderId="20">
      <alignment vertical="center"/>
    </xf>
    <xf numFmtId="4" fontId="95" fillId="0" borderId="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4" fontId="95" fillId="0" borderId="17" applyNumberFormat="0" applyProtection="0">
      <alignment horizontal="left" vertical="center" indent="1"/>
    </xf>
    <xf numFmtId="0" fontId="93" fillId="62" borderId="4" applyNumberFormat="0" applyProtection="0">
      <alignment horizontal="center" vertical="top" wrapText="1"/>
    </xf>
    <xf numFmtId="0" fontId="93" fillId="62" borderId="4"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vertical="top" wrapText="1"/>
    </xf>
    <xf numFmtId="0" fontId="94" fillId="48" borderId="0" applyNumberFormat="0" applyProtection="0">
      <alignment horizontal="center" vertical="top" wrapText="1"/>
    </xf>
    <xf numFmtId="0" fontId="93" fillId="63" borderId="17" applyNumberFormat="0" applyProtection="0">
      <alignment horizontal="center" vertical="top" wrapText="1"/>
    </xf>
    <xf numFmtId="4" fontId="106" fillId="58" borderId="21">
      <alignment vertical="center"/>
    </xf>
    <xf numFmtId="4" fontId="107" fillId="58" borderId="21">
      <alignment vertical="center"/>
    </xf>
    <xf numFmtId="4" fontId="90" fillId="44" borderId="21">
      <alignment vertical="center"/>
    </xf>
    <xf numFmtId="4" fontId="91" fillId="44" borderId="21">
      <alignment vertical="center"/>
    </xf>
    <xf numFmtId="4" fontId="90" fillId="45" borderId="20">
      <alignment vertical="center"/>
    </xf>
    <xf numFmtId="4" fontId="91" fillId="45" borderId="20">
      <alignment vertical="center"/>
    </xf>
    <xf numFmtId="4" fontId="108" fillId="38" borderId="21">
      <alignment horizontal="left" vertical="center" indent="1"/>
    </xf>
    <xf numFmtId="4" fontId="109" fillId="0" borderId="0" applyNumberFormat="0" applyProtection="0">
      <alignment vertical="center"/>
    </xf>
    <xf numFmtId="4" fontId="109" fillId="0" borderId="0" applyNumberFormat="0" applyProtection="0">
      <alignment vertical="center"/>
    </xf>
    <xf numFmtId="4" fontId="109" fillId="0" borderId="15" applyNumberFormat="0" applyProtection="0">
      <alignmen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1" fillId="0" borderId="18" applyNumberFormat="0" applyProtection="0">
      <alignment horizontal="right" vertical="center"/>
    </xf>
    <xf numFmtId="169" fontId="112" fillId="0" borderId="22">
      <alignment horizontal="center"/>
    </xf>
    <xf numFmtId="0" fontId="113" fillId="0" borderId="0" applyNumberFormat="0" applyFill="0" applyBorder="0" applyAlignment="0" applyProtection="0"/>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0" fontId="52" fillId="0" borderId="3" applyNumberFormat="0" applyFill="0" applyAlignment="0" applyProtection="0"/>
    <xf numFmtId="168" fontId="54" fillId="0" borderId="23">
      <protection locked="0"/>
    </xf>
    <xf numFmtId="168" fontId="54" fillId="0" borderId="23">
      <protection locked="0"/>
    </xf>
    <xf numFmtId="168" fontId="54" fillId="0" borderId="23">
      <protection locked="0"/>
    </xf>
    <xf numFmtId="0" fontId="52" fillId="0" borderId="3" applyNumberFormat="0" applyFill="0" applyAlignment="0" applyProtection="0"/>
    <xf numFmtId="168" fontId="54" fillId="0" borderId="23">
      <protection locked="0"/>
    </xf>
    <xf numFmtId="37" fontId="66" fillId="43" borderId="0" applyNumberFormat="0" applyBorder="0" applyAlignment="0" applyProtection="0"/>
    <xf numFmtId="37" fontId="66" fillId="43" borderId="0" applyNumberFormat="0" applyBorder="0" applyAlignment="0" applyProtection="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 fontId="115" fillId="0" borderId="11" applyProtection="0"/>
    <xf numFmtId="0" fontId="116" fillId="0" borderId="0" applyNumberFormat="0" applyFill="0" applyBorder="0" applyAlignment="0" applyProtection="0"/>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0" fontId="117" fillId="0" borderId="0"/>
    <xf numFmtId="0" fontId="49" fillId="0" borderId="0"/>
    <xf numFmtId="0" fontId="49" fillId="0" borderId="0"/>
    <xf numFmtId="0" fontId="49" fillId="0" borderId="0"/>
    <xf numFmtId="0" fontId="49" fillId="4" borderId="0" applyNumberFormat="0" applyBorder="0" applyAlignment="0" applyProtection="0"/>
    <xf numFmtId="0" fontId="49" fillId="4"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8" borderId="0" applyNumberFormat="0" applyBorder="0" applyAlignment="0" applyProtection="0"/>
    <xf numFmtId="0" fontId="49" fillId="8"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5" borderId="0" applyNumberFormat="0" applyBorder="0" applyAlignment="0" applyProtection="0"/>
    <xf numFmtId="0" fontId="49" fillId="5" borderId="0" applyNumberFormat="0" applyBorder="0" applyAlignment="0" applyProtection="0"/>
    <xf numFmtId="0" fontId="49" fillId="7" borderId="0" applyNumberFormat="0" applyBorder="0" applyAlignment="0" applyProtection="0"/>
    <xf numFmtId="0" fontId="49" fillId="7"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11" borderId="0" applyNumberFormat="0" applyBorder="0" applyAlignment="0" applyProtection="0"/>
    <xf numFmtId="0" fontId="49" fillId="11" borderId="0" applyNumberFormat="0" applyBorder="0" applyAlignment="0" applyProtection="0"/>
    <xf numFmtId="0" fontId="49" fillId="13" borderId="0" applyNumberFormat="0" applyBorder="0" applyAlignment="0" applyProtection="0"/>
    <xf numFmtId="0" fontId="49" fillId="13"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2" borderId="2" applyNumberFormat="0" applyFont="0" applyAlignment="0" applyProtection="0"/>
    <xf numFmtId="0" fontId="49" fillId="2" borderId="2" applyNumberFormat="0" applyFont="0" applyAlignment="0" applyProtection="0"/>
    <xf numFmtId="0" fontId="49" fillId="2" borderId="2" applyNumberFormat="0" applyFont="0" applyAlignment="0" applyProtection="0"/>
    <xf numFmtId="0" fontId="49" fillId="2" borderId="2" applyNumberFormat="0" applyFont="0" applyAlignment="0" applyProtection="0"/>
    <xf numFmtId="0" fontId="54" fillId="0" borderId="0"/>
    <xf numFmtId="0" fontId="118" fillId="0" borderId="0"/>
    <xf numFmtId="0" fontId="118" fillId="0" borderId="0"/>
    <xf numFmtId="0" fontId="118" fillId="0" borderId="0"/>
    <xf numFmtId="0" fontId="118" fillId="0" borderId="0"/>
    <xf numFmtId="0" fontId="48" fillId="0" borderId="0"/>
    <xf numFmtId="0" fontId="48" fillId="0" borderId="0"/>
    <xf numFmtId="0" fontId="47" fillId="0" borderId="0"/>
    <xf numFmtId="0" fontId="118" fillId="0" borderId="0"/>
    <xf numFmtId="0" fontId="46" fillId="0" borderId="0"/>
    <xf numFmtId="0" fontId="45" fillId="0" borderId="0"/>
    <xf numFmtId="0" fontId="45" fillId="0" borderId="0"/>
    <xf numFmtId="0" fontId="45" fillId="0" borderId="0"/>
    <xf numFmtId="0" fontId="119" fillId="0" borderId="0"/>
    <xf numFmtId="0" fontId="44" fillId="0" borderId="0"/>
    <xf numFmtId="9" fontId="44" fillId="0" borderId="0" applyFont="0" applyFill="0" applyBorder="0" applyAlignment="0" applyProtection="0"/>
    <xf numFmtId="0" fontId="43" fillId="0" borderId="0"/>
    <xf numFmtId="0" fontId="42" fillId="0" borderId="0"/>
    <xf numFmtId="0" fontId="42" fillId="0" borderId="0"/>
    <xf numFmtId="0" fontId="42" fillId="0" borderId="0"/>
    <xf numFmtId="0" fontId="120" fillId="0" borderId="0"/>
    <xf numFmtId="0" fontId="121" fillId="0" borderId="0"/>
    <xf numFmtId="0" fontId="122" fillId="0" borderId="0"/>
    <xf numFmtId="0" fontId="123" fillId="0" borderId="0"/>
    <xf numFmtId="0" fontId="124" fillId="0" borderId="0"/>
    <xf numFmtId="0" fontId="125" fillId="0" borderId="0"/>
    <xf numFmtId="0" fontId="126" fillId="0" borderId="0"/>
    <xf numFmtId="0" fontId="41" fillId="0" borderId="0"/>
    <xf numFmtId="0" fontId="41" fillId="0" borderId="0"/>
    <xf numFmtId="0" fontId="41" fillId="0" borderId="0"/>
    <xf numFmtId="0" fontId="54" fillId="0" borderId="0"/>
    <xf numFmtId="0" fontId="41" fillId="0" borderId="0"/>
    <xf numFmtId="0" fontId="54" fillId="0" borderId="0"/>
    <xf numFmtId="0" fontId="54" fillId="0" borderId="0"/>
    <xf numFmtId="0" fontId="41" fillId="0" borderId="0"/>
    <xf numFmtId="0" fontId="54" fillId="0" borderId="0"/>
    <xf numFmtId="0" fontId="54" fillId="0" borderId="0"/>
    <xf numFmtId="0" fontId="54" fillId="0" borderId="0"/>
    <xf numFmtId="0" fontId="40" fillId="0" borderId="0"/>
    <xf numFmtId="0" fontId="40" fillId="0" borderId="0"/>
    <xf numFmtId="0" fontId="40" fillId="0" borderId="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44" fontId="127"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54" fillId="0" borderId="0"/>
    <xf numFmtId="0" fontId="54" fillId="0" borderId="0"/>
    <xf numFmtId="0" fontId="5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54" fillId="0" borderId="0"/>
    <xf numFmtId="0" fontId="54" fillId="0" borderId="0"/>
    <xf numFmtId="0" fontId="46" fillId="0" borderId="0"/>
    <xf numFmtId="0" fontId="46" fillId="0" borderId="0"/>
    <xf numFmtId="0" fontId="46" fillId="0" borderId="0"/>
    <xf numFmtId="0" fontId="46" fillId="0" borderId="0"/>
    <xf numFmtId="0" fontId="46" fillId="0" borderId="0"/>
    <xf numFmtId="0" fontId="46" fillId="0" borderId="0"/>
    <xf numFmtId="0" fontId="54" fillId="0" borderId="0"/>
    <xf numFmtId="0" fontId="39"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9" fillId="0" borderId="0" applyFont="0" applyFill="0" applyBorder="0" applyAlignment="0" applyProtection="0"/>
    <xf numFmtId="9" fontId="46" fillId="0" borderId="0" applyFont="0" applyFill="0" applyBorder="0" applyAlignment="0" applyProtection="0"/>
    <xf numFmtId="0" fontId="38" fillId="0" borderId="0"/>
    <xf numFmtId="0" fontId="54" fillId="0" borderId="0"/>
    <xf numFmtId="9" fontId="54" fillId="0" borderId="0" applyFont="0" applyFill="0" applyBorder="0" applyAlignment="0" applyProtection="0"/>
    <xf numFmtId="43" fontId="54" fillId="0" borderId="0" applyFont="0" applyFill="0" applyBorder="0" applyAlignment="0" applyProtection="0"/>
    <xf numFmtId="0" fontId="128" fillId="0" borderId="0" applyNumberFormat="0" applyFill="0" applyBorder="0" applyAlignment="0" applyProtection="0"/>
    <xf numFmtId="0" fontId="51" fillId="0" borderId="1" applyNumberFormat="0" applyFill="0" applyAlignment="0" applyProtection="0"/>
    <xf numFmtId="0" fontId="129" fillId="0" borderId="27" applyNumberFormat="0" applyFill="0" applyAlignment="0" applyProtection="0"/>
    <xf numFmtId="0" fontId="130" fillId="0" borderId="28" applyNumberFormat="0" applyFill="0" applyAlignment="0" applyProtection="0"/>
    <xf numFmtId="0" fontId="130" fillId="0" borderId="0" applyNumberFormat="0" applyFill="0" applyBorder="0" applyAlignment="0" applyProtection="0"/>
    <xf numFmtId="0" fontId="131" fillId="66" borderId="0" applyNumberFormat="0" applyBorder="0" applyAlignment="0" applyProtection="0"/>
    <xf numFmtId="0" fontId="132" fillId="67" borderId="0" applyNumberFormat="0" applyBorder="0" applyAlignment="0" applyProtection="0"/>
    <xf numFmtId="0" fontId="133" fillId="68" borderId="0" applyNumberFormat="0" applyBorder="0" applyAlignment="0" applyProtection="0"/>
    <xf numFmtId="0" fontId="134" fillId="69" borderId="29" applyNumberFormat="0" applyAlignment="0" applyProtection="0"/>
    <xf numFmtId="0" fontId="135" fillId="70" borderId="30" applyNumberFormat="0" applyAlignment="0" applyProtection="0"/>
    <xf numFmtId="0" fontId="136" fillId="70" borderId="29" applyNumberFormat="0" applyAlignment="0" applyProtection="0"/>
    <xf numFmtId="0" fontId="137" fillId="0" borderId="31" applyNumberFormat="0" applyFill="0" applyAlignment="0" applyProtection="0"/>
    <xf numFmtId="0" fontId="138" fillId="71" borderId="32" applyNumberFormat="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52" fillId="0" borderId="3" applyNumberFormat="0" applyFill="0" applyAlignment="0" applyProtection="0"/>
    <xf numFmtId="0" fontId="53"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53" fillId="72" borderId="0" applyNumberFormat="0" applyBorder="0" applyAlignment="0" applyProtection="0"/>
    <xf numFmtId="0" fontId="53" fillId="73"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53" fillId="74" borderId="0" applyNumberFormat="0" applyBorder="0" applyAlignment="0" applyProtection="0"/>
    <xf numFmtId="0" fontId="53" fillId="75"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53" fillId="76" borderId="0" applyNumberFormat="0" applyBorder="0" applyAlignment="0" applyProtection="0"/>
    <xf numFmtId="0" fontId="53" fillId="77"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53" fillId="78" borderId="0" applyNumberFormat="0" applyBorder="0" applyAlignment="0" applyProtection="0"/>
    <xf numFmtId="0" fontId="53" fillId="79"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53" fillId="80" borderId="0" applyNumberFormat="0" applyBorder="0" applyAlignment="0" applyProtection="0"/>
    <xf numFmtId="0" fontId="53" fillId="81"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53" fillId="82" borderId="0" applyNumberFormat="0" applyBorder="0" applyAlignment="0" applyProtection="0"/>
    <xf numFmtId="0" fontId="37" fillId="0" borderId="0"/>
    <xf numFmtId="0" fontId="37" fillId="2" borderId="2" applyNumberFormat="0" applyFont="0" applyAlignment="0" applyProtection="0"/>
    <xf numFmtId="0" fontId="141" fillId="0" borderId="0"/>
    <xf numFmtId="0" fontId="142"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4"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2" fontId="143" fillId="0" borderId="0" applyFont="0" applyFill="0" applyBorder="0" applyAlignment="0" applyProtection="0">
      <protection locked="0"/>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4" fillId="0" borderId="0"/>
    <xf numFmtId="0" fontId="54" fillId="0" borderId="0"/>
    <xf numFmtId="0" fontId="54" fillId="0" borderId="0"/>
    <xf numFmtId="173"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174" fontId="54" fillId="0" borderId="0"/>
    <xf numFmtId="174" fontId="54" fillId="0" borderId="0"/>
    <xf numFmtId="0" fontId="54" fillId="0" borderId="0"/>
    <xf numFmtId="174" fontId="54" fillId="0" borderId="0"/>
    <xf numFmtId="0" fontId="54" fillId="0" borderId="0"/>
    <xf numFmtId="0" fontId="54" fillId="0" borderId="0"/>
    <xf numFmtId="173"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14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5"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7" fillId="0" borderId="0" applyFont="0" applyFill="0" applyBorder="0" applyAlignment="0" applyProtection="0"/>
    <xf numFmtId="175" fontId="147"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4" fontId="54" fillId="0" borderId="0" applyNumberFormat="0" applyFill="0" applyBorder="0" applyAlignment="0" applyProtection="0"/>
    <xf numFmtId="174"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4" fontId="54" fillId="0" borderId="0" applyNumberFormat="0" applyFill="0" applyBorder="0" applyAlignment="0" applyProtection="0"/>
    <xf numFmtId="0" fontId="148" fillId="0" borderId="0" applyNumberFormat="0" applyFill="0" applyBorder="0" applyAlignment="0" applyProtection="0"/>
    <xf numFmtId="174" fontId="54" fillId="0" borderId="0" applyNumberFormat="0" applyFill="0" applyBorder="0" applyAlignment="0" applyProtection="0"/>
    <xf numFmtId="174"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7" fillId="0" borderId="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174" fontId="54" fillId="0" borderId="0" applyFont="0" applyFill="0" applyBorder="0" applyProtection="0"/>
    <xf numFmtId="174"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176" fontId="143" fillId="0" borderId="0" applyFont="0" applyFill="0" applyBorder="0" applyAlignment="0" applyProtection="0">
      <protection locked="0"/>
    </xf>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83" fillId="16"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56" fillId="16"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83" fillId="1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56" fillId="1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83" fillId="1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56" fillId="1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83" fillId="1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56" fillId="1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83" fillId="2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56" fillId="2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83" fillId="2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56" fillId="2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39" fontId="143" fillId="0" borderId="0" applyFont="0" applyFill="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83" fillId="22"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56" fillId="22"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83" fillId="23"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56" fillId="23"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83" fillId="24"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56" fillId="24"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83" fillId="1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56" fillId="1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83" fillId="2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56" fillId="2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83" fillId="2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56" fillId="2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174" fontId="54" fillId="0" borderId="0" applyFont="0" applyFill="0" applyBorder="0" applyProtection="0"/>
    <xf numFmtId="174"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3" fillId="72" borderId="0" applyNumberFormat="0" applyBorder="0" applyAlignment="0" applyProtection="0"/>
    <xf numFmtId="0" fontId="111" fillId="26" borderId="0" applyNumberFormat="0" applyBorder="0" applyAlignment="0" applyProtection="0"/>
    <xf numFmtId="0" fontId="53" fillId="72" borderId="0" applyNumberFormat="0" applyBorder="0" applyAlignment="0" applyProtection="0"/>
    <xf numFmtId="0" fontId="57" fillId="26" borderId="0" applyNumberFormat="0" applyBorder="0" applyAlignment="0" applyProtection="0"/>
    <xf numFmtId="0" fontId="53" fillId="74" borderId="0" applyNumberFormat="0" applyBorder="0" applyAlignment="0" applyProtection="0"/>
    <xf numFmtId="0" fontId="111" fillId="23" borderId="0" applyNumberFormat="0" applyBorder="0" applyAlignment="0" applyProtection="0"/>
    <xf numFmtId="0" fontId="53" fillId="74" borderId="0" applyNumberFormat="0" applyBorder="0" applyAlignment="0" applyProtection="0"/>
    <xf numFmtId="0" fontId="57" fillId="23" borderId="0" applyNumberFormat="0" applyBorder="0" applyAlignment="0" applyProtection="0"/>
    <xf numFmtId="0" fontId="53" fillId="76" borderId="0" applyNumberFormat="0" applyBorder="0" applyAlignment="0" applyProtection="0"/>
    <xf numFmtId="0" fontId="111" fillId="24" borderId="0" applyNumberFormat="0" applyBorder="0" applyAlignment="0" applyProtection="0"/>
    <xf numFmtId="0" fontId="53" fillId="76" borderId="0" applyNumberFormat="0" applyBorder="0" applyAlignment="0" applyProtection="0"/>
    <xf numFmtId="0" fontId="57" fillId="24" borderId="0" applyNumberFormat="0" applyBorder="0" applyAlignment="0" applyProtection="0"/>
    <xf numFmtId="0" fontId="53" fillId="78" borderId="0" applyNumberFormat="0" applyBorder="0" applyAlignment="0" applyProtection="0"/>
    <xf numFmtId="0" fontId="111" fillId="27" borderId="0" applyNumberFormat="0" applyBorder="0" applyAlignment="0" applyProtection="0"/>
    <xf numFmtId="0" fontId="53" fillId="78" borderId="0" applyNumberFormat="0" applyBorder="0" applyAlignment="0" applyProtection="0"/>
    <xf numFmtId="0" fontId="57" fillId="27" borderId="0" applyNumberFormat="0" applyBorder="0" applyAlignment="0" applyProtection="0"/>
    <xf numFmtId="0" fontId="53" fillId="80" borderId="0" applyNumberFormat="0" applyBorder="0" applyAlignment="0" applyProtection="0"/>
    <xf numFmtId="0" fontId="111" fillId="28" borderId="0" applyNumberFormat="0" applyBorder="0" applyAlignment="0" applyProtection="0"/>
    <xf numFmtId="0" fontId="53" fillId="80" borderId="0" applyNumberFormat="0" applyBorder="0" applyAlignment="0" applyProtection="0"/>
    <xf numFmtId="0" fontId="57" fillId="28" borderId="0" applyNumberFormat="0" applyBorder="0" applyAlignment="0" applyProtection="0"/>
    <xf numFmtId="0" fontId="53" fillId="82" borderId="0" applyNumberFormat="0" applyBorder="0" applyAlignment="0" applyProtection="0"/>
    <xf numFmtId="0" fontId="111" fillId="29" borderId="0" applyNumberFormat="0" applyBorder="0" applyAlignment="0" applyProtection="0"/>
    <xf numFmtId="0" fontId="53" fillId="82" borderId="0" applyNumberFormat="0" applyBorder="0" applyAlignment="0" applyProtection="0"/>
    <xf numFmtId="0" fontId="57" fillId="29" borderId="0" applyNumberFormat="0" applyBorder="0" applyAlignment="0" applyProtection="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0" fontId="53" fillId="3" borderId="0" applyNumberFormat="0" applyBorder="0" applyAlignment="0" applyProtection="0"/>
    <xf numFmtId="0" fontId="57" fillId="30" borderId="0" applyNumberFormat="0" applyBorder="0" applyAlignment="0" applyProtection="0"/>
    <xf numFmtId="0" fontId="53" fillId="73" borderId="0" applyNumberFormat="0" applyBorder="0" applyAlignment="0" applyProtection="0"/>
    <xf numFmtId="0" fontId="111" fillId="31" borderId="0" applyNumberFormat="0" applyBorder="0" applyAlignment="0" applyProtection="0"/>
    <xf numFmtId="0" fontId="53" fillId="73" borderId="0" applyNumberFormat="0" applyBorder="0" applyAlignment="0" applyProtection="0"/>
    <xf numFmtId="0" fontId="57" fillId="31" borderId="0" applyNumberFormat="0" applyBorder="0" applyAlignment="0" applyProtection="0"/>
    <xf numFmtId="0" fontId="53" fillId="75" borderId="0" applyNumberFormat="0" applyBorder="0" applyAlignment="0" applyProtection="0"/>
    <xf numFmtId="0" fontId="111" fillId="32" borderId="0" applyNumberFormat="0" applyBorder="0" applyAlignment="0" applyProtection="0"/>
    <xf numFmtId="0" fontId="53" fillId="75" borderId="0" applyNumberFormat="0" applyBorder="0" applyAlignment="0" applyProtection="0"/>
    <xf numFmtId="0" fontId="57" fillId="32" borderId="0" applyNumberFormat="0" applyBorder="0" applyAlignment="0" applyProtection="0"/>
    <xf numFmtId="0" fontId="53" fillId="77" borderId="0" applyNumberFormat="0" applyBorder="0" applyAlignment="0" applyProtection="0"/>
    <xf numFmtId="0" fontId="111" fillId="27" borderId="0" applyNumberFormat="0" applyBorder="0" applyAlignment="0" applyProtection="0"/>
    <xf numFmtId="0" fontId="53" fillId="77" borderId="0" applyNumberFormat="0" applyBorder="0" applyAlignment="0" applyProtection="0"/>
    <xf numFmtId="0" fontId="57" fillId="27" borderId="0" applyNumberFormat="0" applyBorder="0" applyAlignment="0" applyProtection="0"/>
    <xf numFmtId="0" fontId="53" fillId="79" borderId="0" applyNumberFormat="0" applyBorder="0" applyAlignment="0" applyProtection="0"/>
    <xf numFmtId="0" fontId="111" fillId="28" borderId="0" applyNumberFormat="0" applyBorder="0" applyAlignment="0" applyProtection="0"/>
    <xf numFmtId="0" fontId="53" fillId="79" borderId="0" applyNumberFormat="0" applyBorder="0" applyAlignment="0" applyProtection="0"/>
    <xf numFmtId="0" fontId="57" fillId="28" borderId="0" applyNumberFormat="0" applyBorder="0" applyAlignment="0" applyProtection="0"/>
    <xf numFmtId="0" fontId="53" fillId="81" borderId="0" applyNumberFormat="0" applyBorder="0" applyAlignment="0" applyProtection="0"/>
    <xf numFmtId="0" fontId="111" fillId="33" borderId="0" applyNumberFormat="0" applyBorder="0" applyAlignment="0" applyProtection="0"/>
    <xf numFmtId="0" fontId="53" fillId="81" borderId="0" applyNumberFormat="0" applyBorder="0" applyAlignment="0" applyProtection="0"/>
    <xf numFmtId="0" fontId="57" fillId="33" borderId="0" applyNumberFormat="0" applyBorder="0" applyAlignment="0" applyProtection="0"/>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165" fontId="58" fillId="34" borderId="5">
      <alignment horizontal="center" vertical="center"/>
    </xf>
    <xf numFmtId="0" fontId="150" fillId="35" borderId="33" applyNumberFormat="0" applyFont="0" applyBorder="0" applyAlignment="0" applyProtection="0">
      <protection hidden="1"/>
    </xf>
    <xf numFmtId="0" fontId="132" fillId="67" borderId="0" applyNumberFormat="0" applyBorder="0" applyAlignment="0" applyProtection="0"/>
    <xf numFmtId="0" fontId="151" fillId="17" borderId="0" applyNumberFormat="0" applyBorder="0" applyAlignment="0" applyProtection="0"/>
    <xf numFmtId="0" fontId="132" fillId="67" borderId="0" applyNumberFormat="0" applyBorder="0" applyAlignment="0" applyProtection="0"/>
    <xf numFmtId="0" fontId="60" fillId="17" borderId="0" applyNumberFormat="0" applyBorder="0" applyAlignment="0" applyProtection="0"/>
    <xf numFmtId="0" fontId="152" fillId="83" borderId="34" applyNumberFormat="0" applyFont="0" applyFill="0" applyAlignment="0"/>
    <xf numFmtId="177" fontId="54" fillId="0" borderId="0" applyFill="0" applyBorder="0" applyAlignment="0"/>
    <xf numFmtId="177" fontId="54" fillId="0" borderId="0" applyFill="0" applyBorder="0" applyAlignment="0"/>
    <xf numFmtId="177" fontId="54" fillId="0" borderId="0" applyFill="0" applyBorder="0" applyAlignment="0"/>
    <xf numFmtId="0" fontId="61" fillId="35" borderId="6" applyNumberFormat="0" applyAlignment="0" applyProtection="0"/>
    <xf numFmtId="0" fontId="136" fillId="70" borderId="29" applyNumberFormat="0" applyAlignment="0" applyProtection="0"/>
    <xf numFmtId="0" fontId="153" fillId="35" borderId="6" applyNumberFormat="0" applyAlignment="0" applyProtection="0"/>
    <xf numFmtId="0" fontId="136" fillId="70" borderId="29" applyNumberFormat="0" applyAlignment="0" applyProtection="0"/>
    <xf numFmtId="0" fontId="61" fillId="35" borderId="6" applyNumberFormat="0" applyAlignment="0" applyProtection="0"/>
    <xf numFmtId="0" fontId="138" fillId="71" borderId="32" applyNumberFormat="0" applyAlignment="0" applyProtection="0"/>
    <xf numFmtId="0" fontId="154" fillId="36" borderId="7" applyNumberFormat="0" applyAlignment="0" applyProtection="0"/>
    <xf numFmtId="0" fontId="138" fillId="71" borderId="32" applyNumberFormat="0" applyAlignment="0" applyProtection="0"/>
    <xf numFmtId="0" fontId="62" fillId="36" borderId="7" applyNumberFormat="0" applyAlignment="0" applyProtection="0"/>
    <xf numFmtId="38" fontId="155" fillId="0" borderId="0" applyNumberFormat="0" applyFill="0" applyBorder="0" applyAlignment="0" applyProtection="0">
      <protection locked="0"/>
    </xf>
    <xf numFmtId="38" fontId="156" fillId="0" borderId="0" applyNumberFormat="0" applyFill="0" applyBorder="0" applyAlignment="0" applyProtection="0">
      <protection locked="0"/>
    </xf>
    <xf numFmtId="0" fontId="157" fillId="0" borderId="0" applyNumberFormat="0" applyFill="0" applyBorder="0" applyAlignment="0" applyProtection="0"/>
    <xf numFmtId="38" fontId="158" fillId="0" borderId="0" applyNumberFormat="0" applyFill="0" applyBorder="0" applyAlignment="0" applyProtection="0">
      <protection locked="0"/>
    </xf>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78" fontId="143" fillId="0" borderId="0" applyFont="0" applyFill="0" applyBorder="0" applyAlignment="0" applyProtection="0">
      <protection locked="0"/>
    </xf>
    <xf numFmtId="40" fontId="143" fillId="0" borderId="0" applyFont="0" applyFill="0" applyBorder="0" applyAlignment="0" applyProtection="0">
      <protection locked="0"/>
    </xf>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3" fontId="160" fillId="0" borderId="0" applyFont="0" applyFill="0" applyBorder="0" applyAlignment="0" applyProtection="0"/>
    <xf numFmtId="3" fontId="160" fillId="0" borderId="0" applyFont="0" applyFill="0" applyBorder="0" applyAlignment="0" applyProtection="0"/>
    <xf numFmtId="0" fontId="161" fillId="0" borderId="0" applyNumberFormat="0" applyAlignment="0">
      <alignment horizontal="left"/>
    </xf>
    <xf numFmtId="6" fontId="143" fillId="0" borderId="0" applyFont="0" applyFill="0" applyBorder="0" applyAlignment="0" applyProtection="0">
      <protection locked="0"/>
    </xf>
    <xf numFmtId="8" fontId="143" fillId="0" borderId="0" applyFont="0" applyFill="0" applyBorder="0" applyAlignment="0" applyProtection="0">
      <protection locked="0"/>
    </xf>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4" fontId="148"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80" fontId="54" fillId="0" borderId="0" applyFont="0" applyFill="0" applyBorder="0" applyAlignment="0" applyProtection="0"/>
    <xf numFmtId="180" fontId="54" fillId="0" borderId="0" applyFont="0" applyFill="0" applyBorder="0" applyAlignment="0" applyProtection="0"/>
    <xf numFmtId="180"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1"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82" fontId="143" fillId="0" borderId="0" applyFont="0" applyFill="0" applyBorder="0" applyAlignment="0" applyProtection="0"/>
    <xf numFmtId="183" fontId="160" fillId="0" borderId="0" applyFont="0" applyFill="0" applyBorder="0" applyAlignment="0" applyProtection="0"/>
    <xf numFmtId="183" fontId="160" fillId="0" borderId="0" applyFont="0" applyFill="0" applyBorder="0" applyAlignment="0" applyProtection="0"/>
    <xf numFmtId="5" fontId="155" fillId="0" borderId="0" applyFont="0" applyFill="0" applyBorder="0" applyAlignment="0" applyProtection="0"/>
    <xf numFmtId="184" fontId="143" fillId="0" borderId="0" applyFont="0" applyFill="0" applyBorder="0" applyAlignment="0" applyProtection="0"/>
    <xf numFmtId="185" fontId="54" fillId="0" borderId="0" applyFont="0" applyFill="0" applyBorder="0" applyAlignment="0" applyProtection="0"/>
    <xf numFmtId="186" fontId="54" fillId="0" borderId="0" applyFont="0" applyFill="0" applyBorder="0" applyAlignment="0" applyProtection="0"/>
    <xf numFmtId="0" fontId="162" fillId="0" borderId="0" applyNumberFormat="0" applyAlignment="0">
      <alignment horizontal="left"/>
    </xf>
    <xf numFmtId="0" fontId="163" fillId="37" borderId="0">
      <alignment horizontal="left"/>
    </xf>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0" fontId="140" fillId="0" borderId="0" applyNumberFormat="0" applyFill="0" applyBorder="0" applyAlignment="0" applyProtection="0"/>
    <xf numFmtId="0" fontId="164" fillId="0" borderId="0" applyNumberFormat="0" applyFill="0" applyBorder="0" applyAlignment="0" applyProtection="0"/>
    <xf numFmtId="0" fontId="140" fillId="0" borderId="0" applyNumberFormat="0" applyFill="0" applyBorder="0" applyAlignment="0" applyProtection="0"/>
    <xf numFmtId="0" fontId="64" fillId="0" borderId="0" applyNumberFormat="0" applyFill="0" applyBorder="0" applyAlignment="0" applyProtection="0"/>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0" fontId="165" fillId="0" borderId="0" applyNumberFormat="0" applyFill="0" applyBorder="0" applyAlignment="0" applyProtection="0"/>
    <xf numFmtId="38" fontId="66" fillId="0" borderId="35">
      <alignment horizontal="right"/>
    </xf>
    <xf numFmtId="38" fontId="66" fillId="0" borderId="35">
      <alignment horizontal="right"/>
    </xf>
    <xf numFmtId="38" fontId="66" fillId="0" borderId="35">
      <alignment horizontal="right"/>
    </xf>
    <xf numFmtId="0"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174"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174" fontId="54" fillId="0" borderId="0" applyFont="0" applyFill="0" applyBorder="0"/>
    <xf numFmtId="174" fontId="54" fillId="0" borderId="0" applyFont="0" applyFill="0" applyBorder="0"/>
    <xf numFmtId="174" fontId="54" fillId="0" borderId="0" applyFont="0" applyFill="0" applyBorder="0"/>
    <xf numFmtId="0" fontId="54" fillId="0" borderId="0" applyFont="0" applyFill="0" applyBorder="0"/>
    <xf numFmtId="174"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131" fillId="66" borderId="0" applyNumberFormat="0" applyBorder="0" applyAlignment="0" applyProtection="0"/>
    <xf numFmtId="0" fontId="166" fillId="18" borderId="0" applyNumberFormat="0" applyBorder="0" applyAlignment="0" applyProtection="0"/>
    <xf numFmtId="0" fontId="131" fillId="66" borderId="0" applyNumberFormat="0" applyBorder="0" applyAlignment="0" applyProtection="0"/>
    <xf numFmtId="0" fontId="65" fillId="18" borderId="0" applyNumberFormat="0" applyBorder="0" applyAlignment="0" applyProtection="0"/>
    <xf numFmtId="38" fontId="66" fillId="37" borderId="0" applyNumberFormat="0" applyBorder="0" applyAlignment="0" applyProtection="0"/>
    <xf numFmtId="38" fontId="66" fillId="37" borderId="0" applyNumberFormat="0" applyBorder="0" applyAlignment="0" applyProtection="0"/>
    <xf numFmtId="0" fontId="67" fillId="0" borderId="0" applyNumberFormat="0" applyFill="0" applyBorder="0" applyAlignment="0" applyProtection="0"/>
    <xf numFmtId="174" fontId="67" fillId="0" borderId="0" applyNumberFormat="0" applyFill="0" applyBorder="0" applyAlignment="0" applyProtection="0"/>
    <xf numFmtId="173" fontId="67" fillId="0" borderId="0" applyNumberFormat="0" applyFill="0" applyBorder="0" applyAlignment="0" applyProtection="0"/>
    <xf numFmtId="0" fontId="77" fillId="0" borderId="36" applyNumberFormat="0" applyAlignment="0" applyProtection="0">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38" fontId="167" fillId="0" borderId="0">
      <alignment horizontal="centerContinuous"/>
    </xf>
    <xf numFmtId="0" fontId="51" fillId="0" borderId="1" applyNumberFormat="0" applyFill="0" applyAlignment="0" applyProtection="0"/>
    <xf numFmtId="0" fontId="168" fillId="0" borderId="8" applyNumberFormat="0" applyFill="0" applyAlignment="0" applyProtection="0"/>
    <xf numFmtId="0" fontId="68" fillId="0" borderId="8" applyNumberFormat="0" applyFill="0" applyAlignment="0" applyProtection="0"/>
    <xf numFmtId="0" fontId="51" fillId="0" borderId="1" applyNumberFormat="0" applyFill="0" applyAlignment="0" applyProtection="0"/>
    <xf numFmtId="0" fontId="143" fillId="0" borderId="0" applyNumberFormat="0" applyFill="0" applyBorder="0" applyAlignment="0" applyProtection="0"/>
    <xf numFmtId="0" fontId="129" fillId="0" borderId="27" applyNumberFormat="0" applyFill="0" applyAlignment="0" applyProtection="0"/>
    <xf numFmtId="0" fontId="169" fillId="0" borderId="9" applyNumberFormat="0" applyFill="0" applyAlignment="0" applyProtection="0"/>
    <xf numFmtId="0" fontId="143" fillId="0" borderId="0" applyNumberFormat="0" applyFill="0" applyBorder="0" applyAlignment="0" applyProtection="0"/>
    <xf numFmtId="0" fontId="69" fillId="0" borderId="9" applyNumberFormat="0" applyFill="0" applyAlignment="0" applyProtection="0"/>
    <xf numFmtId="0" fontId="129" fillId="0" borderId="27" applyNumberFormat="0" applyFill="0" applyAlignment="0" applyProtection="0"/>
    <xf numFmtId="0" fontId="130" fillId="0" borderId="28" applyNumberFormat="0" applyFill="0" applyAlignment="0" applyProtection="0"/>
    <xf numFmtId="0" fontId="106" fillId="0" borderId="10" applyNumberFormat="0" applyFill="0" applyAlignment="0" applyProtection="0"/>
    <xf numFmtId="0" fontId="130" fillId="0" borderId="28" applyNumberFormat="0" applyFill="0" applyAlignment="0" applyProtection="0"/>
    <xf numFmtId="0" fontId="70" fillId="0" borderId="10" applyNumberFormat="0" applyFill="0" applyAlignment="0" applyProtection="0"/>
    <xf numFmtId="0" fontId="130" fillId="0" borderId="0" applyNumberFormat="0" applyFill="0" applyBorder="0" applyAlignment="0" applyProtection="0"/>
    <xf numFmtId="0" fontId="106" fillId="0" borderId="0" applyNumberFormat="0" applyFill="0" applyBorder="0" applyAlignment="0" applyProtection="0"/>
    <xf numFmtId="0" fontId="130" fillId="0" borderId="0" applyNumberFormat="0" applyFill="0" applyBorder="0" applyAlignment="0" applyProtection="0"/>
    <xf numFmtId="0" fontId="70" fillId="0" borderId="0" applyNumberFormat="0" applyFill="0" applyBorder="0" applyAlignment="0" applyProtection="0"/>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0" fontId="71" fillId="0" borderId="11" applyNumberFormat="0" applyFill="0" applyAlignment="0" applyProtection="0"/>
    <xf numFmtId="174" fontId="71" fillId="0" borderId="11" applyNumberFormat="0" applyFill="0" applyAlignment="0" applyProtection="0"/>
    <xf numFmtId="173" fontId="71" fillId="0" borderId="11" applyNumberFormat="0" applyFill="0" applyAlignment="0" applyProtection="0"/>
    <xf numFmtId="0" fontId="71" fillId="0" borderId="11" applyNumberFormat="0" applyFill="0" applyAlignment="0" applyProtection="0"/>
    <xf numFmtId="39" fontId="72" fillId="0" borderId="0">
      <protection locked="0"/>
    </xf>
    <xf numFmtId="169" fontId="72" fillId="0" borderId="0"/>
    <xf numFmtId="169" fontId="72" fillId="0" borderId="0"/>
    <xf numFmtId="0" fontId="170" fillId="0" borderId="0" applyNumberFormat="0" applyFill="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134" fillId="69" borderId="29" applyNumberFormat="0" applyAlignment="0" applyProtection="0"/>
    <xf numFmtId="0" fontId="134" fillId="69" borderId="29" applyNumberFormat="0" applyAlignment="0" applyProtection="0"/>
    <xf numFmtId="0" fontId="75" fillId="21" borderId="6" applyNumberFormat="0" applyAlignment="0" applyProtection="0"/>
    <xf numFmtId="0" fontId="134" fillId="69" borderId="29" applyNumberFormat="0" applyAlignment="0" applyProtection="0"/>
    <xf numFmtId="0" fontId="171" fillId="21" borderId="6" applyNumberFormat="0" applyAlignment="0" applyProtection="0"/>
    <xf numFmtId="0" fontId="134" fillId="69" borderId="29" applyNumberFormat="0" applyAlignment="0" applyProtection="0"/>
    <xf numFmtId="0" fontId="134" fillId="69" borderId="29"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188" fontId="143" fillId="0" borderId="0" applyFont="0" applyFill="0" applyBorder="0" applyAlignment="0" applyProtection="0">
      <alignment horizontal="left" indent="1"/>
    </xf>
    <xf numFmtId="0" fontId="143" fillId="0" borderId="0" applyNumberFormat="0" applyFont="0" applyFill="0" applyBorder="0" applyProtection="0">
      <alignment horizontal="left" vertical="center"/>
    </xf>
    <xf numFmtId="0" fontId="137" fillId="0" borderId="31" applyNumberFormat="0" applyFill="0" applyAlignment="0" applyProtection="0"/>
    <xf numFmtId="0" fontId="172" fillId="0" borderId="12" applyNumberFormat="0" applyFill="0" applyAlignment="0" applyProtection="0"/>
    <xf numFmtId="0" fontId="137" fillId="0" borderId="31" applyNumberFormat="0" applyFill="0" applyAlignment="0" applyProtection="0"/>
    <xf numFmtId="0" fontId="76" fillId="0" borderId="12" applyNumberFormat="0" applyFill="0" applyAlignment="0" applyProtection="0"/>
    <xf numFmtId="189" fontId="54" fillId="0" borderId="0" applyFont="0" applyFill="0" applyBorder="0" applyAlignment="0" applyProtection="0"/>
    <xf numFmtId="190" fontId="54" fillId="0" borderId="0" applyFont="0" applyFill="0" applyBorder="0" applyAlignment="0" applyProtection="0"/>
    <xf numFmtId="38" fontId="173" fillId="0" borderId="0" applyFont="0" applyFill="0" applyBorder="0" applyAlignment="0" applyProtection="0"/>
    <xf numFmtId="40" fontId="173"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91" fontId="54" fillId="0" borderId="0" applyFont="0" applyFill="0" applyBorder="0" applyAlignment="0" applyProtection="0"/>
    <xf numFmtId="192" fontId="54" fillId="0" borderId="0" applyFont="0" applyFill="0" applyBorder="0" applyAlignment="0" applyProtection="0"/>
    <xf numFmtId="0" fontId="77" fillId="0" borderId="0"/>
    <xf numFmtId="174" fontId="77" fillId="0" borderId="0"/>
    <xf numFmtId="173" fontId="77" fillId="0" borderId="0"/>
    <xf numFmtId="0" fontId="133" fillId="68" borderId="0" applyNumberFormat="0" applyBorder="0" applyAlignment="0" applyProtection="0"/>
    <xf numFmtId="0" fontId="174" fillId="39" borderId="0" applyNumberFormat="0" applyBorder="0" applyAlignment="0" applyProtection="0"/>
    <xf numFmtId="0" fontId="133" fillId="68" borderId="0" applyNumberFormat="0" applyBorder="0" applyAlignment="0" applyProtection="0"/>
    <xf numFmtId="0" fontId="78" fillId="39" borderId="0" applyNumberFormat="0" applyBorder="0" applyAlignment="0" applyProtection="0"/>
    <xf numFmtId="37" fontId="79" fillId="0" borderId="0"/>
    <xf numFmtId="0" fontId="54" fillId="0" borderId="0"/>
    <xf numFmtId="0" fontId="54" fillId="0" borderId="0"/>
    <xf numFmtId="0" fontId="54"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175" fillId="0" borderId="0"/>
    <xf numFmtId="0" fontId="83" fillId="0" borderId="0">
      <alignment vertical="top"/>
    </xf>
    <xf numFmtId="0" fontId="83" fillId="0" borderId="0">
      <alignment vertical="top"/>
    </xf>
    <xf numFmtId="0" fontId="36" fillId="0" borderId="0"/>
    <xf numFmtId="0" fontId="36" fillId="0" borderId="0"/>
    <xf numFmtId="0" fontId="36" fillId="0" borderId="0"/>
    <xf numFmtId="0" fontId="36" fillId="0" borderId="0"/>
    <xf numFmtId="0" fontId="54" fillId="0" borderId="0"/>
    <xf numFmtId="0" fontId="36" fillId="0" borderId="0"/>
    <xf numFmtId="0" fontId="81" fillId="0" borderId="0"/>
    <xf numFmtId="0" fontId="5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54" fillId="0" borderId="0"/>
    <xf numFmtId="0" fontId="81" fillId="0" borderId="0"/>
    <xf numFmtId="0" fontId="81" fillId="0" borderId="0"/>
    <xf numFmtId="0" fontId="83" fillId="0" borderId="0">
      <alignment vertical="top"/>
    </xf>
    <xf numFmtId="0" fontId="85" fillId="0" borderId="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81"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6"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36" fillId="0" borderId="0"/>
    <xf numFmtId="0" fontId="36"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176" fillId="0" borderId="0"/>
    <xf numFmtId="0" fontId="81"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4" fontId="54" fillId="0" borderId="0"/>
    <xf numFmtId="174" fontId="54" fillId="0" borderId="0"/>
    <xf numFmtId="0" fontId="81"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3"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applyNumberFormat="0" applyFill="0" applyBorder="0" applyAlignment="0" applyProtection="0"/>
    <xf numFmtId="0" fontId="54" fillId="0" borderId="0" applyNumberFormat="0" applyFill="0" applyBorder="0" applyAlignment="0" applyProtection="0"/>
    <xf numFmtId="0" fontId="177"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6"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83" fillId="0" borderId="0">
      <alignment vertical="top"/>
    </xf>
    <xf numFmtId="0" fontId="5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1" fillId="0" borderId="0"/>
    <xf numFmtId="0" fontId="54" fillId="0" borderId="0"/>
    <xf numFmtId="0" fontId="5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3" fillId="0" borderId="0">
      <alignment vertical="top"/>
    </xf>
    <xf numFmtId="0" fontId="54" fillId="0" borderId="0"/>
    <xf numFmtId="0" fontId="81" fillId="0" borderId="0"/>
    <xf numFmtId="0" fontId="81" fillId="0" borderId="0"/>
    <xf numFmtId="0" fontId="54" fillId="0" borderId="0"/>
    <xf numFmtId="0" fontId="54" fillId="0" borderId="0"/>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54" fillId="0" borderId="0"/>
    <xf numFmtId="0" fontId="54" fillId="0" borderId="0"/>
    <xf numFmtId="0" fontId="84" fillId="0" borderId="0"/>
    <xf numFmtId="0" fontId="84" fillId="0" borderId="0"/>
    <xf numFmtId="0" fontId="84" fillId="0" borderId="0"/>
    <xf numFmtId="0" fontId="54" fillId="0" borderId="0"/>
    <xf numFmtId="0" fontId="84" fillId="0" borderId="0"/>
    <xf numFmtId="0" fontId="54" fillId="0" borderId="0"/>
    <xf numFmtId="0" fontId="84" fillId="0" borderId="0"/>
    <xf numFmtId="0" fontId="84" fillId="0" borderId="0"/>
    <xf numFmtId="0" fontId="84" fillId="0" borderId="0"/>
    <xf numFmtId="0" fontId="54" fillId="0" borderId="0"/>
    <xf numFmtId="0" fontId="84" fillId="0" borderId="0"/>
    <xf numFmtId="0" fontId="54" fillId="0" borderId="0"/>
    <xf numFmtId="173" fontId="85"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37"/>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83" fillId="0" borderId="0">
      <alignment vertical="top"/>
    </xf>
    <xf numFmtId="0" fontId="54" fillId="0" borderId="0"/>
    <xf numFmtId="0" fontId="5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84" fillId="0" borderId="0"/>
    <xf numFmtId="0" fontId="84" fillId="0" borderId="0"/>
    <xf numFmtId="0" fontId="54" fillId="0" borderId="0"/>
    <xf numFmtId="0" fontId="84" fillId="0" borderId="0"/>
    <xf numFmtId="0" fontId="84" fillId="0" borderId="0"/>
    <xf numFmtId="0" fontId="83" fillId="0" borderId="0">
      <alignment vertical="top"/>
    </xf>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3"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54"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1" fillId="0" borderId="0"/>
    <xf numFmtId="0" fontId="36"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3" fontId="81" fillId="0" borderId="0"/>
    <xf numFmtId="174" fontId="83"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81" fillId="0" borderId="0"/>
    <xf numFmtId="0" fontId="54" fillId="0" borderId="0"/>
    <xf numFmtId="0" fontId="81" fillId="0" borderId="0"/>
    <xf numFmtId="0" fontId="54" fillId="0" borderId="0"/>
    <xf numFmtId="0" fontId="54" fillId="0" borderId="0"/>
    <xf numFmtId="0" fontId="81" fillId="0" borderId="0"/>
    <xf numFmtId="0" fontId="81"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81"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54" fillId="0" borderId="0"/>
    <xf numFmtId="174" fontId="54" fillId="0" borderId="0"/>
    <xf numFmtId="173" fontId="81"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83" fillId="0" borderId="0">
      <alignment vertical="top"/>
    </xf>
    <xf numFmtId="0" fontId="83" fillId="0" borderId="0">
      <alignment vertical="top"/>
    </xf>
    <xf numFmtId="0" fontId="83" fillId="0" borderId="0">
      <alignment vertical="top"/>
    </xf>
    <xf numFmtId="0" fontId="36"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4" fillId="0" borderId="0"/>
    <xf numFmtId="0" fontId="8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1"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54" fillId="0" borderId="0"/>
    <xf numFmtId="0" fontId="83" fillId="0" borderId="0">
      <alignment vertical="top"/>
    </xf>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54" fillId="0" borderId="0"/>
    <xf numFmtId="173" fontId="81"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3"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1"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0" fontId="54" fillId="0" borderId="0"/>
    <xf numFmtId="0" fontId="81"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3" fontId="81"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0" fontId="8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0" fontId="81"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174" fontId="81" fillId="0" borderId="0"/>
    <xf numFmtId="0" fontId="54" fillId="0" borderId="0"/>
    <xf numFmtId="0" fontId="81"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0" fontId="54" fillId="0" borderId="0"/>
    <xf numFmtId="174" fontId="54" fillId="0" borderId="0"/>
    <xf numFmtId="174" fontId="54" fillId="0" borderId="0"/>
    <xf numFmtId="0" fontId="81"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174"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6" fillId="2" borderId="2" applyNumberFormat="0" applyFont="0" applyAlignment="0" applyProtection="0"/>
    <xf numFmtId="0" fontId="5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54" fillId="40" borderId="13"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193" fontId="147" fillId="0" borderId="0" applyFont="0" applyFill="0" applyBorder="0" applyAlignment="0" applyProtection="0"/>
    <xf numFmtId="194" fontId="147" fillId="0" borderId="0" applyFont="0" applyFill="0" applyBorder="0" applyAlignment="0" applyProtection="0"/>
    <xf numFmtId="0" fontId="86" fillId="35" borderId="14" applyNumberFormat="0" applyAlignment="0" applyProtection="0"/>
    <xf numFmtId="0" fontId="135" fillId="70" borderId="30" applyNumberFormat="0" applyAlignment="0" applyProtection="0"/>
    <xf numFmtId="0" fontId="178" fillId="35" borderId="14" applyNumberFormat="0" applyAlignment="0" applyProtection="0"/>
    <xf numFmtId="0" fontId="135" fillId="70" borderId="30" applyNumberFormat="0" applyAlignment="0" applyProtection="0"/>
    <xf numFmtId="0" fontId="86" fillId="35" borderId="14" applyNumberFormat="0" applyAlignment="0" applyProtection="0"/>
    <xf numFmtId="0" fontId="143" fillId="0" borderId="0" applyFont="0" applyFill="0" applyBorder="0" applyAlignment="0" applyProtection="0">
      <protection locked="0"/>
    </xf>
    <xf numFmtId="10" fontId="143" fillId="0" borderId="0" applyFont="0" applyFill="0" applyBorder="0" applyAlignment="0" applyProtection="0">
      <protection locked="0"/>
    </xf>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79"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95" fontId="99" fillId="0" borderId="0" applyProtection="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0" fontId="180" fillId="38" borderId="0" applyNumberFormat="0" applyBorder="0" applyAlignment="0" applyProtection="0"/>
    <xf numFmtId="0" fontId="173" fillId="0" borderId="0" applyNumberFormat="0" applyFont="0" applyFill="0" applyBorder="0" applyAlignment="0" applyProtection="0">
      <alignment horizontal="left"/>
    </xf>
    <xf numFmtId="15" fontId="173" fillId="0" borderId="0" applyFont="0" applyFill="0" applyBorder="0" applyAlignment="0" applyProtection="0"/>
    <xf numFmtId="4" fontId="173" fillId="0" borderId="0" applyFont="0" applyFill="0" applyBorder="0" applyAlignment="0" applyProtection="0"/>
    <xf numFmtId="0" fontId="157" fillId="0" borderId="39">
      <alignment horizontal="center"/>
    </xf>
    <xf numFmtId="3" fontId="173" fillId="0" borderId="0" applyFont="0" applyFill="0" applyBorder="0" applyAlignment="0" applyProtection="0"/>
    <xf numFmtId="0" fontId="173" fillId="84" borderId="0" applyNumberFormat="0" applyFont="0" applyBorder="0" applyAlignment="0" applyProtection="0"/>
    <xf numFmtId="0" fontId="181" fillId="0" borderId="33" applyNumberFormat="0" applyFill="0" applyBorder="0" applyAlignment="0" applyProtection="0">
      <protection hidden="1"/>
    </xf>
    <xf numFmtId="196" fontId="54" fillId="0" borderId="0" applyNumberFormat="0" applyFill="0" applyBorder="0" applyAlignment="0" applyProtection="0">
      <alignment horizontal="left"/>
    </xf>
    <xf numFmtId="196" fontId="54" fillId="0" borderId="0" applyNumberFormat="0" applyFill="0" applyBorder="0" applyAlignment="0" applyProtection="0">
      <alignment horizontal="left"/>
    </xf>
    <xf numFmtId="196" fontId="54" fillId="0" borderId="0" applyNumberFormat="0" applyFill="0" applyBorder="0" applyAlignment="0" applyProtection="0">
      <alignment horizontal="left"/>
    </xf>
    <xf numFmtId="0" fontId="182" fillId="0" borderId="0" applyNumberFormat="0" applyFill="0" applyBorder="0" applyAlignment="0" applyProtection="0"/>
    <xf numFmtId="4" fontId="87" fillId="41" borderId="4" applyNumberFormat="0" applyProtection="0">
      <alignment horizontal="right" vertical="center" wrapText="1"/>
    </xf>
    <xf numFmtId="4" fontId="87" fillId="85" borderId="4" applyNumberFormat="0" applyProtection="0">
      <alignment horizontal="right" vertical="center" wrapText="1"/>
    </xf>
    <xf numFmtId="4" fontId="87" fillId="34" borderId="4" applyNumberFormat="0" applyProtection="0">
      <alignment horizontal="right" vertical="center" wrapText="1"/>
    </xf>
    <xf numFmtId="4" fontId="87" fillId="34" borderId="4" applyNumberFormat="0" applyProtection="0">
      <alignment horizontal="right" vertical="center" wrapText="1"/>
    </xf>
    <xf numFmtId="4" fontId="87" fillId="41" borderId="4" applyNumberFormat="0" applyProtection="0">
      <alignment horizontal="right" vertical="center" wrapText="1"/>
    </xf>
    <xf numFmtId="4" fontId="83" fillId="0" borderId="14" applyNumberFormat="0" applyProtection="0">
      <alignment vertical="center"/>
    </xf>
    <xf numFmtId="4" fontId="83" fillId="43" borderId="14" applyNumberFormat="0" applyProtection="0">
      <alignment vertical="center"/>
    </xf>
    <xf numFmtId="4" fontId="83" fillId="43" borderId="14" applyNumberFormat="0" applyProtection="0">
      <alignment vertical="center"/>
    </xf>
    <xf numFmtId="4" fontId="88" fillId="0" borderId="15" applyNumberFormat="0" applyProtection="0">
      <alignment horizontal="right" vertical="center" wrapText="1"/>
    </xf>
    <xf numFmtId="4" fontId="88" fillId="0" borderId="23" applyNumberFormat="0" applyProtection="0">
      <alignment horizontal="right" vertical="center" wrapText="1"/>
    </xf>
    <xf numFmtId="4" fontId="87" fillId="86" borderId="4" applyNumberFormat="0" applyProtection="0">
      <alignment horizontal="right" vertical="center" wrapText="1"/>
    </xf>
    <xf numFmtId="4" fontId="87" fillId="86"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right" vertical="center" wrapText="1"/>
    </xf>
    <xf numFmtId="4" fontId="183" fillId="42" borderId="4" applyNumberFormat="0" applyProtection="0">
      <alignment horizontal="right" vertical="center" wrapText="1"/>
    </xf>
    <xf numFmtId="4" fontId="183" fillId="42" borderId="4" applyNumberFormat="0" applyProtection="0">
      <alignment horizontal="right" vertical="center" wrapText="1"/>
    </xf>
    <xf numFmtId="4" fontId="83" fillId="0" borderId="14" applyNumberFormat="0" applyProtection="0">
      <alignment vertical="center"/>
    </xf>
    <xf numFmtId="4" fontId="183" fillId="0" borderId="23" applyNumberFormat="0" applyProtection="0">
      <alignment horizontal="center" vertical="center" wrapText="1"/>
    </xf>
    <xf numFmtId="4" fontId="83" fillId="0" borderId="14" applyNumberFormat="0" applyProtection="0">
      <alignment vertical="center"/>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right" vertical="center" wrapText="1"/>
    </xf>
    <xf numFmtId="4" fontId="87" fillId="41" borderId="4" applyNumberFormat="0" applyProtection="0">
      <alignment horizontal="right" vertical="center" wrapText="1"/>
    </xf>
    <xf numFmtId="4" fontId="183" fillId="0" borderId="23" applyNumberFormat="0" applyProtection="0">
      <alignment horizontal="right" vertical="center" wrapText="1"/>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3" fillId="0" borderId="14" applyNumberFormat="0" applyProtection="0">
      <alignment vertical="center"/>
    </xf>
    <xf numFmtId="4" fontId="83" fillId="0" borderId="14" applyNumberFormat="0" applyProtection="0">
      <alignment vertical="center"/>
    </xf>
    <xf numFmtId="4" fontId="88" fillId="0" borderId="23" applyNumberFormat="0" applyProtection="0">
      <alignment horizontal="right" vertical="center" wrapText="1"/>
    </xf>
    <xf numFmtId="4" fontId="88" fillId="0" borderId="15" applyNumberFormat="0" applyProtection="0">
      <alignment horizontal="right" vertical="center" wrapText="1"/>
    </xf>
    <xf numFmtId="4" fontId="87" fillId="41" borderId="4" applyNumberFormat="0" applyProtection="0">
      <alignment horizontal="right" vertical="center" wrapText="1"/>
    </xf>
    <xf numFmtId="4" fontId="89" fillId="43" borderId="16" applyNumberFormat="0" applyProtection="0">
      <alignment vertical="center"/>
    </xf>
    <xf numFmtId="4" fontId="101" fillId="43" borderId="14"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87" borderId="16"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87" borderId="16" applyNumberFormat="0" applyProtection="0">
      <alignment vertical="center"/>
    </xf>
    <xf numFmtId="4" fontId="89" fillId="43" borderId="16" applyNumberFormat="0" applyProtection="0">
      <alignment vertical="center"/>
    </xf>
    <xf numFmtId="4" fontId="101" fillId="43" borderId="14"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7" fillId="88" borderId="4" applyNumberFormat="0" applyProtection="0">
      <alignment horizontal="left" vertical="center" indent="1"/>
    </xf>
    <xf numFmtId="4" fontId="183" fillId="0" borderId="23" applyNumberFormat="0" applyProtection="0">
      <alignment horizontal="left" vertical="center" indent="1"/>
    </xf>
    <xf numFmtId="4" fontId="87" fillId="41" borderId="4" applyNumberFormat="0" applyProtection="0">
      <alignment horizontal="left" vertical="center" indent="1"/>
    </xf>
    <xf numFmtId="4" fontId="83" fillId="0" borderId="14" applyNumberFormat="0" applyProtection="0">
      <alignment horizontal="left" vertical="center" indent="1"/>
    </xf>
    <xf numFmtId="4" fontId="83" fillId="43" borderId="14" applyNumberFormat="0" applyProtection="0">
      <alignment horizontal="left" vertical="center" indent="1"/>
    </xf>
    <xf numFmtId="4" fontId="83" fillId="43" borderId="14" applyNumberFormat="0" applyProtection="0">
      <alignment horizontal="left" vertical="center" indent="1"/>
    </xf>
    <xf numFmtId="4" fontId="88" fillId="0" borderId="15" applyNumberFormat="0" applyProtection="0">
      <alignment horizontal="left" vertical="center" indent="1"/>
    </xf>
    <xf numFmtId="4" fontId="88" fillId="0" borderId="23" applyNumberFormat="0" applyProtection="0">
      <alignment horizontal="left" vertical="center" indent="1"/>
    </xf>
    <xf numFmtId="4" fontId="87" fillId="42" borderId="4" applyNumberFormat="0" applyProtection="0">
      <alignment horizontal="left" vertical="center" indent="1"/>
    </xf>
    <xf numFmtId="4" fontId="87" fillId="42" borderId="4" applyNumberFormat="0" applyProtection="0">
      <alignment horizontal="left" vertical="center" indent="1"/>
    </xf>
    <xf numFmtId="4" fontId="87" fillId="89" borderId="4" applyNumberFormat="0" applyProtection="0">
      <alignment horizontal="left" vertical="center" indent="1"/>
    </xf>
    <xf numFmtId="4" fontId="183" fillId="42" borderId="4" applyNumberFormat="0" applyProtection="0">
      <alignment horizontal="left" vertical="center" indent="1"/>
    </xf>
    <xf numFmtId="4" fontId="83" fillId="0" borderId="14" applyNumberFormat="0" applyProtection="0">
      <alignment horizontal="left" vertical="center" indent="1"/>
    </xf>
    <xf numFmtId="4" fontId="83" fillId="0" borderId="1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183" fillId="0" borderId="23" applyNumberFormat="0" applyProtection="0">
      <alignment horizontal="left" vertical="center" indent="1"/>
    </xf>
    <xf numFmtId="4" fontId="88" fillId="0" borderId="23" applyNumberFormat="0" applyProtection="0">
      <alignment horizontal="left" vertical="center" indent="1"/>
    </xf>
    <xf numFmtId="4" fontId="88" fillId="0" borderId="15"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174" fontId="92" fillId="43" borderId="16" applyNumberFormat="0" applyProtection="0">
      <alignment horizontal="left" vertical="top" indent="1"/>
    </xf>
    <xf numFmtId="0" fontId="92" fillId="43" borderId="16" applyNumberFormat="0" applyProtection="0">
      <alignment horizontal="left" vertical="top" indent="1"/>
    </xf>
    <xf numFmtId="4" fontId="83" fillId="43" borderId="14" applyNumberFormat="0" applyProtection="0">
      <alignment horizontal="left" vertical="center" indent="1"/>
    </xf>
    <xf numFmtId="4" fontId="83" fillId="43" borderId="14" applyNumberFormat="0" applyProtection="0">
      <alignment horizontal="left" vertical="center" indent="1"/>
    </xf>
    <xf numFmtId="173"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4" fontId="83" fillId="43" borderId="14" applyNumberFormat="0" applyProtection="0">
      <alignment horizontal="left" vertical="center"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4" fontId="83" fillId="43" borderId="14" applyNumberFormat="0" applyProtection="0">
      <alignment horizontal="left" vertical="center"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0" fontId="92" fillId="43" borderId="16" applyNumberFormat="0" applyProtection="0">
      <alignment horizontal="left" vertical="top" indent="1"/>
    </xf>
    <xf numFmtId="4" fontId="93" fillId="46" borderId="4" applyNumberFormat="0" applyProtection="0">
      <alignment horizontal="left" vertical="center"/>
    </xf>
    <xf numFmtId="4" fontId="93" fillId="90" borderId="4" applyNumberFormat="0" applyProtection="0">
      <alignment horizontal="left" vertical="center"/>
    </xf>
    <xf numFmtId="4" fontId="94" fillId="0" borderId="4" applyNumberFormat="0" applyProtection="0">
      <alignment horizontal="left" vertical="center" indent="1"/>
    </xf>
    <xf numFmtId="4" fontId="94" fillId="0" borderId="4" applyNumberFormat="0" applyProtection="0">
      <alignment horizontal="left" vertical="center" indent="1"/>
    </xf>
    <xf numFmtId="4" fontId="93" fillId="46" borderId="4" applyNumberFormat="0" applyProtection="0">
      <alignment horizontal="lef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6" borderId="4" applyNumberFormat="0" applyProtection="0">
      <alignment horizontal="left" vertical="center"/>
    </xf>
    <xf numFmtId="4" fontId="93" fillId="49" borderId="17" applyNumberFormat="0" applyProtection="0">
      <alignment horizontal="left" vertical="center"/>
    </xf>
    <xf numFmtId="4" fontId="93" fillId="47" borderId="4" applyNumberFormat="0" applyProtection="0">
      <alignment horizontal="center" vertical="center"/>
    </xf>
    <xf numFmtId="4" fontId="93" fillId="47" borderId="4" applyNumberFormat="0" applyProtection="0">
      <alignment horizontal="center" vertical="center"/>
    </xf>
    <xf numFmtId="4" fontId="93" fillId="49" borderId="17" applyNumberFormat="0" applyProtection="0">
      <alignment horizontal="left" vertical="center"/>
    </xf>
    <xf numFmtId="4" fontId="93" fillId="47" borderId="4" applyNumberFormat="0" applyProtection="0">
      <alignment horizontal="center"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7" borderId="4" applyNumberFormat="0" applyProtection="0">
      <alignment horizontal="center" vertical="center"/>
    </xf>
    <xf numFmtId="4" fontId="93" fillId="49" borderId="17" applyNumberFormat="0" applyProtection="0">
      <alignment horizontal="left" vertical="center"/>
    </xf>
    <xf numFmtId="4" fontId="94" fillId="91" borderId="0" applyNumberFormat="0" applyProtection="0">
      <alignment horizontal="left" vertical="center" indent="1"/>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85"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3" fillId="47" borderId="4" applyNumberFormat="0" applyProtection="0">
      <alignment horizontal="center" vertical="center"/>
    </xf>
    <xf numFmtId="4" fontId="93" fillId="47" borderId="4" applyNumberFormat="0" applyProtection="0">
      <alignment horizontal="center" vertical="center"/>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7" borderId="4" applyNumberFormat="0" applyProtection="0">
      <alignment horizontal="center"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6" borderId="4" applyNumberFormat="0" applyProtection="0">
      <alignment horizontal="left" vertical="center"/>
    </xf>
    <xf numFmtId="4" fontId="94" fillId="48" borderId="0" applyNumberFormat="0" applyProtection="0">
      <alignment horizontal="left" vertical="center" indent="1"/>
    </xf>
    <xf numFmtId="4" fontId="93" fillId="46" borderId="4" applyNumberFormat="0" applyProtection="0">
      <alignment horizontal="lef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4" fillId="91" borderId="0" applyNumberFormat="0" applyProtection="0">
      <alignment horizontal="left" vertical="center" indent="1"/>
    </xf>
    <xf numFmtId="4" fontId="93" fillId="46" borderId="4" applyNumberFormat="0" applyProtection="0">
      <alignment horizontal="left" vertical="center"/>
    </xf>
    <xf numFmtId="4" fontId="95" fillId="17" borderId="16"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94" borderId="14"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83" fillId="61" borderId="14" applyNumberFormat="0" applyProtection="0">
      <alignment horizontal="right" vertical="center"/>
    </xf>
    <xf numFmtId="4" fontId="83" fillId="31" borderId="16" applyNumberFormat="0" applyProtection="0">
      <alignment horizontal="right" vertical="center"/>
    </xf>
    <xf numFmtId="4" fontId="87" fillId="31" borderId="16" applyNumberFormat="0" applyProtection="0">
      <alignment horizontal="right" vertical="center"/>
    </xf>
    <xf numFmtId="4" fontId="87" fillId="31" borderId="16" applyNumberFormat="0" applyProtection="0">
      <alignment horizontal="right" vertical="center"/>
    </xf>
    <xf numFmtId="4" fontId="83" fillId="31" borderId="16" applyNumberFormat="0" applyProtection="0">
      <alignment horizontal="right" vertical="center"/>
    </xf>
    <xf numFmtId="4" fontId="95" fillId="31" borderId="16" applyNumberFormat="0" applyProtection="0">
      <alignment horizontal="right" vertical="center"/>
    </xf>
    <xf numFmtId="4" fontId="83" fillId="31" borderId="16" applyNumberFormat="0" applyProtection="0">
      <alignment horizontal="right" vertical="center"/>
    </xf>
    <xf numFmtId="4" fontId="95" fillId="31" borderId="16" applyNumberFormat="0" applyProtection="0">
      <alignment horizontal="right" vertical="center"/>
    </xf>
    <xf numFmtId="4" fontId="95"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7" fillId="31" borderId="16" applyNumberFormat="0" applyProtection="0">
      <alignment horizontal="right" vertical="center"/>
    </xf>
    <xf numFmtId="4" fontId="87"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95" fillId="31" borderId="18"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83" fillId="61" borderId="14"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95" fillId="31" borderId="18" applyNumberFormat="0" applyProtection="0">
      <alignment horizontal="right" vertical="center"/>
    </xf>
    <xf numFmtId="4" fontId="83" fillId="31" borderId="16" applyNumberFormat="0" applyProtection="0">
      <alignment horizontal="right" vertical="center"/>
    </xf>
    <xf numFmtId="4" fontId="95" fillId="25" borderId="16" applyNumberFormat="0" applyProtection="0">
      <alignment horizontal="right" vertical="center"/>
    </xf>
    <xf numFmtId="4" fontId="83" fillId="95" borderId="14"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95" borderId="14"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95" fillId="25" borderId="18" applyNumberFormat="0" applyProtection="0">
      <alignment horizontal="right" vertical="center"/>
    </xf>
    <xf numFmtId="4" fontId="83" fillId="25" borderId="16" applyNumberFormat="0" applyProtection="0">
      <alignment horizontal="right" vertical="center"/>
    </xf>
    <xf numFmtId="4" fontId="95" fillId="29" borderId="16"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97" borderId="14"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7" fillId="32" borderId="16" applyNumberFormat="0" applyProtection="0">
      <alignment horizontal="right" vertical="center"/>
    </xf>
    <xf numFmtId="4" fontId="87"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7" fillId="32" borderId="16" applyNumberFormat="0" applyProtection="0">
      <alignment horizontal="right" vertical="center"/>
    </xf>
    <xf numFmtId="4" fontId="87"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8" applyNumberFormat="0" applyProtection="0">
      <alignment horizontal="right" vertical="center"/>
    </xf>
    <xf numFmtId="4" fontId="83" fillId="32" borderId="16" applyNumberFormat="0" applyProtection="0">
      <alignment horizontal="right" vertical="center"/>
    </xf>
    <xf numFmtId="4" fontId="83" fillId="99" borderId="14"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100" borderId="14"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92" fillId="53" borderId="19" applyNumberFormat="0" applyProtection="0">
      <alignment horizontal="left" vertical="center" indent="1"/>
    </xf>
    <xf numFmtId="4" fontId="92" fillId="0" borderId="4" applyNumberFormat="0" applyProtection="0">
      <alignment horizontal="left" vertical="center" indent="1"/>
    </xf>
    <xf numFmtId="4" fontId="92" fillId="0" borderId="0"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2" borderId="4" applyNumberFormat="0" applyProtection="0">
      <alignment horizontal="left" vertical="center" indent="1"/>
    </xf>
    <xf numFmtId="4" fontId="92" fillId="101" borderId="1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101" borderId="1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2"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0" applyNumberFormat="0" applyProtection="0">
      <alignment horizontal="left" vertical="center" indent="1"/>
    </xf>
    <xf numFmtId="4" fontId="92" fillId="52" borderId="4"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83" fillId="54"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54" fillId="0" borderId="0" applyNumberFormat="0" applyProtection="0">
      <alignment horizontal="left" vertical="center" indent="1"/>
    </xf>
    <xf numFmtId="4" fontId="83" fillId="35" borderId="4" applyNumberFormat="0" applyProtection="0">
      <alignment horizontal="left" vertical="center" indent="1"/>
    </xf>
    <xf numFmtId="4" fontId="83" fillId="35" borderId="4"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0"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83" fillId="0" borderId="0" applyNumberFormat="0" applyProtection="0">
      <alignment horizontal="left" vertical="center" indent="1"/>
    </xf>
    <xf numFmtId="4" fontId="83" fillId="0" borderId="0" applyNumberFormat="0" applyProtection="0">
      <alignment horizontal="left" vertical="center" indent="1"/>
    </xf>
    <xf numFmtId="4" fontId="83" fillId="0"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54" borderId="0" applyNumberFormat="0" applyProtection="0">
      <alignment horizontal="left" vertical="center" indent="1"/>
    </xf>
    <xf numFmtId="4" fontId="54" fillId="0" borderId="0" applyNumberFormat="0" applyProtection="0">
      <alignment horizontal="left" vertical="center" indent="1"/>
    </xf>
    <xf numFmtId="4" fontId="54" fillId="0" borderId="0" applyNumberFormat="0" applyProtection="0">
      <alignment horizontal="left" vertical="center" indent="1"/>
    </xf>
    <xf numFmtId="4" fontId="54" fillId="0" borderId="0" applyNumberFormat="0" applyProtection="0">
      <alignment horizontal="left" vertical="center" indent="1"/>
    </xf>
    <xf numFmtId="4" fontId="83" fillId="0" borderId="4" applyNumberFormat="0" applyProtection="0">
      <alignment horizontal="left" vertical="center" indent="1"/>
    </xf>
    <xf numFmtId="4" fontId="83" fillId="0" borderId="4"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8" fillId="26" borderId="16" applyNumberFormat="0" applyProtection="0">
      <alignment horizontal="center" vertical="center"/>
    </xf>
    <xf numFmtId="4" fontId="98" fillId="26" borderId="16" applyNumberFormat="0" applyProtection="0">
      <alignment horizontal="center" vertical="center"/>
    </xf>
    <xf numFmtId="4" fontId="99" fillId="56" borderId="16" applyNumberFormat="0" applyProtection="0">
      <alignment horizontal="right" vertical="center"/>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184" fillId="103" borderId="4" applyNumberFormat="0" applyProtection="0">
      <alignment horizontal="center" vertical="center"/>
    </xf>
    <xf numFmtId="4" fontId="97" fillId="26"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4" fontId="184" fillId="35" borderId="16" applyNumberFormat="0" applyProtection="0">
      <alignment horizontal="center" vertical="center"/>
    </xf>
    <xf numFmtId="4" fontId="184" fillId="35"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0" fontId="54" fillId="85"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184" fillId="103" borderId="4" applyNumberFormat="0" applyProtection="0">
      <alignment horizontal="center" vertical="center"/>
    </xf>
    <xf numFmtId="4" fontId="97" fillId="35" borderId="16" applyNumberFormat="0" applyProtection="0">
      <alignment horizontal="center" vertical="center"/>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98" fillId="26"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0" fontId="54" fillId="92"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184" fillId="103" borderId="4" applyNumberFormat="0" applyProtection="0">
      <alignment horizontal="center" vertical="center"/>
    </xf>
    <xf numFmtId="4" fontId="184" fillId="103" borderId="4" applyNumberFormat="0" applyProtection="0">
      <alignment horizontal="center"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97" fillId="35" borderId="16" applyNumberFormat="0" applyProtection="0">
      <alignment horizontal="center" vertical="center"/>
    </xf>
    <xf numFmtId="4" fontId="83"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66" fillId="0" borderId="0" applyNumberFormat="0" applyProtection="0">
      <alignment horizontal="left" vertical="center" indent="1"/>
    </xf>
    <xf numFmtId="4" fontId="99" fillId="57"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7"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83" fillId="102" borderId="14" applyNumberFormat="0" applyProtection="0">
      <alignment horizontal="left" vertical="center" indent="1"/>
    </xf>
    <xf numFmtId="4" fontId="99" fillId="57" borderId="0" applyNumberFormat="0" applyProtection="0">
      <alignment horizontal="left" vertical="center" indent="1"/>
    </xf>
    <xf numFmtId="4" fontId="83" fillId="102" borderId="14" applyNumberFormat="0" applyProtection="0">
      <alignment horizontal="left" vertical="center" indent="1"/>
    </xf>
    <xf numFmtId="4" fontId="99" fillId="57" borderId="0" applyNumberFormat="0" applyProtection="0">
      <alignment horizontal="left" vertical="center" indent="1"/>
    </xf>
    <xf numFmtId="4" fontId="99" fillId="57" borderId="0" applyNumberFormat="0" applyProtection="0">
      <alignment horizontal="left" vertical="center" indent="1"/>
    </xf>
    <xf numFmtId="4" fontId="99" fillId="57" borderId="0" applyNumberFormat="0" applyProtection="0">
      <alignment horizontal="left" vertical="center" indent="1"/>
    </xf>
    <xf numFmtId="4" fontId="8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83" fillId="54"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81"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81"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3" fillId="0" borderId="0" applyNumberFormat="0" applyProtection="0">
      <alignment horizontal="left" vertical="center" indent="1"/>
    </xf>
    <xf numFmtId="4" fontId="183" fillId="57"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83" fillId="0" borderId="0" applyNumberFormat="0" applyProtection="0">
      <alignment horizontal="left" vertical="center" indent="1"/>
    </xf>
    <xf numFmtId="4" fontId="83" fillId="104" borderId="14" applyNumberFormat="0" applyProtection="0">
      <alignment horizontal="left" vertical="center" indent="1"/>
    </xf>
    <xf numFmtId="4" fontId="83" fillId="104" borderId="14" applyNumberFormat="0" applyProtection="0">
      <alignment horizontal="left" vertical="center" indent="1"/>
    </xf>
    <xf numFmtId="4" fontId="183" fillId="57"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59"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93" fillId="105"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4" fontId="81" fillId="0" borderId="4" applyNumberFormat="0" applyProtection="0">
      <alignment horizontal="left" vertical="center" indent="2"/>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55" borderId="16"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106" borderId="4" applyNumberFormat="0" applyProtection="0">
      <alignment horizontal="left" vertical="center" indent="2"/>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54" fillId="59" borderId="16"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66" fillId="0" borderId="0"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54" fillId="34" borderId="16"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66" fillId="0" borderId="0"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54" fillId="60" borderId="16"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66" fillId="0" borderId="0"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4" fontId="83" fillId="38" borderId="14"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83" fillId="38" borderId="14"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99" fillId="0" borderId="0"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0"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173"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4" fontId="95" fillId="0" borderId="4" applyNumberFormat="0" applyProtection="0">
      <alignment horizontal="right" vertical="center" wrapText="1"/>
    </xf>
    <xf numFmtId="4" fontId="99" fillId="0" borderId="0" applyNumberFormat="0" applyProtection="0">
      <alignment horizontal="center"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83" fillId="0" borderId="14" applyNumberFormat="0" applyProtection="0">
      <alignment horizontal="right" vertical="center"/>
    </xf>
    <xf numFmtId="4" fontId="83" fillId="0" borderId="14" applyNumberFormat="0" applyProtection="0">
      <alignment horizontal="right" vertical="center"/>
    </xf>
    <xf numFmtId="4" fontId="95" fillId="0" borderId="17" applyNumberFormat="0" applyProtection="0">
      <alignment horizontal="right" vertical="center" wrapTex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83" fillId="102" borderId="14" applyNumberFormat="0" applyProtection="0">
      <alignment horizontal="right" vertical="center"/>
    </xf>
    <xf numFmtId="4" fontId="83" fillId="102" borderId="14" applyNumberFormat="0" applyProtection="0">
      <alignment horizontal="right" vertical="center"/>
    </xf>
    <xf numFmtId="4" fontId="99" fillId="0" borderId="0" applyNumberFormat="0" applyProtection="0">
      <alignment horizontal="right" vertical="center" wrapText="1"/>
    </xf>
    <xf numFmtId="4" fontId="99" fillId="0" borderId="0" applyNumberFormat="0" applyProtection="0">
      <alignment horizontal="right" vertical="center" wrapText="1"/>
    </xf>
    <xf numFmtId="4" fontId="95" fillId="0" borderId="17" applyNumberFormat="0" applyProtection="0">
      <alignment horizontal="right" vertical="center" wrapText="1"/>
    </xf>
    <xf numFmtId="4" fontId="83" fillId="0" borderId="14" applyNumberFormat="0" applyProtection="0">
      <alignment horizontal="right" vertical="center"/>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83" fillId="0" borderId="14" applyNumberFormat="0" applyProtection="0">
      <alignment horizontal="right" vertical="center"/>
    </xf>
    <xf numFmtId="4" fontId="83" fillId="0" borderId="14" applyNumberFormat="0" applyProtection="0">
      <alignment horizontal="right" vertical="center"/>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99" fillId="0" borderId="0" applyNumberFormat="0" applyProtection="0">
      <alignment horizontal="right" vertical="center" wrapTex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101" fillId="102" borderId="14"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107"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5" fillId="108" borderId="4" applyNumberFormat="0" applyProtection="0">
      <alignment horizontal="left" vertical="center" indent="1"/>
    </xf>
    <xf numFmtId="4" fontId="95" fillId="108" borderId="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17" applyNumberFormat="0" applyProtection="0">
      <alignment horizontal="left" vertical="center" indent="1"/>
    </xf>
    <xf numFmtId="4" fontId="95" fillId="0" borderId="4" applyNumberFormat="0" applyProtection="0">
      <alignment horizontal="left" vertical="center" indent="1"/>
    </xf>
    <xf numFmtId="4" fontId="95" fillId="0" borderId="17"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4" fontId="95" fillId="0" borderId="17"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65" borderId="14" applyNumberFormat="0" applyProtection="0">
      <alignment horizontal="left" vertical="center" indent="1"/>
    </xf>
    <xf numFmtId="0" fontId="54" fillId="65" borderId="14" applyNumberFormat="0" applyProtection="0">
      <alignment horizontal="left" vertical="center" indent="1"/>
    </xf>
    <xf numFmtId="0" fontId="54" fillId="65"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173" fontId="93" fillId="62" borderId="4" applyNumberFormat="0" applyProtection="0">
      <alignment horizontal="center" vertical="top" wrapText="1"/>
    </xf>
    <xf numFmtId="0" fontId="93" fillId="109" borderId="4" applyNumberFormat="0" applyProtection="0">
      <alignment horizontal="center" vertical="top" wrapText="1"/>
    </xf>
    <xf numFmtId="0" fontId="93" fillId="62" borderId="4" applyNumberFormat="0" applyProtection="0">
      <alignment horizontal="center" vertical="center" wrapText="1"/>
    </xf>
    <xf numFmtId="0" fontId="94" fillId="0" borderId="4" applyNumberFormat="0" applyProtection="0">
      <alignment horizontal="center" vertical="top" wrapText="1"/>
    </xf>
    <xf numFmtId="0" fontId="94" fillId="0" borderId="4" applyNumberFormat="0" applyProtection="0">
      <alignment horizontal="center" vertical="top" wrapText="1"/>
    </xf>
    <xf numFmtId="0" fontId="93" fillId="62" borderId="4"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0" fontId="93" fillId="63" borderId="17" applyNumberFormat="0" applyProtection="0">
      <alignment horizontal="center" vertical="top" wrapText="1"/>
    </xf>
    <xf numFmtId="0" fontId="93" fillId="47" borderId="4" applyNumberFormat="0" applyProtection="0">
      <alignment horizontal="center" wrapText="1"/>
    </xf>
    <xf numFmtId="0" fontId="93" fillId="47" borderId="4" applyNumberFormat="0" applyProtection="0">
      <alignment horizontal="center" vertical="top" wrapText="1"/>
    </xf>
    <xf numFmtId="0" fontId="93" fillId="47" borderId="4" applyNumberFormat="0" applyProtection="0">
      <alignment horizontal="center" vertical="top" wrapText="1"/>
    </xf>
    <xf numFmtId="0" fontId="93" fillId="47" borderId="4" applyNumberFormat="0" applyProtection="0">
      <alignment horizontal="center" wrapText="1"/>
    </xf>
    <xf numFmtId="174" fontId="93" fillId="62" borderId="4" applyNumberFormat="0" applyProtection="0">
      <alignment horizontal="center" vertical="top"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47" borderId="4" applyNumberFormat="0" applyProtection="0">
      <alignment horizontal="center" wrapText="1"/>
    </xf>
    <xf numFmtId="0" fontId="93" fillId="47" borderId="4" applyNumberFormat="0" applyProtection="0">
      <alignment horizontal="center" wrapText="1"/>
    </xf>
    <xf numFmtId="174" fontId="93" fillId="62" borderId="4" applyNumberFormat="0" applyProtection="0">
      <alignment horizontal="center" vertical="top" wrapText="1"/>
    </xf>
    <xf numFmtId="0" fontId="94" fillId="48" borderId="0"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62" borderId="4" applyNumberFormat="0" applyProtection="0">
      <alignment horizontal="center" vertical="top" wrapText="1"/>
    </xf>
    <xf numFmtId="0" fontId="93" fillId="62" borderId="4" applyNumberFormat="0" applyProtection="0">
      <alignment horizontal="center" vertical="center"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62" borderId="4" applyNumberFormat="0" applyProtection="0">
      <alignment horizontal="center" vertical="top" wrapText="1"/>
    </xf>
    <xf numFmtId="0" fontId="94" fillId="48" borderId="0" applyNumberFormat="0" applyProtection="0">
      <alignment horizontal="center" vertical="top" wrapText="1"/>
    </xf>
    <xf numFmtId="0" fontId="93" fillId="34" borderId="17" applyNumberFormat="0" applyProtection="0">
      <alignment horizontal="center" vertical="top" wrapText="1"/>
    </xf>
    <xf numFmtId="0" fontId="94" fillId="48" borderId="0" applyNumberFormat="0" applyProtection="0">
      <alignment horizontal="center" vertical="top" wrapText="1"/>
    </xf>
    <xf numFmtId="0" fontId="93" fillId="63" borderId="17" applyNumberFormat="0" applyProtection="0">
      <alignment horizontal="center" vertical="top" wrapText="1"/>
    </xf>
    <xf numFmtId="0" fontId="93" fillId="47" borderId="4" applyNumberFormat="0" applyProtection="0">
      <alignment horizontal="center" vertical="center" wrapText="1"/>
    </xf>
    <xf numFmtId="0" fontId="54" fillId="92" borderId="14" applyNumberFormat="0" applyProtection="0">
      <alignment horizontal="left" vertical="center" indent="1"/>
    </xf>
    <xf numFmtId="0" fontId="94" fillId="48" borderId="0" applyNumberFormat="0" applyProtection="0">
      <alignment horizontal="center" vertical="top" wrapTex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93" fillId="47" borderId="4" applyNumberFormat="0" applyProtection="0">
      <alignment horizontal="center" vertical="center" wrapText="1"/>
    </xf>
    <xf numFmtId="0" fontId="94" fillId="48" borderId="0"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vertic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4" fillId="48" borderId="0"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0" fontId="93" fillId="62" borderId="4" applyNumberFormat="0" applyProtection="0">
      <alignment horizontal="center" vertical="top" wrapText="1"/>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9" fillId="0" borderId="0" applyNumberFormat="0" applyProtection="0">
      <alignment vertical="center"/>
    </xf>
    <xf numFmtId="0" fontId="185" fillId="0" borderId="0"/>
    <xf numFmtId="4" fontId="109" fillId="0" borderId="15" applyNumberFormat="0" applyProtection="0">
      <alignment vertical="center"/>
    </xf>
    <xf numFmtId="4" fontId="109" fillId="0" borderId="15" applyNumberFormat="0" applyProtection="0">
      <alignment horizontal="left" vertical="center" indent="1"/>
    </xf>
    <xf numFmtId="4" fontId="109" fillId="0" borderId="0" applyNumberFormat="0" applyProtection="0">
      <alignment vertical="center"/>
    </xf>
    <xf numFmtId="4" fontId="109" fillId="0" borderId="0" applyNumberFormat="0" applyProtection="0">
      <alignment vertical="center"/>
    </xf>
    <xf numFmtId="4" fontId="109" fillId="0" borderId="15" applyNumberFormat="0" applyProtection="0">
      <alignment vertical="center"/>
    </xf>
    <xf numFmtId="4" fontId="109" fillId="0" borderId="15" applyNumberFormat="0" applyProtection="0">
      <alignment horizontal="left" vertical="center" indent="1"/>
    </xf>
    <xf numFmtId="4" fontId="109" fillId="0" borderId="15" applyNumberFormat="0" applyProtection="0">
      <alignment horizontal="left" vertical="center" indent="1"/>
    </xf>
    <xf numFmtId="4" fontId="110" fillId="54" borderId="16" applyNumberFormat="0" applyProtection="0">
      <alignment horizontal="right" vertical="center"/>
    </xf>
    <xf numFmtId="4" fontId="186" fillId="0" borderId="16" applyNumberFormat="0" applyProtection="0">
      <alignment horizontal="right" vertical="center"/>
    </xf>
    <xf numFmtId="4" fontId="186"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102" borderId="14" applyNumberFormat="0" applyProtection="0">
      <alignment horizontal="right" vertical="center"/>
    </xf>
    <xf numFmtId="4" fontId="110" fillId="102" borderId="14"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86" fillId="0" borderId="16" applyNumberFormat="0" applyProtection="0">
      <alignment horizontal="right" vertical="center"/>
    </xf>
    <xf numFmtId="4" fontId="186" fillId="0" borderId="16" applyNumberFormat="0" applyProtection="0">
      <alignment horizontal="right" vertical="center"/>
    </xf>
    <xf numFmtId="4" fontId="110" fillId="0" borderId="16" applyNumberFormat="0" applyProtection="0">
      <alignment horizontal="right" vertical="center"/>
    </xf>
    <xf numFmtId="4" fontId="110" fillId="102" borderId="14" applyNumberFormat="0" applyProtection="0">
      <alignment horizontal="right" vertical="center"/>
    </xf>
    <xf numFmtId="4" fontId="110" fillId="54"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54" fillId="110" borderId="16" applyNumberFormat="0" applyProtection="0">
      <alignment horizontal="right" vertical="center"/>
    </xf>
    <xf numFmtId="4" fontId="54" fillId="110" borderId="16" applyNumberFormat="0" applyProtection="0">
      <alignment horizontal="right" vertical="center"/>
    </xf>
    <xf numFmtId="4" fontId="54" fillId="11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54" borderId="16" applyNumberFormat="0" applyProtection="0">
      <alignment horizontal="right" vertical="center"/>
    </xf>
    <xf numFmtId="4" fontId="110" fillId="102" borderId="14" applyNumberFormat="0" applyProtection="0">
      <alignment horizontal="right" vertical="center"/>
    </xf>
    <xf numFmtId="4" fontId="110" fillId="102" borderId="14" applyNumberFormat="0" applyProtection="0">
      <alignment horizontal="right" vertical="center"/>
    </xf>
    <xf numFmtId="4" fontId="110" fillId="54" borderId="16" applyNumberFormat="0" applyProtection="0">
      <alignment horizontal="right" vertical="center"/>
    </xf>
    <xf numFmtId="4" fontId="115" fillId="57" borderId="0" applyNumberFormat="0" applyProtection="0">
      <alignment horizontal="right" vertical="center"/>
    </xf>
    <xf numFmtId="4" fontId="111" fillId="0" borderId="18" applyNumberFormat="0" applyProtection="0">
      <alignment horizontal="right" vertical="center"/>
    </xf>
    <xf numFmtId="4" fontId="110" fillId="0" borderId="16" applyNumberFormat="0" applyProtection="0">
      <alignment horizontal="right" vertical="center"/>
    </xf>
    <xf numFmtId="1" fontId="54" fillId="0" borderId="26" applyFill="0" applyBorder="0">
      <alignment horizontal="center"/>
    </xf>
    <xf numFmtId="1" fontId="54" fillId="0" borderId="26" applyFill="0" applyBorder="0">
      <alignment horizontal="center"/>
    </xf>
    <xf numFmtId="1" fontId="54" fillId="0" borderId="26" applyFill="0" applyBorder="0">
      <alignment horizontal="center"/>
    </xf>
    <xf numFmtId="0" fontId="187" fillId="43" borderId="0">
      <alignment vertical="center"/>
    </xf>
    <xf numFmtId="0" fontId="188" fillId="111" borderId="0"/>
    <xf numFmtId="49" fontId="189" fillId="111" borderId="0"/>
    <xf numFmtId="49" fontId="190" fillId="43" borderId="41">
      <alignment horizontal="center" vertical="center"/>
    </xf>
    <xf numFmtId="49" fontId="191" fillId="111" borderId="42"/>
    <xf numFmtId="49" fontId="187" fillId="43" borderId="0">
      <alignment vertical="top" wrapText="1"/>
    </xf>
    <xf numFmtId="49" fontId="191" fillId="111" borderId="0"/>
    <xf numFmtId="0" fontId="187" fillId="58" borderId="41">
      <alignment vertical="center" wrapText="1"/>
      <protection locked="0"/>
    </xf>
    <xf numFmtId="0" fontId="187" fillId="58" borderId="41">
      <alignment vertical="center" wrapText="1"/>
      <protection locked="0"/>
    </xf>
    <xf numFmtId="0" fontId="188" fillId="58" borderId="42">
      <protection locked="0"/>
    </xf>
    <xf numFmtId="0" fontId="190" fillId="43" borderId="0"/>
    <xf numFmtId="0" fontId="188" fillId="111" borderId="0"/>
    <xf numFmtId="0" fontId="192" fillId="112" borderId="0"/>
    <xf numFmtId="0" fontId="192" fillId="100" borderId="0"/>
    <xf numFmtId="0" fontId="192" fillId="95" borderId="0"/>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0" fontId="147"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0"/>
    <xf numFmtId="0" fontId="54" fillId="0" borderId="0"/>
    <xf numFmtId="0" fontId="182" fillId="0" borderId="0" applyNumberFormat="0" applyFill="0" applyBorder="0" applyAlignment="0" applyProtection="0"/>
    <xf numFmtId="0" fontId="54" fillId="0" borderId="0"/>
    <xf numFmtId="0" fontId="54" fillId="0" borderId="0"/>
    <xf numFmtId="0" fontId="182" fillId="0" borderId="0" applyNumberFormat="0" applyFill="0" applyBorder="0" applyAlignment="0" applyProtection="0"/>
    <xf numFmtId="0" fontId="54" fillId="0" borderId="0"/>
    <xf numFmtId="0" fontId="54" fillId="0" borderId="0"/>
    <xf numFmtId="0" fontId="54" fillId="0" borderId="0"/>
    <xf numFmtId="0" fontId="58" fillId="0" borderId="43" applyNumberFormat="0" applyFill="0" applyProtection="0">
      <alignment horizontal="center"/>
    </xf>
    <xf numFmtId="0" fontId="58" fillId="0" borderId="43" applyNumberFormat="0" applyFill="0" applyProtection="0">
      <alignment horizontal="left"/>
    </xf>
    <xf numFmtId="0" fontId="58" fillId="0" borderId="0" applyNumberFormat="0" applyFill="0" applyBorder="0" applyProtection="0">
      <alignment horizontal="left"/>
    </xf>
    <xf numFmtId="0" fontId="58" fillId="0" borderId="44" applyNumberFormat="0" applyFill="0" applyProtection="0">
      <alignment horizontal="center"/>
    </xf>
    <xf numFmtId="0" fontId="58" fillId="0" borderId="44" applyNumberFormat="0" applyFill="0" applyProtection="0">
      <alignment horizontal="center"/>
    </xf>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7" fontId="58" fillId="0" borderId="44" applyFill="0" applyProtection="0">
      <alignment horizontal="center"/>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66" fillId="0" borderId="0" applyNumberFormat="0" applyFill="0" applyBorder="0" applyProtection="0">
      <alignment horizontal="left"/>
    </xf>
    <xf numFmtId="0" fontId="66" fillId="0" borderId="0" applyNumberFormat="0" applyFill="0" applyBorder="0" applyProtection="0">
      <alignment horizontal="left"/>
    </xf>
    <xf numFmtId="0" fontId="66"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40" fontId="193" fillId="0" borderId="0" applyBorder="0">
      <alignment horizontal="right"/>
    </xf>
    <xf numFmtId="200" fontId="143" fillId="0" borderId="0" applyFon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24" applyNumberFormat="0" applyFill="0" applyAlignment="0" applyProtection="0"/>
    <xf numFmtId="0" fontId="114" fillId="0" borderId="24" applyNumberFormat="0" applyFill="0" applyAlignment="0" applyProtection="0"/>
    <xf numFmtId="168" fontId="54" fillId="0" borderId="23">
      <protection locked="0"/>
    </xf>
    <xf numFmtId="0" fontId="52" fillId="0" borderId="3" applyNumberFormat="0" applyFill="0" applyAlignment="0" applyProtection="0"/>
    <xf numFmtId="168" fontId="54" fillId="0" borderId="23">
      <protection locked="0"/>
    </xf>
    <xf numFmtId="168" fontId="54" fillId="0" borderId="23">
      <protection locked="0"/>
    </xf>
    <xf numFmtId="0" fontId="92"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52" fillId="0" borderId="46"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0" fontId="52" fillId="0" borderId="3"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0" fontId="114" fillId="0" borderId="24" applyNumberFormat="0" applyFill="0" applyAlignment="0" applyProtection="0"/>
    <xf numFmtId="168" fontId="54" fillId="0" borderId="23">
      <protection locked="0"/>
    </xf>
    <xf numFmtId="37" fontId="66" fillId="43" borderId="0" applyNumberFormat="0" applyBorder="0" applyAlignment="0" applyProtection="0"/>
    <xf numFmtId="37" fontId="66" fillId="0" borderId="0"/>
    <xf numFmtId="37" fontId="66" fillId="0" borderId="0"/>
    <xf numFmtId="37" fontId="66" fillId="43" borderId="0" applyNumberFormat="0" applyBorder="0" applyAlignment="0" applyProtection="0"/>
    <xf numFmtId="3" fontId="115" fillId="0" borderId="11" applyProtection="0"/>
    <xf numFmtId="0" fontId="194" fillId="0" borderId="0">
      <alignment vertical="top"/>
    </xf>
    <xf numFmtId="201" fontId="54" fillId="0" borderId="0" applyFont="0" applyFill="0" applyBorder="0" applyAlignment="0" applyProtection="0"/>
    <xf numFmtId="202" fontId="54" fillId="0" borderId="0" applyFont="0" applyFill="0" applyBorder="0" applyAlignment="0" applyProtection="0"/>
    <xf numFmtId="0" fontId="139" fillId="0" borderId="0" applyNumberFormat="0" applyFill="0" applyBorder="0" applyAlignment="0" applyProtection="0"/>
    <xf numFmtId="0" fontId="110" fillId="0" borderId="0" applyNumberFormat="0" applyFill="0" applyBorder="0" applyAlignment="0" applyProtection="0"/>
    <xf numFmtId="0" fontId="139" fillId="0" borderId="0" applyNumberFormat="0" applyFill="0" applyBorder="0" applyAlignment="0" applyProtection="0"/>
    <xf numFmtId="0" fontId="116" fillId="0" borderId="0" applyNumberFormat="0" applyFill="0" applyBorder="0" applyAlignment="0" applyProtection="0"/>
    <xf numFmtId="0" fontId="150" fillId="0" borderId="0" applyNumberFormat="0" applyFont="0" applyFill="0" applyBorder="0" applyProtection="0">
      <alignment horizontal="center" vertical="center" wrapText="1"/>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0" fontId="195" fillId="0" borderId="0" applyFill="0" applyBorder="0" applyAlignment="0" applyProtection="0"/>
    <xf numFmtId="194" fontId="54" fillId="0" borderId="0" applyFont="0" applyFill="0" applyBorder="0" applyAlignment="0" applyProtection="0"/>
    <xf numFmtId="193" fontId="54" fillId="0" borderId="0" applyFont="0" applyFill="0" applyBorder="0" applyAlignment="0" applyProtection="0"/>
    <xf numFmtId="0" fontId="196" fillId="0" borderId="0" applyNumberFormat="0" applyFill="0" applyBorder="0" applyAlignment="0" applyProtection="0">
      <alignment vertical="top"/>
      <protection locked="0"/>
    </xf>
    <xf numFmtId="0" fontId="54" fillId="0" borderId="0"/>
    <xf numFmtId="0" fontId="142"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46" fillId="0" borderId="0"/>
    <xf numFmtId="0" fontId="46" fillId="0" borderId="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54" fillId="0" borderId="0"/>
    <xf numFmtId="0" fontId="36" fillId="0" borderId="0"/>
    <xf numFmtId="0" fontId="36"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44" fontId="127"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54" fillId="0" borderId="0"/>
    <xf numFmtId="0" fontId="54" fillId="0" borderId="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0" fontId="54" fillId="0" borderId="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36" fillId="0" borderId="0"/>
    <xf numFmtId="0" fontId="141" fillId="0" borderId="0"/>
    <xf numFmtId="0" fontId="36" fillId="0" borderId="0"/>
    <xf numFmtId="0" fontId="36" fillId="0" borderId="0"/>
    <xf numFmtId="0" fontId="36" fillId="0" borderId="0"/>
    <xf numFmtId="0" fontId="36" fillId="0" borderId="0"/>
    <xf numFmtId="0" fontId="197" fillId="0" borderId="0"/>
    <xf numFmtId="0" fontId="54" fillId="0" borderId="0"/>
    <xf numFmtId="0" fontId="35" fillId="0" borderId="0"/>
    <xf numFmtId="0" fontId="35" fillId="0" borderId="0"/>
    <xf numFmtId="0" fontId="198" fillId="0" borderId="0"/>
    <xf numFmtId="0" fontId="199"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2" borderId="2" applyNumberFormat="0" applyFont="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200" fillId="0" borderId="0"/>
    <xf numFmtId="0" fontId="32" fillId="0" borderId="0"/>
    <xf numFmtId="44" fontId="32" fillId="0" borderId="0" applyFont="0" applyFill="0" applyBorder="0" applyAlignment="0" applyProtection="0"/>
    <xf numFmtId="44" fontId="32" fillId="0" borderId="0" applyFont="0" applyFill="0" applyBorder="0" applyAlignment="0" applyProtection="0"/>
    <xf numFmtId="0" fontId="32" fillId="0" borderId="0"/>
    <xf numFmtId="0" fontId="84" fillId="0" borderId="0"/>
    <xf numFmtId="0" fontId="84" fillId="0" borderId="0"/>
    <xf numFmtId="0" fontId="32" fillId="0" borderId="0"/>
    <xf numFmtId="0" fontId="32" fillId="0" borderId="0"/>
    <xf numFmtId="0" fontId="32" fillId="0" borderId="0"/>
    <xf numFmtId="0" fontId="32"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4" fillId="0" borderId="0"/>
    <xf numFmtId="0" fontId="84" fillId="0" borderId="0"/>
    <xf numFmtId="0" fontId="84" fillId="0" borderId="0"/>
    <xf numFmtId="0" fontId="32" fillId="0" borderId="0"/>
    <xf numFmtId="0" fontId="32" fillId="0" borderId="0"/>
    <xf numFmtId="0" fontId="32" fillId="0" borderId="0"/>
    <xf numFmtId="0" fontId="84" fillId="0" borderId="0"/>
    <xf numFmtId="0" fontId="32" fillId="0" borderId="0"/>
    <xf numFmtId="4" fontId="99" fillId="59" borderId="0" applyNumberFormat="0" applyProtection="0">
      <alignment horizontal="left" vertical="center" indent="1"/>
    </xf>
    <xf numFmtId="0" fontId="32" fillId="0" borderId="0"/>
    <xf numFmtId="0" fontId="32" fillId="0" borderId="0"/>
    <xf numFmtId="0" fontId="141" fillId="0" borderId="0"/>
    <xf numFmtId="0" fontId="31" fillId="0" borderId="0"/>
    <xf numFmtId="0" fontId="8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8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4" fillId="0" borderId="0"/>
    <xf numFmtId="0" fontId="29" fillId="0" borderId="0"/>
    <xf numFmtId="0" fontId="201" fillId="0" borderId="0"/>
    <xf numFmtId="0" fontId="28"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2" fillId="0" borderId="0"/>
    <xf numFmtId="0" fontId="203" fillId="0" borderId="0"/>
    <xf numFmtId="44" fontId="27" fillId="0" borderId="0" applyFont="0" applyFill="0" applyBorder="0" applyAlignment="0" applyProtection="0"/>
    <xf numFmtId="0" fontId="141" fillId="0" borderId="0"/>
    <xf numFmtId="0" fontId="27" fillId="0" borderId="0"/>
    <xf numFmtId="0" fontId="204" fillId="0" borderId="0"/>
    <xf numFmtId="0" fontId="205" fillId="0" borderId="0"/>
    <xf numFmtId="0" fontId="26" fillId="0" borderId="0"/>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4" fillId="0" borderId="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0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41" fillId="0" borderId="0"/>
    <xf numFmtId="0" fontId="23" fillId="0" borderId="0"/>
    <xf numFmtId="0" fontId="23" fillId="0" borderId="0"/>
    <xf numFmtId="0" fontId="54" fillId="0" borderId="0"/>
    <xf numFmtId="0" fontId="23" fillId="0" borderId="0"/>
    <xf numFmtId="0" fontId="23" fillId="0" borderId="0"/>
    <xf numFmtId="0" fontId="54" fillId="0" borderId="0"/>
    <xf numFmtId="0" fontId="23" fillId="0" borderId="0"/>
    <xf numFmtId="0" fontId="23" fillId="0" borderId="0"/>
    <xf numFmtId="0" fontId="54"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23" fillId="0" borderId="0"/>
    <xf numFmtId="0" fontId="54" fillId="0" borderId="0"/>
    <xf numFmtId="0" fontId="23" fillId="0" borderId="0"/>
    <xf numFmtId="0" fontId="54" fillId="0" borderId="0"/>
    <xf numFmtId="0" fontId="54" fillId="0" borderId="0"/>
    <xf numFmtId="0" fontId="141"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07" fillId="0" borderId="0"/>
    <xf numFmtId="0" fontId="22" fillId="0" borderId="0"/>
    <xf numFmtId="43" fontId="22" fillId="0" borderId="0" applyFont="0" applyFill="0" applyBorder="0" applyAlignment="0" applyProtection="0"/>
    <xf numFmtId="0" fontId="22" fillId="0" borderId="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8" fillId="0" borderId="0"/>
    <xf numFmtId="0" fontId="208" fillId="0" borderId="0"/>
    <xf numFmtId="9" fontId="21" fillId="0" borderId="0" applyFont="0" applyFill="0" applyBorder="0" applyAlignment="0" applyProtection="0"/>
    <xf numFmtId="0" fontId="209" fillId="0" borderId="0"/>
    <xf numFmtId="0" fontId="210" fillId="0" borderId="0"/>
    <xf numFmtId="0" fontId="54" fillId="0" borderId="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0" fontId="20" fillId="0" borderId="0"/>
    <xf numFmtId="0" fontId="20" fillId="2" borderId="2" applyNumberFormat="0" applyFont="0" applyAlignment="0" applyProtection="0"/>
    <xf numFmtId="0" fontId="212" fillId="0" borderId="0"/>
    <xf numFmtId="0" fontId="19" fillId="0" borderId="0"/>
    <xf numFmtId="0" fontId="19" fillId="0" borderId="0"/>
    <xf numFmtId="0" fontId="213" fillId="0" borderId="0"/>
    <xf numFmtId="0" fontId="214" fillId="0" borderId="0"/>
    <xf numFmtId="0" fontId="215" fillId="0" borderId="0"/>
    <xf numFmtId="0" fontId="216" fillId="0" borderId="0"/>
    <xf numFmtId="0" fontId="218" fillId="0" borderId="0"/>
    <xf numFmtId="0" fontId="219" fillId="0" borderId="0"/>
    <xf numFmtId="0" fontId="221" fillId="0" borderId="0"/>
    <xf numFmtId="0" fontId="222" fillId="0" borderId="0"/>
    <xf numFmtId="0" fontId="18" fillId="0" borderId="0"/>
    <xf numFmtId="0" fontId="18" fillId="0" borderId="0"/>
    <xf numFmtId="0" fontId="18" fillId="0" borderId="0"/>
    <xf numFmtId="0" fontId="18" fillId="0" borderId="0"/>
    <xf numFmtId="0" fontId="141" fillId="0" borderId="0"/>
    <xf numFmtId="0" fontId="18" fillId="0" borderId="0"/>
    <xf numFmtId="0" fontId="141" fillId="0" borderId="0"/>
    <xf numFmtId="0" fontId="223" fillId="0" borderId="0"/>
    <xf numFmtId="9" fontId="5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4" fillId="92" borderId="14" applyNumberFormat="0" applyProtection="0">
      <alignment horizontal="left" vertical="center" indent="1"/>
    </xf>
    <xf numFmtId="4" fontId="83" fillId="102" borderId="40" applyNumberFormat="0" applyProtection="0">
      <alignment horizontal="left" vertical="center" indent="1"/>
    </xf>
    <xf numFmtId="4" fontId="83" fillId="102" borderId="14" applyNumberFormat="0" applyProtection="0">
      <alignment horizontal="left" vertical="center" indent="1"/>
    </xf>
    <xf numFmtId="4" fontId="83" fillId="104" borderId="14" applyNumberFormat="0" applyProtection="0">
      <alignment horizontal="left" vertical="center" indent="1"/>
    </xf>
    <xf numFmtId="4" fontId="83" fillId="102" borderId="14" applyNumberFormat="0" applyProtection="0">
      <alignment horizontal="right"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17"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217" fillId="4"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56" fillId="17" borderId="0" applyNumberFormat="0" applyBorder="0" applyAlignment="0" applyProtection="0"/>
    <xf numFmtId="0" fontId="217" fillId="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217" fillId="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217" fillId="10"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217" fillId="12" borderId="0" applyNumberFormat="0" applyBorder="0" applyAlignment="0" applyProtection="0"/>
    <xf numFmtId="0" fontId="56" fillId="20" borderId="0" applyNumberFormat="0" applyBorder="0" applyAlignment="0" applyProtection="0"/>
    <xf numFmtId="0" fontId="56" fillId="20"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217" fillId="14"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217" fillId="5"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217" fillId="7" borderId="0" applyNumberFormat="0" applyBorder="0" applyAlignment="0" applyProtection="0"/>
    <xf numFmtId="0" fontId="56" fillId="23" borderId="0" applyNumberFormat="0" applyBorder="0" applyAlignment="0" applyProtection="0"/>
    <xf numFmtId="0" fontId="56" fillId="23"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217" fillId="9"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217" fillId="11"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217" fillId="13"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217" fillId="1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72"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224" fillId="74"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224" fillId="76"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224" fillId="78"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80"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224" fillId="82"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3"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224" fillId="7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224" fillId="75"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224" fillId="7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224" fillId="79"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224" fillId="81"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225" fillId="6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7" fillId="70" borderId="29" applyNumberFormat="0" applyAlignment="0" applyProtection="0"/>
    <xf numFmtId="0" fontId="61" fillId="35" borderId="6" applyNumberFormat="0" applyAlignment="0" applyProtection="0"/>
    <xf numFmtId="0" fontId="61" fillId="35"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228" fillId="71" borderId="32"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43" fontId="84"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29"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230" fillId="66"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2" fillId="0" borderId="1" applyNumberFormat="0" applyFill="0" applyAlignment="0" applyProtection="0"/>
    <xf numFmtId="0" fontId="68" fillId="0" borderId="8" applyNumberFormat="0" applyFill="0" applyAlignment="0" applyProtection="0"/>
    <xf numFmtId="0" fontId="68" fillId="0" borderId="8"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129" fillId="0" borderId="27"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4" fillId="0" borderId="27"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6" fillId="0" borderId="28" applyNumberFormat="0" applyFill="0" applyAlignment="0" applyProtection="0"/>
    <xf numFmtId="0" fontId="70" fillId="0" borderId="10" applyNumberFormat="0" applyFill="0" applyAlignment="0" applyProtection="0"/>
    <xf numFmtId="0" fontId="70" fillId="0" borderId="10"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7" fillId="0" borderId="0" applyNumberFormat="0" applyFill="0" applyBorder="0" applyAlignment="0" applyProtection="0">
      <alignment vertical="top"/>
      <protection locked="0"/>
    </xf>
    <xf numFmtId="0" fontId="75" fillId="21" borderId="6" applyNumberFormat="0" applyAlignment="0" applyProtection="0"/>
    <xf numFmtId="0" fontId="238" fillId="69" borderId="29" applyNumberFormat="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40" fillId="0" borderId="31" applyNumberFormat="0" applyFill="0" applyAlignment="0" applyProtection="0"/>
    <xf numFmtId="0" fontId="76" fillId="0" borderId="12" applyNumberFormat="0" applyFill="0" applyAlignment="0" applyProtection="0"/>
    <xf numFmtId="0" fontId="76" fillId="0" borderId="12"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241" fillId="68"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81" fillId="0" borderId="0"/>
    <xf numFmtId="0" fontId="17" fillId="0" borderId="0"/>
    <xf numFmtId="0" fontId="17" fillId="0" borderId="0"/>
    <xf numFmtId="0" fontId="54" fillId="0" borderId="0"/>
    <xf numFmtId="0" fontId="54" fillId="0" borderId="0"/>
    <xf numFmtId="0" fontId="54" fillId="0" borderId="0"/>
    <xf numFmtId="0" fontId="84" fillId="0" borderId="0"/>
    <xf numFmtId="0" fontId="81" fillId="0" borderId="0"/>
    <xf numFmtId="0" fontId="81" fillId="0" borderId="0"/>
    <xf numFmtId="0" fontId="81" fillId="0" borderId="0"/>
    <xf numFmtId="0" fontId="81" fillId="0" borderId="0"/>
    <xf numFmtId="0" fontId="8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217" fillId="2" borderId="2" applyNumberFormat="0" applyFont="0" applyAlignment="0" applyProtection="0"/>
    <xf numFmtId="0" fontId="56" fillId="40" borderId="13" applyNumberFormat="0" applyFont="0" applyAlignment="0" applyProtection="0"/>
    <xf numFmtId="0" fontId="56"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242" fillId="70" borderId="30" applyNumberFormat="0" applyAlignment="0" applyProtection="0"/>
    <xf numFmtId="0" fontId="86" fillId="35" borderId="14" applyNumberFormat="0" applyAlignment="0" applyProtection="0"/>
    <xf numFmtId="0" fontId="86" fillId="35"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4" fontId="87" fillId="42"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left" vertical="center" indent="1"/>
    </xf>
    <xf numFmtId="4" fontId="87" fillId="41" borderId="4" applyNumberFormat="0" applyProtection="0">
      <alignment horizontal="left" vertical="center" indent="1"/>
    </xf>
    <xf numFmtId="4" fontId="87" fillId="42" borderId="4" applyNumberFormat="0" applyProtection="0">
      <alignment horizontal="left" vertical="center" indent="1"/>
    </xf>
    <xf numFmtId="4" fontId="93" fillId="47" borderId="4" applyNumberFormat="0" applyProtection="0">
      <alignment horizontal="center" vertical="center"/>
    </xf>
    <xf numFmtId="4" fontId="93" fillId="46" borderId="4" applyNumberFormat="0" applyProtection="0">
      <alignment horizontal="left" vertical="center"/>
    </xf>
    <xf numFmtId="4" fontId="92" fillId="52" borderId="4" applyNumberFormat="0" applyProtection="0">
      <alignment horizontal="left" vertical="center" indent="1"/>
    </xf>
    <xf numFmtId="4" fontId="92" fillId="0"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0" borderId="4" applyNumberFormat="0" applyProtection="0">
      <alignment horizontal="left" vertical="center" indent="1"/>
    </xf>
    <xf numFmtId="4" fontId="96" fillId="55" borderId="0" applyNumberFormat="0" applyProtection="0">
      <alignment horizontal="left" vertical="center" indent="1"/>
    </xf>
    <xf numFmtId="4" fontId="97" fillId="26" borderId="16" applyNumberFormat="0" applyProtection="0">
      <alignment horizontal="center" vertical="center"/>
    </xf>
    <xf numFmtId="4" fontId="98" fillId="26" borderId="16" applyNumberFormat="0" applyProtection="0">
      <alignment horizontal="center" vertical="center"/>
    </xf>
    <xf numFmtId="4" fontId="83" fillId="56" borderId="16" applyNumberFormat="0" applyProtection="0">
      <alignment horizontal="right" vertical="center"/>
    </xf>
    <xf numFmtId="4" fontId="66" fillId="0" borderId="0" applyNumberFormat="0" applyProtection="0">
      <alignment horizontal="left" vertical="center" indent="1"/>
    </xf>
    <xf numFmtId="4" fontId="66" fillId="0" borderId="0" applyNumberFormat="0" applyProtection="0">
      <alignment horizontal="left" vertical="center" indent="1"/>
    </xf>
    <xf numFmtId="4" fontId="66"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4" fontId="99" fillId="0" borderId="0" applyNumberFormat="0" applyProtection="0">
      <alignment horizontal="left" vertical="center" indent="1"/>
    </xf>
    <xf numFmtId="0" fontId="93" fillId="47" borderId="4"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vertical="top" wrapText="1"/>
    </xf>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52" fillId="0" borderId="3"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244" fillId="0" borderId="3" applyNumberFormat="0" applyFill="0" applyAlignment="0" applyProtection="0"/>
    <xf numFmtId="0" fontId="114" fillId="0" borderId="24"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9" fontId="54" fillId="0" borderId="0" applyFont="0" applyFill="0" applyBorder="0" applyAlignment="0" applyProtection="0"/>
    <xf numFmtId="0" fontId="116" fillId="0" borderId="0" applyNumberFormat="0" applyFill="0" applyBorder="0" applyAlignment="0" applyProtection="0"/>
    <xf numFmtId="0" fontId="245"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223" fillId="0" borderId="0"/>
    <xf numFmtId="9" fontId="54" fillId="0" borderId="0" applyFont="0" applyFill="0" applyBorder="0" applyAlignment="0" applyProtection="0"/>
    <xf numFmtId="0" fontId="223" fillId="0" borderId="0"/>
    <xf numFmtId="0" fontId="16" fillId="0" borderId="0"/>
    <xf numFmtId="0" fontId="15" fillId="0" borderId="0"/>
    <xf numFmtId="43" fontId="54" fillId="0" borderId="0" applyFont="0" applyFill="0" applyBorder="0" applyAlignment="0" applyProtection="0"/>
    <xf numFmtId="0" fontId="14" fillId="0" borderId="0"/>
    <xf numFmtId="0" fontId="13" fillId="0" borderId="0"/>
    <xf numFmtId="0" fontId="12" fillId="0" borderId="0"/>
    <xf numFmtId="0" fontId="11" fillId="0" borderId="0"/>
    <xf numFmtId="0" fontId="10" fillId="2" borderId="2" applyNumberFormat="0" applyFont="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9" fontId="54" fillId="0" borderId="0" applyFont="0" applyFill="0" applyBorder="0" applyAlignment="0" applyProtection="0"/>
    <xf numFmtId="0" fontId="4" fillId="0" borderId="0"/>
    <xf numFmtId="0" fontId="81" fillId="0" borderId="0"/>
    <xf numFmtId="0" fontId="3" fillId="0" borderId="0"/>
    <xf numFmtId="0" fontId="3" fillId="0" borderId="0"/>
    <xf numFmtId="0" fontId="3" fillId="0" borderId="0"/>
    <xf numFmtId="0" fontId="3" fillId="0" borderId="0"/>
    <xf numFmtId="0" fontId="3" fillId="0" borderId="0"/>
    <xf numFmtId="0" fontId="141" fillId="0" borderId="0"/>
    <xf numFmtId="0" fontId="141" fillId="0" borderId="0"/>
    <xf numFmtId="0" fontId="2" fillId="0" borderId="0"/>
  </cellStyleXfs>
  <cellXfs count="84">
    <xf numFmtId="0" fontId="0" fillId="0" borderId="0" xfId="0"/>
    <xf numFmtId="0" fontId="246" fillId="0" borderId="0" xfId="0" applyFont="1"/>
    <xf numFmtId="0" fontId="246" fillId="0" borderId="0" xfId="1023" applyFont="1"/>
    <xf numFmtId="1" fontId="246" fillId="0" borderId="0" xfId="1023" applyNumberFormat="1" applyFont="1"/>
    <xf numFmtId="0" fontId="220" fillId="0" borderId="0" xfId="1023" applyFont="1"/>
    <xf numFmtId="1" fontId="138" fillId="0" borderId="0" xfId="1023" applyNumberFormat="1" applyFont="1"/>
    <xf numFmtId="1" fontId="246" fillId="0" borderId="51" xfId="1023" applyNumberFormat="1" applyFont="1" applyBorder="1"/>
    <xf numFmtId="0" fontId="246" fillId="0" borderId="51" xfId="1023" applyFont="1" applyBorder="1"/>
    <xf numFmtId="0" fontId="246" fillId="0" borderId="51" xfId="1023" applyFont="1" applyBorder="1" applyAlignment="1">
      <alignment horizontal="left" vertical="center"/>
    </xf>
    <xf numFmtId="1" fontId="220" fillId="0" borderId="0" xfId="1023" applyNumberFormat="1" applyFont="1"/>
    <xf numFmtId="0" fontId="246" fillId="0" borderId="0" xfId="0" applyFont="1" applyAlignment="1">
      <alignment horizontal="center" vertical="top"/>
    </xf>
    <xf numFmtId="0" fontId="246" fillId="0" borderId="0" xfId="0" applyFont="1" applyAlignment="1">
      <alignment horizontal="left"/>
    </xf>
    <xf numFmtId="14" fontId="246" fillId="0" borderId="0" xfId="1023" applyNumberFormat="1" applyFont="1" applyAlignment="1">
      <alignment horizontal="left"/>
    </xf>
    <xf numFmtId="1" fontId="246" fillId="0" borderId="0" xfId="1023" applyNumberFormat="1" applyFont="1" applyAlignment="1">
      <alignment horizontal="left"/>
    </xf>
    <xf numFmtId="0" fontId="246" fillId="0" borderId="0" xfId="1023" applyFont="1" applyAlignment="1">
      <alignment horizontal="left"/>
    </xf>
    <xf numFmtId="1" fontId="138" fillId="0" borderId="0" xfId="0" applyNumberFormat="1" applyFont="1"/>
    <xf numFmtId="1" fontId="138" fillId="0" borderId="0" xfId="0" applyNumberFormat="1" applyFont="1" applyAlignment="1">
      <alignment horizontal="left"/>
    </xf>
    <xf numFmtId="0" fontId="248" fillId="0" borderId="0" xfId="0" applyFont="1"/>
    <xf numFmtId="14" fontId="248" fillId="0" borderId="0" xfId="0" applyNumberFormat="1" applyFont="1"/>
    <xf numFmtId="0" fontId="248" fillId="0" borderId="0" xfId="0" applyFont="1" applyAlignment="1">
      <alignment horizontal="left"/>
    </xf>
    <xf numFmtId="0" fontId="248" fillId="0" borderId="0" xfId="0" applyFont="1" applyAlignment="1">
      <alignment horizontal="center"/>
    </xf>
    <xf numFmtId="0" fontId="248" fillId="0" borderId="0" xfId="0" applyFont="1" applyAlignment="1">
      <alignment wrapText="1"/>
    </xf>
    <xf numFmtId="0" fontId="248" fillId="0" borderId="0" xfId="0" applyFont="1" applyAlignment="1">
      <alignment horizontal="center" wrapText="1"/>
    </xf>
    <xf numFmtId="14" fontId="138" fillId="115" borderId="53" xfId="0" applyNumberFormat="1" applyFont="1" applyFill="1" applyBorder="1" applyAlignment="1">
      <alignment horizontal="center" vertical="center" wrapText="1"/>
    </xf>
    <xf numFmtId="14" fontId="138" fillId="115" borderId="54" xfId="0" applyNumberFormat="1" applyFont="1" applyFill="1" applyBorder="1" applyAlignment="1">
      <alignment horizontal="center" vertical="center" wrapText="1"/>
    </xf>
    <xf numFmtId="14" fontId="138" fillId="115" borderId="54" xfId="0" applyNumberFormat="1" applyFont="1" applyFill="1" applyBorder="1" applyAlignment="1">
      <alignment horizontal="center" vertical="center"/>
    </xf>
    <xf numFmtId="0" fontId="138" fillId="115" borderId="54" xfId="0" applyFont="1" applyFill="1" applyBorder="1" applyAlignment="1">
      <alignment horizontal="center" vertical="center"/>
    </xf>
    <xf numFmtId="1" fontId="138" fillId="115" borderId="54" xfId="0" applyNumberFormat="1" applyFont="1" applyFill="1" applyBorder="1" applyAlignment="1">
      <alignment horizontal="center" vertical="center"/>
    </xf>
    <xf numFmtId="0" fontId="138" fillId="115" borderId="54" xfId="0" applyFont="1" applyFill="1" applyBorder="1" applyAlignment="1">
      <alignment horizontal="left" vertical="center" wrapText="1"/>
    </xf>
    <xf numFmtId="0" fontId="138" fillId="115" borderId="54" xfId="0" applyFont="1" applyFill="1" applyBorder="1" applyAlignment="1">
      <alignment horizontal="left" vertical="center"/>
    </xf>
    <xf numFmtId="49" fontId="138" fillId="115" borderId="54" xfId="0" applyNumberFormat="1" applyFont="1" applyFill="1" applyBorder="1" applyAlignment="1">
      <alignment horizontal="left" vertical="center" wrapText="1"/>
    </xf>
    <xf numFmtId="49" fontId="138" fillId="115" borderId="54" xfId="0" applyNumberFormat="1" applyFont="1" applyFill="1" applyBorder="1" applyAlignment="1">
      <alignment horizontal="center" vertical="center" wrapText="1"/>
    </xf>
    <xf numFmtId="0" fontId="53" fillId="115" borderId="54" xfId="0" applyFont="1" applyFill="1" applyBorder="1" applyAlignment="1">
      <alignment horizontal="left" vertical="center" wrapText="1"/>
    </xf>
    <xf numFmtId="0" fontId="138" fillId="115" borderId="54" xfId="0" applyFont="1" applyFill="1" applyBorder="1" applyAlignment="1">
      <alignment vertical="center"/>
    </xf>
    <xf numFmtId="0" fontId="138" fillId="115" borderId="54" xfId="0" applyFont="1" applyFill="1" applyBorder="1" applyAlignment="1">
      <alignment horizontal="center" vertical="center" wrapText="1"/>
    </xf>
    <xf numFmtId="0" fontId="247" fillId="0" borderId="0" xfId="1023" applyFont="1"/>
    <xf numFmtId="1" fontId="138" fillId="0" borderId="51" xfId="1023" applyNumberFormat="1" applyFont="1" applyBorder="1"/>
    <xf numFmtId="0" fontId="138" fillId="116" borderId="58" xfId="1023" applyFont="1" applyFill="1" applyBorder="1" applyAlignment="1">
      <alignment horizontal="center"/>
    </xf>
    <xf numFmtId="0" fontId="138" fillId="116" borderId="60" xfId="1023" applyFont="1" applyFill="1" applyBorder="1" applyAlignment="1">
      <alignment horizontal="center"/>
    </xf>
    <xf numFmtId="0" fontId="138" fillId="116" borderId="59" xfId="1023" applyFont="1" applyFill="1" applyBorder="1" applyAlignment="1">
      <alignment horizontal="center"/>
    </xf>
    <xf numFmtId="14" fontId="246" fillId="64" borderId="0" xfId="1023" applyNumberFormat="1" applyFont="1" applyFill="1" applyAlignment="1">
      <alignment horizontal="center"/>
    </xf>
    <xf numFmtId="0" fontId="53" fillId="115" borderId="54" xfId="0" applyFont="1" applyFill="1" applyBorder="1" applyAlignment="1">
      <alignment horizontal="left" vertical="center"/>
    </xf>
    <xf numFmtId="0" fontId="138" fillId="115" borderId="54" xfId="0" applyFont="1" applyFill="1" applyBorder="1" applyAlignment="1">
      <alignment horizontal="center" vertical="top" wrapText="1"/>
    </xf>
    <xf numFmtId="0" fontId="0" fillId="0" borderId="0" xfId="0" applyAlignment="1">
      <alignment vertical="top"/>
    </xf>
    <xf numFmtId="0" fontId="0" fillId="0" borderId="0" xfId="0" applyAlignment="1">
      <alignment horizontal="left"/>
    </xf>
    <xf numFmtId="0" fontId="249" fillId="0" borderId="0" xfId="0" applyFont="1" applyAlignment="1">
      <alignment horizontal="left"/>
    </xf>
    <xf numFmtId="14" fontId="250" fillId="0" borderId="52" xfId="0" applyNumberFormat="1" applyFont="1" applyBorder="1" applyAlignment="1">
      <alignment horizontal="center" vertical="top" wrapText="1"/>
    </xf>
    <xf numFmtId="0" fontId="250" fillId="0" borderId="52" xfId="41464" applyFont="1" applyBorder="1" applyAlignment="1">
      <alignment horizontal="center" vertical="top" wrapText="1"/>
    </xf>
    <xf numFmtId="14" fontId="250" fillId="0" borderId="56" xfId="0" applyNumberFormat="1" applyFont="1" applyBorder="1" applyAlignment="1">
      <alignment horizontal="center" vertical="top" wrapText="1"/>
    </xf>
    <xf numFmtId="0" fontId="250" fillId="0" borderId="56" xfId="41464" applyFont="1" applyBorder="1" applyAlignment="1">
      <alignment horizontal="center" vertical="top" wrapText="1"/>
    </xf>
    <xf numFmtId="0" fontId="1" fillId="0" borderId="52" xfId="0" applyFont="1" applyBorder="1" applyAlignment="1">
      <alignment horizontal="left" vertical="top" wrapText="1"/>
    </xf>
    <xf numFmtId="0" fontId="1" fillId="0" borderId="52" xfId="0" applyFont="1" applyBorder="1" applyAlignment="1">
      <alignment horizontal="center" vertical="top" wrapText="1"/>
    </xf>
    <xf numFmtId="1" fontId="246" fillId="0" borderId="52" xfId="0" applyNumberFormat="1" applyFont="1" applyBorder="1" applyAlignment="1">
      <alignment horizontal="center" vertical="top" wrapText="1"/>
    </xf>
    <xf numFmtId="203" fontId="1" fillId="0" borderId="57" xfId="0" applyNumberFormat="1" applyFont="1" applyBorder="1" applyAlignment="1">
      <alignment horizontal="center" vertical="top" wrapText="1"/>
    </xf>
    <xf numFmtId="203" fontId="1" fillId="0" borderId="55" xfId="0" applyNumberFormat="1" applyFont="1" applyBorder="1" applyAlignment="1">
      <alignment horizontal="center" vertical="top" wrapText="1"/>
    </xf>
    <xf numFmtId="14" fontId="1" fillId="0" borderId="52" xfId="0" applyNumberFormat="1" applyFont="1" applyBorder="1" applyAlignment="1">
      <alignment horizontal="center" vertical="top" wrapText="1"/>
    </xf>
    <xf numFmtId="1" fontId="1" fillId="0" borderId="52" xfId="0" applyNumberFormat="1" applyFont="1" applyBorder="1" applyAlignment="1">
      <alignment horizontal="center" vertical="top" wrapText="1"/>
    </xf>
    <xf numFmtId="0" fontId="246" fillId="0" borderId="52" xfId="1" applyFont="1" applyBorder="1" applyAlignment="1">
      <alignment horizontal="center" vertical="top" wrapText="1"/>
    </xf>
    <xf numFmtId="0" fontId="246" fillId="0" borderId="52" xfId="1" applyFont="1" applyBorder="1" applyAlignment="1">
      <alignment horizontal="left" vertical="top" wrapText="1"/>
    </xf>
    <xf numFmtId="0" fontId="1" fillId="0" borderId="52" xfId="0" applyFont="1" applyBorder="1" applyAlignment="1">
      <alignment vertical="top" wrapText="1"/>
    </xf>
    <xf numFmtId="0" fontId="246" fillId="0" borderId="52" xfId="41464" applyFont="1" applyBorder="1" applyAlignment="1">
      <alignment horizontal="left" vertical="top" wrapText="1"/>
    </xf>
    <xf numFmtId="0" fontId="246" fillId="0" borderId="52" xfId="41464" applyFont="1" applyBorder="1" applyAlignment="1">
      <alignment horizontal="center" vertical="top" wrapText="1"/>
    </xf>
    <xf numFmtId="171" fontId="1" fillId="0" borderId="56" xfId="0" applyNumberFormat="1" applyFont="1" applyBorder="1" applyAlignment="1">
      <alignment horizontal="center" vertical="top" wrapText="1"/>
    </xf>
    <xf numFmtId="0" fontId="1" fillId="0" borderId="61" xfId="0" applyFont="1" applyBorder="1" applyAlignment="1">
      <alignment horizontal="center" vertical="top" wrapText="1"/>
    </xf>
    <xf numFmtId="0" fontId="1" fillId="0" borderId="0" xfId="0" applyFont="1" applyAlignment="1">
      <alignment horizontal="center" vertical="top" wrapText="1"/>
    </xf>
    <xf numFmtId="14" fontId="1" fillId="0" borderId="0" xfId="0" applyNumberFormat="1" applyFont="1" applyAlignment="1">
      <alignment horizontal="center" vertical="top" wrapText="1"/>
    </xf>
    <xf numFmtId="0" fontId="1" fillId="0" borderId="56" xfId="0" applyFont="1" applyBorder="1" applyAlignment="1">
      <alignment horizontal="center" vertical="top" wrapText="1"/>
    </xf>
    <xf numFmtId="14" fontId="1" fillId="0" borderId="56" xfId="0" applyNumberFormat="1" applyFont="1" applyBorder="1" applyAlignment="1">
      <alignment horizontal="center" vertical="top" wrapText="1"/>
    </xf>
    <xf numFmtId="1" fontId="1" fillId="0" borderId="56" xfId="0" applyNumberFormat="1" applyFont="1" applyBorder="1" applyAlignment="1">
      <alignment horizontal="center" vertical="top" wrapText="1"/>
    </xf>
    <xf numFmtId="0" fontId="246" fillId="0" borderId="56" xfId="1" applyFont="1" applyBorder="1" applyAlignment="1">
      <alignment horizontal="center" vertical="top" wrapText="1"/>
    </xf>
    <xf numFmtId="0" fontId="1" fillId="0" borderId="56" xfId="0" applyFont="1" applyBorder="1" applyAlignment="1">
      <alignment horizontal="left" vertical="top" wrapText="1"/>
    </xf>
    <xf numFmtId="0" fontId="246" fillId="0" borderId="56" xfId="1" applyFont="1" applyBorder="1" applyAlignment="1">
      <alignment horizontal="left" vertical="top" wrapText="1"/>
    </xf>
    <xf numFmtId="0" fontId="1" fillId="0" borderId="56" xfId="0" applyFont="1" applyBorder="1" applyAlignment="1">
      <alignment vertical="top" wrapText="1"/>
    </xf>
    <xf numFmtId="0" fontId="246" fillId="0" borderId="56" xfId="41464" applyFont="1" applyBorder="1" applyAlignment="1">
      <alignment horizontal="left" vertical="top" wrapText="1"/>
    </xf>
    <xf numFmtId="0" fontId="246" fillId="0" borderId="56" xfId="41464" applyFont="1" applyBorder="1" applyAlignment="1">
      <alignment horizontal="center" vertical="top" wrapText="1"/>
    </xf>
    <xf numFmtId="0" fontId="1" fillId="117" borderId="58" xfId="1023" applyFont="1" applyFill="1" applyBorder="1" applyAlignment="1">
      <alignment horizontal="center"/>
    </xf>
    <xf numFmtId="0" fontId="1" fillId="117" borderId="59" xfId="1023" applyFont="1" applyFill="1" applyBorder="1" applyAlignment="1">
      <alignment horizontal="center"/>
    </xf>
    <xf numFmtId="0" fontId="1" fillId="117" borderId="60" xfId="1023" applyFont="1" applyFill="1" applyBorder="1" applyAlignment="1">
      <alignment horizontal="center"/>
    </xf>
    <xf numFmtId="0" fontId="1" fillId="0" borderId="58" xfId="1023" applyFont="1" applyBorder="1" applyAlignment="1">
      <alignment horizontal="center"/>
    </xf>
    <xf numFmtId="0" fontId="1" fillId="0" borderId="59" xfId="1023" applyFont="1" applyBorder="1" applyAlignment="1">
      <alignment horizontal="center"/>
    </xf>
    <xf numFmtId="0" fontId="1" fillId="0" borderId="60" xfId="1023" applyFont="1" applyBorder="1" applyAlignment="1">
      <alignment horizontal="center"/>
    </xf>
    <xf numFmtId="0" fontId="1" fillId="0" borderId="0" xfId="42413" applyFont="1"/>
    <xf numFmtId="14" fontId="1" fillId="0" borderId="0" xfId="42413" applyNumberFormat="1" applyFont="1" applyAlignment="1">
      <alignment horizontal="left" vertical="center"/>
    </xf>
    <xf numFmtId="0" fontId="1" fillId="0" borderId="0" xfId="42413" applyFont="1" applyAlignment="1">
      <alignment vertical="center"/>
    </xf>
  </cellXfs>
  <cellStyles count="42446">
    <cellStyle name=" 1" xfId="1163" xr:uid="{00000000-0005-0000-0000-000000000000}"/>
    <cellStyle name=" 1 2" xfId="1164" xr:uid="{00000000-0005-0000-0000-000001000000}"/>
    <cellStyle name=" 1 3" xfId="1165" xr:uid="{00000000-0005-0000-0000-000002000000}"/>
    <cellStyle name="$1000s (0)" xfId="1166" xr:uid="{00000000-0005-0000-0000-000003000000}"/>
    <cellStyle name="%" xfId="1167" xr:uid="{00000000-0005-0000-0000-000004000000}"/>
    <cellStyle name="% 2" xfId="1168" xr:uid="{00000000-0005-0000-0000-000005000000}"/>
    <cellStyle name="% 2 2" xfId="1169" xr:uid="{00000000-0005-0000-0000-000006000000}"/>
    <cellStyle name="% 2 2 2" xfId="1170" xr:uid="{00000000-0005-0000-0000-000007000000}"/>
    <cellStyle name="% 2 2 3" xfId="1171" xr:uid="{00000000-0005-0000-0000-000008000000}"/>
    <cellStyle name="% 2 3" xfId="1172" xr:uid="{00000000-0005-0000-0000-000009000000}"/>
    <cellStyle name="% 2 4" xfId="1173" xr:uid="{00000000-0005-0000-0000-00000A000000}"/>
    <cellStyle name="% 3" xfId="1174" xr:uid="{00000000-0005-0000-0000-00000B000000}"/>
    <cellStyle name="% 3 2" xfId="1175" xr:uid="{00000000-0005-0000-0000-00000C000000}"/>
    <cellStyle name="% 3 3" xfId="1176" xr:uid="{00000000-0005-0000-0000-00000D000000}"/>
    <cellStyle name="% 4" xfId="1177" xr:uid="{00000000-0005-0000-0000-00000E000000}"/>
    <cellStyle name="% 4 2" xfId="1178" xr:uid="{00000000-0005-0000-0000-00000F000000}"/>
    <cellStyle name="% 4 2 2" xfId="1179" xr:uid="{00000000-0005-0000-0000-000010000000}"/>
    <cellStyle name="% 4 2 3" xfId="1180" xr:uid="{00000000-0005-0000-0000-000011000000}"/>
    <cellStyle name="% 4 3" xfId="1181" xr:uid="{00000000-0005-0000-0000-000012000000}"/>
    <cellStyle name="% 4 3 2" xfId="1182" xr:uid="{00000000-0005-0000-0000-000013000000}"/>
    <cellStyle name="% 4 3 2 2" xfId="1183" xr:uid="{00000000-0005-0000-0000-000014000000}"/>
    <cellStyle name="% 4 3 2 3" xfId="1184" xr:uid="{00000000-0005-0000-0000-000015000000}"/>
    <cellStyle name="% 4 3 3" xfId="1185" xr:uid="{00000000-0005-0000-0000-000016000000}"/>
    <cellStyle name="% 4 3 4" xfId="1186" xr:uid="{00000000-0005-0000-0000-000017000000}"/>
    <cellStyle name="% 4 4" xfId="1187" xr:uid="{00000000-0005-0000-0000-000018000000}"/>
    <cellStyle name="% 4 5" xfId="1188" xr:uid="{00000000-0005-0000-0000-000019000000}"/>
    <cellStyle name="% 5" xfId="1189" xr:uid="{00000000-0005-0000-0000-00001A000000}"/>
    <cellStyle name="% 5 2" xfId="1190" xr:uid="{00000000-0005-0000-0000-00001B000000}"/>
    <cellStyle name="% 5 2 2" xfId="1191" xr:uid="{00000000-0005-0000-0000-00001C000000}"/>
    <cellStyle name="% 5 2 3" xfId="1192" xr:uid="{00000000-0005-0000-0000-00001D000000}"/>
    <cellStyle name="% 5 3" xfId="1193" xr:uid="{00000000-0005-0000-0000-00001E000000}"/>
    <cellStyle name="% 5 4" xfId="1194" xr:uid="{00000000-0005-0000-0000-00001F000000}"/>
    <cellStyle name="% 6" xfId="1195" xr:uid="{00000000-0005-0000-0000-000020000000}"/>
    <cellStyle name="% 7" xfId="1196" xr:uid="{00000000-0005-0000-0000-000021000000}"/>
    <cellStyle name="%_Data" xfId="1197" xr:uid="{00000000-0005-0000-0000-000022000000}"/>
    <cellStyle name="%_Data 10" xfId="1198" xr:uid="{00000000-0005-0000-0000-000023000000}"/>
    <cellStyle name="%_Data 10 2" xfId="1199" xr:uid="{00000000-0005-0000-0000-000024000000}"/>
    <cellStyle name="%_Data 10 2 2" xfId="1200" xr:uid="{00000000-0005-0000-0000-000025000000}"/>
    <cellStyle name="%_Data 10 2 3" xfId="1201" xr:uid="{00000000-0005-0000-0000-000026000000}"/>
    <cellStyle name="%_Data 10 3" xfId="1202" xr:uid="{00000000-0005-0000-0000-000027000000}"/>
    <cellStyle name="%_Data 10 4" xfId="1203" xr:uid="{00000000-0005-0000-0000-000028000000}"/>
    <cellStyle name="%_Data 11" xfId="1204" xr:uid="{00000000-0005-0000-0000-000029000000}"/>
    <cellStyle name="%_Data 11 2" xfId="1205" xr:uid="{00000000-0005-0000-0000-00002A000000}"/>
    <cellStyle name="%_Data 11 3" xfId="1206" xr:uid="{00000000-0005-0000-0000-00002B000000}"/>
    <cellStyle name="%_Data 12" xfId="1207" xr:uid="{00000000-0005-0000-0000-00002C000000}"/>
    <cellStyle name="%_Data 12 2" xfId="1208" xr:uid="{00000000-0005-0000-0000-00002D000000}"/>
    <cellStyle name="%_Data 12 3" xfId="1209" xr:uid="{00000000-0005-0000-0000-00002E000000}"/>
    <cellStyle name="%_Data 13" xfId="1210" xr:uid="{00000000-0005-0000-0000-00002F000000}"/>
    <cellStyle name="%_Data 13 2" xfId="1211" xr:uid="{00000000-0005-0000-0000-000030000000}"/>
    <cellStyle name="%_Data 13 3" xfId="1212" xr:uid="{00000000-0005-0000-0000-000031000000}"/>
    <cellStyle name="%_Data 14" xfId="1213" xr:uid="{00000000-0005-0000-0000-000032000000}"/>
    <cellStyle name="%_Data 14 2" xfId="1214" xr:uid="{00000000-0005-0000-0000-000033000000}"/>
    <cellStyle name="%_Data 2" xfId="1215" xr:uid="{00000000-0005-0000-0000-000034000000}"/>
    <cellStyle name="%_Data 2 2" xfId="1216" xr:uid="{00000000-0005-0000-0000-000035000000}"/>
    <cellStyle name="%_Data 2 3" xfId="1217" xr:uid="{00000000-0005-0000-0000-000036000000}"/>
    <cellStyle name="%_Data 3" xfId="1218" xr:uid="{00000000-0005-0000-0000-000037000000}"/>
    <cellStyle name="%_Data 3 2" xfId="1219" xr:uid="{00000000-0005-0000-0000-000038000000}"/>
    <cellStyle name="%_Data 3 2 2" xfId="1220" xr:uid="{00000000-0005-0000-0000-000039000000}"/>
    <cellStyle name="%_Data 3 2 3" xfId="1221" xr:uid="{00000000-0005-0000-0000-00003A000000}"/>
    <cellStyle name="%_Data 3 3" xfId="1222" xr:uid="{00000000-0005-0000-0000-00003B000000}"/>
    <cellStyle name="%_Data 3 4" xfId="1223" xr:uid="{00000000-0005-0000-0000-00003C000000}"/>
    <cellStyle name="%_Data 4" xfId="1224" xr:uid="{00000000-0005-0000-0000-00003D000000}"/>
    <cellStyle name="%_Data 4 2" xfId="1225" xr:uid="{00000000-0005-0000-0000-00003E000000}"/>
    <cellStyle name="%_Data 4 2 2" xfId="1226" xr:uid="{00000000-0005-0000-0000-00003F000000}"/>
    <cellStyle name="%_Data 4 2 3" xfId="1227" xr:uid="{00000000-0005-0000-0000-000040000000}"/>
    <cellStyle name="%_Data 4 3" xfId="1228" xr:uid="{00000000-0005-0000-0000-000041000000}"/>
    <cellStyle name="%_Data 4 4" xfId="1229" xr:uid="{00000000-0005-0000-0000-000042000000}"/>
    <cellStyle name="%_Data 5" xfId="1230" xr:uid="{00000000-0005-0000-0000-000043000000}"/>
    <cellStyle name="%_Data 5 2" xfId="1231" xr:uid="{00000000-0005-0000-0000-000044000000}"/>
    <cellStyle name="%_Data 5 2 2" xfId="1232" xr:uid="{00000000-0005-0000-0000-000045000000}"/>
    <cellStyle name="%_Data 5 2 3" xfId="1233" xr:uid="{00000000-0005-0000-0000-000046000000}"/>
    <cellStyle name="%_Data 5 3" xfId="1234" xr:uid="{00000000-0005-0000-0000-000047000000}"/>
    <cellStyle name="%_Data 5 4" xfId="1235" xr:uid="{00000000-0005-0000-0000-000048000000}"/>
    <cellStyle name="%_Data 6" xfId="1236" xr:uid="{00000000-0005-0000-0000-000049000000}"/>
    <cellStyle name="%_Data 6 2" xfId="1237" xr:uid="{00000000-0005-0000-0000-00004A000000}"/>
    <cellStyle name="%_Data 6 2 2" xfId="1238" xr:uid="{00000000-0005-0000-0000-00004B000000}"/>
    <cellStyle name="%_Data 6 2 3" xfId="1239" xr:uid="{00000000-0005-0000-0000-00004C000000}"/>
    <cellStyle name="%_Data 6 3" xfId="1240" xr:uid="{00000000-0005-0000-0000-00004D000000}"/>
    <cellStyle name="%_Data 6 3 2" xfId="1241" xr:uid="{00000000-0005-0000-0000-00004E000000}"/>
    <cellStyle name="%_Data 6 3 3" xfId="1242" xr:uid="{00000000-0005-0000-0000-00004F000000}"/>
    <cellStyle name="%_Data 6 4" xfId="1243" xr:uid="{00000000-0005-0000-0000-000050000000}"/>
    <cellStyle name="%_Data 6 5" xfId="1244" xr:uid="{00000000-0005-0000-0000-000051000000}"/>
    <cellStyle name="%_Data 7" xfId="1245" xr:uid="{00000000-0005-0000-0000-000052000000}"/>
    <cellStyle name="%_Data 7 2" xfId="1246" xr:uid="{00000000-0005-0000-0000-000053000000}"/>
    <cellStyle name="%_Data 7 2 2" xfId="1247" xr:uid="{00000000-0005-0000-0000-000054000000}"/>
    <cellStyle name="%_Data 7 2 3" xfId="1248" xr:uid="{00000000-0005-0000-0000-000055000000}"/>
    <cellStyle name="%_Data 7 3" xfId="1249" xr:uid="{00000000-0005-0000-0000-000056000000}"/>
    <cellStyle name="%_Data 7 4" xfId="1250" xr:uid="{00000000-0005-0000-0000-000057000000}"/>
    <cellStyle name="%_Data 8" xfId="1251" xr:uid="{00000000-0005-0000-0000-000058000000}"/>
    <cellStyle name="%_Data 8 2" xfId="1252" xr:uid="{00000000-0005-0000-0000-000059000000}"/>
    <cellStyle name="%_Data 8 2 2" xfId="1253" xr:uid="{00000000-0005-0000-0000-00005A000000}"/>
    <cellStyle name="%_Data 8 2 3" xfId="1254" xr:uid="{00000000-0005-0000-0000-00005B000000}"/>
    <cellStyle name="%_Data 8 3" xfId="1255" xr:uid="{00000000-0005-0000-0000-00005C000000}"/>
    <cellStyle name="%_Data 8 4" xfId="1256" xr:uid="{00000000-0005-0000-0000-00005D000000}"/>
    <cellStyle name="%_Data 9" xfId="1257" xr:uid="{00000000-0005-0000-0000-00005E000000}"/>
    <cellStyle name="%_Data 9 2" xfId="1258" xr:uid="{00000000-0005-0000-0000-00005F000000}"/>
    <cellStyle name="%_Data 9 2 2" xfId="1259" xr:uid="{00000000-0005-0000-0000-000060000000}"/>
    <cellStyle name="%_Data 9 2 3" xfId="1260" xr:uid="{00000000-0005-0000-0000-000061000000}"/>
    <cellStyle name="%_Data 9 3" xfId="1261" xr:uid="{00000000-0005-0000-0000-000062000000}"/>
    <cellStyle name="%_Data 9 4" xfId="1262" xr:uid="{00000000-0005-0000-0000-000063000000}"/>
    <cellStyle name="%_IP Hydrotest Project Summary" xfId="1263" xr:uid="{00000000-0005-0000-0000-000064000000}"/>
    <cellStyle name="%_IP Hydrotest Project Summary 2" xfId="1264" xr:uid="{00000000-0005-0000-0000-000065000000}"/>
    <cellStyle name="%_IP Hydrotest Project Summary 3" xfId="1265" xr:uid="{00000000-0005-0000-0000-000066000000}"/>
    <cellStyle name="%_IP REPL Project Summary" xfId="1266" xr:uid="{00000000-0005-0000-0000-000067000000}"/>
    <cellStyle name="%_IP REPL Project Summary 2" xfId="1267" xr:uid="{00000000-0005-0000-0000-000068000000}"/>
    <cellStyle name="%_IP REPL Project Summary 3" xfId="1268" xr:uid="{00000000-0005-0000-0000-000069000000}"/>
    <cellStyle name="_x0013_,î3_x0001_N@4" xfId="4" xr:uid="{00000000-0005-0000-0000-00006A000000}"/>
    <cellStyle name="_x0013_,î3_x0001_N@4 2" xfId="5" xr:uid="{00000000-0005-0000-0000-00006B000000}"/>
    <cellStyle name="_x0013_,î3_x0001_N@4 2 2" xfId="1269" xr:uid="{00000000-0005-0000-0000-00006C000000}"/>
    <cellStyle name="_x0013_,î3_x0001_N@4 2 2 2" xfId="1270" xr:uid="{00000000-0005-0000-0000-00006D000000}"/>
    <cellStyle name="_x0013_,î3_x0001_N@4 2 2 3" xfId="1271" xr:uid="{00000000-0005-0000-0000-00006E000000}"/>
    <cellStyle name="_x0013_,î3_x0001_N@4 2 2 4" xfId="1272" xr:uid="{00000000-0005-0000-0000-00006F000000}"/>
    <cellStyle name="_x0013_,î3_x0001_N@4 2 3" xfId="1273" xr:uid="{00000000-0005-0000-0000-000070000000}"/>
    <cellStyle name="_x0013_,î3_x0001_N@4 2 4" xfId="1274" xr:uid="{00000000-0005-0000-0000-000071000000}"/>
    <cellStyle name="_x0013_,î3_x0001_N@4 2 5" xfId="1275" xr:uid="{00000000-0005-0000-0000-000072000000}"/>
    <cellStyle name="_x0013_,î3_x0001_N@4 3" xfId="6" xr:uid="{00000000-0005-0000-0000-000073000000}"/>
    <cellStyle name="_x0013_,î3_x0001_N@4 3 2" xfId="1276" xr:uid="{00000000-0005-0000-0000-000074000000}"/>
    <cellStyle name="_x0013_,î3_x0001_N@4 3 3" xfId="1277" xr:uid="{00000000-0005-0000-0000-000075000000}"/>
    <cellStyle name="_x0013_,î3_x0001_N@4 3 4" xfId="1278" xr:uid="{00000000-0005-0000-0000-000076000000}"/>
    <cellStyle name="_x0013_,î3_x0001_N@4 4" xfId="1279" xr:uid="{00000000-0005-0000-0000-000077000000}"/>
    <cellStyle name="_x0013_,î3_x0001_N@4 4 2" xfId="1280" xr:uid="{00000000-0005-0000-0000-000078000000}"/>
    <cellStyle name="_x0013_,î3_x0001_N@4 4 2 2" xfId="1281" xr:uid="{00000000-0005-0000-0000-000079000000}"/>
    <cellStyle name="_x0013_,î3_x0001_N@4 4 2 2 2" xfId="1282" xr:uid="{00000000-0005-0000-0000-00007A000000}"/>
    <cellStyle name="_x0013_,î3_x0001_N@4 4 2 2 2 2" xfId="1283" xr:uid="{00000000-0005-0000-0000-00007B000000}"/>
    <cellStyle name="_x0013_,î3_x0001_N@4 4 2 2 2 3" xfId="1284" xr:uid="{00000000-0005-0000-0000-00007C000000}"/>
    <cellStyle name="_x0013_,î3_x0001_N@4 4 2 2 3" xfId="1285" xr:uid="{00000000-0005-0000-0000-00007D000000}"/>
    <cellStyle name="_x0013_,î3_x0001_N@4 4 2 2 4" xfId="1286" xr:uid="{00000000-0005-0000-0000-00007E000000}"/>
    <cellStyle name="_x0013_,î3_x0001_N@4 4 2 3" xfId="1287" xr:uid="{00000000-0005-0000-0000-00007F000000}"/>
    <cellStyle name="_x0013_,î3_x0001_N@4 4 2 4" xfId="1288" xr:uid="{00000000-0005-0000-0000-000080000000}"/>
    <cellStyle name="_x0013_,î3_x0001_N@4 4 3" xfId="1289" xr:uid="{00000000-0005-0000-0000-000081000000}"/>
    <cellStyle name="_x0013_,î3_x0001_N@4 4 4" xfId="1290" xr:uid="{00000000-0005-0000-0000-000082000000}"/>
    <cellStyle name="_x0013_,î3_x0001_N@4 4 5" xfId="1291" xr:uid="{00000000-0005-0000-0000-000083000000}"/>
    <cellStyle name="_x0013_,î3_x0001_N@4 4 5 2" xfId="1292" xr:uid="{00000000-0005-0000-0000-000084000000}"/>
    <cellStyle name="_x0013_,î3_x0001_N@4 5" xfId="1293" xr:uid="{00000000-0005-0000-0000-000085000000}"/>
    <cellStyle name="_x0013_,î3_x0001_N@4 5 2" xfId="1294" xr:uid="{00000000-0005-0000-0000-000086000000}"/>
    <cellStyle name="_x0013_,î3_x0001_N@4 5 2 2" xfId="1295" xr:uid="{00000000-0005-0000-0000-000087000000}"/>
    <cellStyle name="_x0013_,î3_x0001_N@4 5 2 2 2" xfId="1296" xr:uid="{00000000-0005-0000-0000-000088000000}"/>
    <cellStyle name="_x0013_,î3_x0001_N@4 5 2 2 3" xfId="1297" xr:uid="{00000000-0005-0000-0000-000089000000}"/>
    <cellStyle name="_x0013_,î3_x0001_N@4 5 2 3" xfId="1298" xr:uid="{00000000-0005-0000-0000-00008A000000}"/>
    <cellStyle name="_x0013_,î3_x0001_N@4 5 2 4" xfId="1299" xr:uid="{00000000-0005-0000-0000-00008B000000}"/>
    <cellStyle name="_x0013_,î3_x0001_N@4 5 3" xfId="1300" xr:uid="{00000000-0005-0000-0000-00008C000000}"/>
    <cellStyle name="_x0013_,î3_x0001_N@4 5 4" xfId="1301" xr:uid="{00000000-0005-0000-0000-00008D000000}"/>
    <cellStyle name="_x0013_,î3_x0001_N@4 6" xfId="1302" xr:uid="{00000000-0005-0000-0000-00008E000000}"/>
    <cellStyle name="_x0013_,î3_x0001_N@4 6 2" xfId="1303" xr:uid="{00000000-0005-0000-0000-00008F000000}"/>
    <cellStyle name="_x0013_,î3_x0001_N@4 7" xfId="1304" xr:uid="{00000000-0005-0000-0000-000090000000}"/>
    <cellStyle name="_x0013_,î3_x0001_N@4 7 2" xfId="1305" xr:uid="{00000000-0005-0000-0000-000091000000}"/>
    <cellStyle name="_x0013_,î3_x0001_N@4 7 2 2" xfId="1306" xr:uid="{00000000-0005-0000-0000-000092000000}"/>
    <cellStyle name="_x0013_,î3_x0001_N@4 8" xfId="1307" xr:uid="{00000000-0005-0000-0000-000093000000}"/>
    <cellStyle name="_x0013_,î3_x0001_N@4_Data" xfId="1308" xr:uid="{00000000-0005-0000-0000-000094000000}"/>
    <cellStyle name=":¨áy¡’?(" xfId="1309" xr:uid="{00000000-0005-0000-0000-000095000000}"/>
    <cellStyle name=":¨áy¡’?( 2" xfId="1310" xr:uid="{00000000-0005-0000-0000-000096000000}"/>
    <cellStyle name=":¨áy¡’?( 3" xfId="1311" xr:uid="{00000000-0005-0000-0000-000097000000}"/>
    <cellStyle name="?? [0]_??" xfId="7" xr:uid="{00000000-0005-0000-0000-000098000000}"/>
    <cellStyle name="??_?.????" xfId="8" xr:uid="{00000000-0005-0000-0000-000099000000}"/>
    <cellStyle name="_02_2010_09_RCC_Baseline_IS" xfId="1312" xr:uid="{00000000-0005-0000-0000-00009A000000}"/>
    <cellStyle name="_02_2010_09_RCC_Baseline_IS 2" xfId="1313" xr:uid="{00000000-0005-0000-0000-00009B000000}"/>
    <cellStyle name="_02_2010_09_RCC_Baseline_IS 3" xfId="1314" xr:uid="{00000000-0005-0000-0000-00009C000000}"/>
    <cellStyle name="_02_2010_CF_Oct Locked 10_14_2010" xfId="1315" xr:uid="{00000000-0005-0000-0000-00009D000000}"/>
    <cellStyle name="_03.2011_TD_SVP and DR Scorecards" xfId="1316" xr:uid="{00000000-0005-0000-0000-00009E000000}"/>
    <cellStyle name="_03.2011_TD_SVP and DR Scorecards 2" xfId="1317" xr:uid="{00000000-0005-0000-0000-00009F000000}"/>
    <cellStyle name="_03.2011_TD_SVP and DR Scorecards 3" xfId="1318" xr:uid="{00000000-0005-0000-0000-0000A0000000}"/>
    <cellStyle name="_August Expense Reports" xfId="1319" xr:uid="{00000000-0005-0000-0000-0000A1000000}"/>
    <cellStyle name="_August Expense Reports 2" xfId="1320" xr:uid="{00000000-0005-0000-0000-0000A2000000}"/>
    <cellStyle name="_August Expense Reports 2 2" xfId="1321" xr:uid="{00000000-0005-0000-0000-0000A3000000}"/>
    <cellStyle name="_August Expense Reports 2 3" xfId="1322" xr:uid="{00000000-0005-0000-0000-0000A4000000}"/>
    <cellStyle name="_August Expense Reports 2_FTE Month" xfId="1323" xr:uid="{00000000-0005-0000-0000-0000A5000000}"/>
    <cellStyle name="_August Expense Reports 2_FTE Month 2" xfId="1324" xr:uid="{00000000-0005-0000-0000-0000A6000000}"/>
    <cellStyle name="_August Expense Reports 2_FTE Month 2 2" xfId="1325" xr:uid="{00000000-0005-0000-0000-0000A7000000}"/>
    <cellStyle name="_August Expense Reports 2_FTE Month 2 3" xfId="1326" xr:uid="{00000000-0005-0000-0000-0000A8000000}"/>
    <cellStyle name="_August Expense Reports 2_FTE Month 3" xfId="1327" xr:uid="{00000000-0005-0000-0000-0000A9000000}"/>
    <cellStyle name="_August Expense Reports 2_FTE Month 4" xfId="1328" xr:uid="{00000000-0005-0000-0000-0000AA000000}"/>
    <cellStyle name="_August Expense Reports 2_FTE Month_1" xfId="1329" xr:uid="{00000000-0005-0000-0000-0000AB000000}"/>
    <cellStyle name="_August Expense Reports 2_FTE Month_1 2" xfId="1330" xr:uid="{00000000-0005-0000-0000-0000AC000000}"/>
    <cellStyle name="_August Expense Reports 2_FTE Month_1 3" xfId="1331" xr:uid="{00000000-0005-0000-0000-0000AD000000}"/>
    <cellStyle name="_August Expense Reports 2_GTD Perform 2011-05_TALIA" xfId="1332" xr:uid="{00000000-0005-0000-0000-0000AE000000}"/>
    <cellStyle name="_August Expense Reports 2_GTD Perform 2011-05_TALIA 2" xfId="1333" xr:uid="{00000000-0005-0000-0000-0000AF000000}"/>
    <cellStyle name="_August Expense Reports 2_GTD Perform 2011-05_TALIA 2 2" xfId="1334" xr:uid="{00000000-0005-0000-0000-0000B0000000}"/>
    <cellStyle name="_August Expense Reports 2_GTD Perform 2011-05_TALIA 2 3" xfId="1335" xr:uid="{00000000-0005-0000-0000-0000B1000000}"/>
    <cellStyle name="_August Expense Reports 2_GTD Perform 2011-05_TALIA 3" xfId="1336" xr:uid="{00000000-0005-0000-0000-0000B2000000}"/>
    <cellStyle name="_August Expense Reports 2_GTD Perform 2011-05_TALIA 4" xfId="1337" xr:uid="{00000000-0005-0000-0000-0000B3000000}"/>
    <cellStyle name="_August Expense Reports 2_GTD Perform 2011-09_TMDK" xfId="1338" xr:uid="{00000000-0005-0000-0000-0000B4000000}"/>
    <cellStyle name="_August Expense Reports 2_GTD Perform 2011-09_TMDK 2" xfId="1339" xr:uid="{00000000-0005-0000-0000-0000B5000000}"/>
    <cellStyle name="_August Expense Reports 2_GTD Perform 2011-09_TMDK 3" xfId="1340" xr:uid="{00000000-0005-0000-0000-0000B6000000}"/>
    <cellStyle name="_August Expense Reports 2_GTD Perform 2011-10_TMDK" xfId="1341" xr:uid="{00000000-0005-0000-0000-0000B7000000}"/>
    <cellStyle name="_August Expense Reports 2_GTD Perform 2011-10_TMDK 2" xfId="1342" xr:uid="{00000000-0005-0000-0000-0000B8000000}"/>
    <cellStyle name="_August Expense Reports 2_GTD Perform 2011-10_TMDK 3" xfId="1343" xr:uid="{00000000-0005-0000-0000-0000B9000000}"/>
    <cellStyle name="_August Expense Reports 3" xfId="1344" xr:uid="{00000000-0005-0000-0000-0000BA000000}"/>
    <cellStyle name="_August Expense Reports 4" xfId="1345" xr:uid="{00000000-0005-0000-0000-0000BB000000}"/>
    <cellStyle name="_August Expense Reports_Data_Sheet" xfId="1346" xr:uid="{00000000-0005-0000-0000-0000BC000000}"/>
    <cellStyle name="_August Expense Reports_Data_Sheet 2" xfId="1347" xr:uid="{00000000-0005-0000-0000-0000BD000000}"/>
    <cellStyle name="_August Expense Reports_Data_Sheet 2 2" xfId="1348" xr:uid="{00000000-0005-0000-0000-0000BE000000}"/>
    <cellStyle name="_August Expense Reports_Data_Sheet 2 3" xfId="1349" xr:uid="{00000000-0005-0000-0000-0000BF000000}"/>
    <cellStyle name="_August Expense Reports_Data_Sheet 3" xfId="1350" xr:uid="{00000000-0005-0000-0000-0000C0000000}"/>
    <cellStyle name="_August Expense Reports_Data_Sheet 4" xfId="1351" xr:uid="{00000000-0005-0000-0000-0000C1000000}"/>
    <cellStyle name="_August Expense Reports_GT Capital" xfId="1352" xr:uid="{00000000-0005-0000-0000-0000C2000000}"/>
    <cellStyle name="_August Expense Reports_GT Capital 2" xfId="1353" xr:uid="{00000000-0005-0000-0000-0000C3000000}"/>
    <cellStyle name="_August Expense Reports_GT Capital 2 2" xfId="1354" xr:uid="{00000000-0005-0000-0000-0000C4000000}"/>
    <cellStyle name="_August Expense Reports_GT Capital 2 3" xfId="1355" xr:uid="{00000000-0005-0000-0000-0000C5000000}"/>
    <cellStyle name="_August Expense Reports_GT Capital 3" xfId="1356" xr:uid="{00000000-0005-0000-0000-0000C6000000}"/>
    <cellStyle name="_August Expense Reports_GT Capital 4" xfId="1357" xr:uid="{00000000-0005-0000-0000-0000C7000000}"/>
    <cellStyle name="_August Expense Reports_IS_2011_Walk_Analysis_Final_12-23-2010 (3)" xfId="1358" xr:uid="{00000000-0005-0000-0000-0000C8000000}"/>
    <cellStyle name="_August Expense Reports_IS_2011_Walk_Analysis_Final_12-23-2010 (3) 2" xfId="1359" xr:uid="{00000000-0005-0000-0000-0000C9000000}"/>
    <cellStyle name="_August Expense Reports_IS_2011_Walk_Analysis_Final_12-23-2010 (3) 3" xfId="1360" xr:uid="{00000000-0005-0000-0000-0000CA000000}"/>
    <cellStyle name="_CCFeb05_Metrics" xfId="1361" xr:uid="{00000000-0005-0000-0000-0000CB000000}"/>
    <cellStyle name="_Compliance Metrics" xfId="1362" xr:uid="{00000000-0005-0000-0000-0000CC000000}"/>
    <cellStyle name="_Compliance Metrics 10" xfId="1363" xr:uid="{00000000-0005-0000-0000-0000CD000000}"/>
    <cellStyle name="_Compliance Metrics 10 2" xfId="1364" xr:uid="{00000000-0005-0000-0000-0000CE000000}"/>
    <cellStyle name="_Compliance Metrics 10 2 2" xfId="1365" xr:uid="{00000000-0005-0000-0000-0000CF000000}"/>
    <cellStyle name="_Compliance Metrics 10 2 3" xfId="1366" xr:uid="{00000000-0005-0000-0000-0000D0000000}"/>
    <cellStyle name="_Compliance Metrics 10 3" xfId="1367" xr:uid="{00000000-0005-0000-0000-0000D1000000}"/>
    <cellStyle name="_Compliance Metrics 10 4" xfId="1368" xr:uid="{00000000-0005-0000-0000-0000D2000000}"/>
    <cellStyle name="_Compliance Metrics 11" xfId="1369" xr:uid="{00000000-0005-0000-0000-0000D3000000}"/>
    <cellStyle name="_Compliance Metrics 11 2" xfId="1370" xr:uid="{00000000-0005-0000-0000-0000D4000000}"/>
    <cellStyle name="_Compliance Metrics 11 2 2" xfId="1371" xr:uid="{00000000-0005-0000-0000-0000D5000000}"/>
    <cellStyle name="_Compliance Metrics 11 2 3" xfId="1372" xr:uid="{00000000-0005-0000-0000-0000D6000000}"/>
    <cellStyle name="_Compliance Metrics 11 3" xfId="1373" xr:uid="{00000000-0005-0000-0000-0000D7000000}"/>
    <cellStyle name="_Compliance Metrics 11 3 2" xfId="1374" xr:uid="{00000000-0005-0000-0000-0000D8000000}"/>
    <cellStyle name="_Compliance Metrics 11 3 3" xfId="1375" xr:uid="{00000000-0005-0000-0000-0000D9000000}"/>
    <cellStyle name="_Compliance Metrics 11 4" xfId="1376" xr:uid="{00000000-0005-0000-0000-0000DA000000}"/>
    <cellStyle name="_Compliance Metrics 11 5" xfId="1377" xr:uid="{00000000-0005-0000-0000-0000DB000000}"/>
    <cellStyle name="_Compliance Metrics 12" xfId="1378" xr:uid="{00000000-0005-0000-0000-0000DC000000}"/>
    <cellStyle name="_Compliance Metrics 12 2" xfId="1379" xr:uid="{00000000-0005-0000-0000-0000DD000000}"/>
    <cellStyle name="_Compliance Metrics 12 2 2" xfId="1380" xr:uid="{00000000-0005-0000-0000-0000DE000000}"/>
    <cellStyle name="_Compliance Metrics 12 2 3" xfId="1381" xr:uid="{00000000-0005-0000-0000-0000DF000000}"/>
    <cellStyle name="_Compliance Metrics 12 3" xfId="1382" xr:uid="{00000000-0005-0000-0000-0000E0000000}"/>
    <cellStyle name="_Compliance Metrics 12 4" xfId="1383" xr:uid="{00000000-0005-0000-0000-0000E1000000}"/>
    <cellStyle name="_Compliance Metrics 13" xfId="1384" xr:uid="{00000000-0005-0000-0000-0000E2000000}"/>
    <cellStyle name="_Compliance Metrics 13 2" xfId="1385" xr:uid="{00000000-0005-0000-0000-0000E3000000}"/>
    <cellStyle name="_Compliance Metrics 13 2 2" xfId="1386" xr:uid="{00000000-0005-0000-0000-0000E4000000}"/>
    <cellStyle name="_Compliance Metrics 13 2 3" xfId="1387" xr:uid="{00000000-0005-0000-0000-0000E5000000}"/>
    <cellStyle name="_Compliance Metrics 13 3" xfId="1388" xr:uid="{00000000-0005-0000-0000-0000E6000000}"/>
    <cellStyle name="_Compliance Metrics 13 4" xfId="1389" xr:uid="{00000000-0005-0000-0000-0000E7000000}"/>
    <cellStyle name="_Compliance Metrics 14" xfId="1390" xr:uid="{00000000-0005-0000-0000-0000E8000000}"/>
    <cellStyle name="_Compliance Metrics 14 2" xfId="1391" xr:uid="{00000000-0005-0000-0000-0000E9000000}"/>
    <cellStyle name="_Compliance Metrics 14 2 2" xfId="1392" xr:uid="{00000000-0005-0000-0000-0000EA000000}"/>
    <cellStyle name="_Compliance Metrics 14 2 3" xfId="1393" xr:uid="{00000000-0005-0000-0000-0000EB000000}"/>
    <cellStyle name="_Compliance Metrics 14 3" xfId="1394" xr:uid="{00000000-0005-0000-0000-0000EC000000}"/>
    <cellStyle name="_Compliance Metrics 14 4" xfId="1395" xr:uid="{00000000-0005-0000-0000-0000ED000000}"/>
    <cellStyle name="_Compliance Metrics 15" xfId="1396" xr:uid="{00000000-0005-0000-0000-0000EE000000}"/>
    <cellStyle name="_Compliance Metrics 15 2" xfId="1397" xr:uid="{00000000-0005-0000-0000-0000EF000000}"/>
    <cellStyle name="_Compliance Metrics 15 2 2" xfId="1398" xr:uid="{00000000-0005-0000-0000-0000F0000000}"/>
    <cellStyle name="_Compliance Metrics 15 2 3" xfId="1399" xr:uid="{00000000-0005-0000-0000-0000F1000000}"/>
    <cellStyle name="_Compliance Metrics 15 3" xfId="1400" xr:uid="{00000000-0005-0000-0000-0000F2000000}"/>
    <cellStyle name="_Compliance Metrics 15 4" xfId="1401" xr:uid="{00000000-0005-0000-0000-0000F3000000}"/>
    <cellStyle name="_Compliance Metrics 16" xfId="1402" xr:uid="{00000000-0005-0000-0000-0000F4000000}"/>
    <cellStyle name="_Compliance Metrics 16 2" xfId="1403" xr:uid="{00000000-0005-0000-0000-0000F5000000}"/>
    <cellStyle name="_Compliance Metrics 16 3" xfId="1404" xr:uid="{00000000-0005-0000-0000-0000F6000000}"/>
    <cellStyle name="_Compliance Metrics 17" xfId="1405" xr:uid="{00000000-0005-0000-0000-0000F7000000}"/>
    <cellStyle name="_Compliance Metrics 17 2" xfId="1406" xr:uid="{00000000-0005-0000-0000-0000F8000000}"/>
    <cellStyle name="_Compliance Metrics 17 3" xfId="1407" xr:uid="{00000000-0005-0000-0000-0000F9000000}"/>
    <cellStyle name="_Compliance Metrics 18" xfId="1408" xr:uid="{00000000-0005-0000-0000-0000FA000000}"/>
    <cellStyle name="_Compliance Metrics 18 2" xfId="1409" xr:uid="{00000000-0005-0000-0000-0000FB000000}"/>
    <cellStyle name="_Compliance Metrics 18 3" xfId="1410" xr:uid="{00000000-0005-0000-0000-0000FC000000}"/>
    <cellStyle name="_Compliance Metrics 19" xfId="1411" xr:uid="{00000000-0005-0000-0000-0000FD000000}"/>
    <cellStyle name="_Compliance Metrics 19 2" xfId="1412" xr:uid="{00000000-0005-0000-0000-0000FE000000}"/>
    <cellStyle name="_Compliance Metrics 2" xfId="1413" xr:uid="{00000000-0005-0000-0000-0000FF000000}"/>
    <cellStyle name="_Compliance Metrics 2 2" xfId="1414" xr:uid="{00000000-0005-0000-0000-000000010000}"/>
    <cellStyle name="_Compliance Metrics 2 3" xfId="1415" xr:uid="{00000000-0005-0000-0000-000001010000}"/>
    <cellStyle name="_Compliance Metrics 2_Delighted Customers Metrics_ISTS_Sept 2011" xfId="1416" xr:uid="{00000000-0005-0000-0000-000002010000}"/>
    <cellStyle name="_Compliance Metrics 2_Delighted Customers Metrics_ISTS_Sept 2011 2" xfId="1417" xr:uid="{00000000-0005-0000-0000-000003010000}"/>
    <cellStyle name="_Compliance Metrics 2_Delighted Customers Metrics_ISTS_Sept 2011 3" xfId="1418" xr:uid="{00000000-0005-0000-0000-000004010000}"/>
    <cellStyle name="_Compliance Metrics 2_Delighted Customers Metrics_Jul 2011_revised" xfId="1419" xr:uid="{00000000-0005-0000-0000-000005010000}"/>
    <cellStyle name="_Compliance Metrics 2_Delighted Customers Metrics_Jul 2011_revised 2" xfId="1420" xr:uid="{00000000-0005-0000-0000-000006010000}"/>
    <cellStyle name="_Compliance Metrics 2_Delighted Customers Metrics_Jul 2011_revised 3" xfId="1421" xr:uid="{00000000-0005-0000-0000-000007010000}"/>
    <cellStyle name="_Compliance Metrics 2_Delighted Customers Metrics_Shares Services_Sept 2011" xfId="1422" xr:uid="{00000000-0005-0000-0000-000008010000}"/>
    <cellStyle name="_Compliance Metrics 2_Delighted Customers Metrics_Shares Services_Sept 2011 2" xfId="1423" xr:uid="{00000000-0005-0000-0000-000009010000}"/>
    <cellStyle name="_Compliance Metrics 2_Delighted Customers Metrics_Shares Services_Sept 2011 3" xfId="1424" xr:uid="{00000000-0005-0000-0000-00000A010000}"/>
    <cellStyle name="_Compliance Metrics 2_Energy Supply_Sept 2011" xfId="1425" xr:uid="{00000000-0005-0000-0000-00000B010000}"/>
    <cellStyle name="_Compliance Metrics 2_Energy Supply_Sept 2011 2" xfId="1426" xr:uid="{00000000-0005-0000-0000-00000C010000}"/>
    <cellStyle name="_Compliance Metrics 2_Energy Supply_Sept 2011 3" xfId="1427" xr:uid="{00000000-0005-0000-0000-00000D010000}"/>
    <cellStyle name="_Compliance Metrics 3" xfId="1428" xr:uid="{00000000-0005-0000-0000-00000E010000}"/>
    <cellStyle name="_Compliance Metrics 3 2" xfId="1429" xr:uid="{00000000-0005-0000-0000-00000F010000}"/>
    <cellStyle name="_Compliance Metrics 3 2 2" xfId="1430" xr:uid="{00000000-0005-0000-0000-000010010000}"/>
    <cellStyle name="_Compliance Metrics 3 2 3" xfId="1431" xr:uid="{00000000-0005-0000-0000-000011010000}"/>
    <cellStyle name="_Compliance Metrics 3 3" xfId="1432" xr:uid="{00000000-0005-0000-0000-000012010000}"/>
    <cellStyle name="_Compliance Metrics 3 4" xfId="1433" xr:uid="{00000000-0005-0000-0000-000013010000}"/>
    <cellStyle name="_Compliance Metrics 4" xfId="1434" xr:uid="{00000000-0005-0000-0000-000014010000}"/>
    <cellStyle name="_Compliance Metrics 4 2" xfId="1435" xr:uid="{00000000-0005-0000-0000-000015010000}"/>
    <cellStyle name="_Compliance Metrics 4 2 2" xfId="1436" xr:uid="{00000000-0005-0000-0000-000016010000}"/>
    <cellStyle name="_Compliance Metrics 4 2 3" xfId="1437" xr:uid="{00000000-0005-0000-0000-000017010000}"/>
    <cellStyle name="_Compliance Metrics 4 3" xfId="1438" xr:uid="{00000000-0005-0000-0000-000018010000}"/>
    <cellStyle name="_Compliance Metrics 4 4" xfId="1439" xr:uid="{00000000-0005-0000-0000-000019010000}"/>
    <cellStyle name="_Compliance Metrics 5" xfId="1440" xr:uid="{00000000-0005-0000-0000-00001A010000}"/>
    <cellStyle name="_Compliance Metrics 5 2" xfId="1441" xr:uid="{00000000-0005-0000-0000-00001B010000}"/>
    <cellStyle name="_Compliance Metrics 5 2 2" xfId="1442" xr:uid="{00000000-0005-0000-0000-00001C010000}"/>
    <cellStyle name="_Compliance Metrics 5 2 3" xfId="1443" xr:uid="{00000000-0005-0000-0000-00001D010000}"/>
    <cellStyle name="_Compliance Metrics 5 3" xfId="1444" xr:uid="{00000000-0005-0000-0000-00001E010000}"/>
    <cellStyle name="_Compliance Metrics 5 4" xfId="1445" xr:uid="{00000000-0005-0000-0000-00001F010000}"/>
    <cellStyle name="_Compliance Metrics 6" xfId="1446" xr:uid="{00000000-0005-0000-0000-000020010000}"/>
    <cellStyle name="_Compliance Metrics 6 2" xfId="1447" xr:uid="{00000000-0005-0000-0000-000021010000}"/>
    <cellStyle name="_Compliance Metrics 6 2 2" xfId="1448" xr:uid="{00000000-0005-0000-0000-000022010000}"/>
    <cellStyle name="_Compliance Metrics 6 2 3" xfId="1449" xr:uid="{00000000-0005-0000-0000-000023010000}"/>
    <cellStyle name="_Compliance Metrics 6 3" xfId="1450" xr:uid="{00000000-0005-0000-0000-000024010000}"/>
    <cellStyle name="_Compliance Metrics 6 4" xfId="1451" xr:uid="{00000000-0005-0000-0000-000025010000}"/>
    <cellStyle name="_Compliance Metrics 7" xfId="1452" xr:uid="{00000000-0005-0000-0000-000026010000}"/>
    <cellStyle name="_Compliance Metrics 7 2" xfId="1453" xr:uid="{00000000-0005-0000-0000-000027010000}"/>
    <cellStyle name="_Compliance Metrics 7 2 2" xfId="1454" xr:uid="{00000000-0005-0000-0000-000028010000}"/>
    <cellStyle name="_Compliance Metrics 7 2 3" xfId="1455" xr:uid="{00000000-0005-0000-0000-000029010000}"/>
    <cellStyle name="_Compliance Metrics 7 3" xfId="1456" xr:uid="{00000000-0005-0000-0000-00002A010000}"/>
    <cellStyle name="_Compliance Metrics 7 4" xfId="1457" xr:uid="{00000000-0005-0000-0000-00002B010000}"/>
    <cellStyle name="_Compliance Metrics 8" xfId="1458" xr:uid="{00000000-0005-0000-0000-00002C010000}"/>
    <cellStyle name="_Compliance Metrics 8 2" xfId="1459" xr:uid="{00000000-0005-0000-0000-00002D010000}"/>
    <cellStyle name="_Compliance Metrics 8 2 2" xfId="1460" xr:uid="{00000000-0005-0000-0000-00002E010000}"/>
    <cellStyle name="_Compliance Metrics 8 2 3" xfId="1461" xr:uid="{00000000-0005-0000-0000-00002F010000}"/>
    <cellStyle name="_Compliance Metrics 8 3" xfId="1462" xr:uid="{00000000-0005-0000-0000-000030010000}"/>
    <cellStyle name="_Compliance Metrics 8 4" xfId="1463" xr:uid="{00000000-0005-0000-0000-000031010000}"/>
    <cellStyle name="_Compliance Metrics 9" xfId="1464" xr:uid="{00000000-0005-0000-0000-000032010000}"/>
    <cellStyle name="_Compliance Metrics 9 2" xfId="1465" xr:uid="{00000000-0005-0000-0000-000033010000}"/>
    <cellStyle name="_Compliance Metrics 9 2 2" xfId="1466" xr:uid="{00000000-0005-0000-0000-000034010000}"/>
    <cellStyle name="_Compliance Metrics 9 2 3" xfId="1467" xr:uid="{00000000-0005-0000-0000-000035010000}"/>
    <cellStyle name="_Compliance Metrics 9 3" xfId="1468" xr:uid="{00000000-0005-0000-0000-000036010000}"/>
    <cellStyle name="_Compliance Metrics 9 4" xfId="1469" xr:uid="{00000000-0005-0000-0000-000037010000}"/>
    <cellStyle name="_ED-EO Blue Book Input Template_January 2008 v1" xfId="1470" xr:uid="{00000000-0005-0000-0000-000038010000}"/>
    <cellStyle name="_ED-EO Blue Book Input Template_January 2008 v1 2" xfId="1471" xr:uid="{00000000-0005-0000-0000-000039010000}"/>
    <cellStyle name="_ED-EO Blue Book Input Template_January 2008 v1 3" xfId="1472" xr:uid="{00000000-0005-0000-0000-00003A010000}"/>
    <cellStyle name="_ED-EO Blue Book Input Template_January 2008 v1_FTE Month" xfId="1473" xr:uid="{00000000-0005-0000-0000-00003B010000}"/>
    <cellStyle name="_ED-EO Blue Book Input Template_January 2008 v1_FTE Month 2" xfId="1474" xr:uid="{00000000-0005-0000-0000-00003C010000}"/>
    <cellStyle name="_ED-EO Blue Book Input Template_January 2008 v1_FTE Month 2 2" xfId="1475" xr:uid="{00000000-0005-0000-0000-00003D010000}"/>
    <cellStyle name="_ED-EO Blue Book Input Template_January 2008 v1_FTE Month 2 3" xfId="1476" xr:uid="{00000000-0005-0000-0000-00003E010000}"/>
    <cellStyle name="_ED-EO Blue Book Input Template_January 2008 v1_FTE Month 3" xfId="1477" xr:uid="{00000000-0005-0000-0000-00003F010000}"/>
    <cellStyle name="_ED-EO Blue Book Input Template_January 2008 v1_FTE Month 4" xfId="1478" xr:uid="{00000000-0005-0000-0000-000040010000}"/>
    <cellStyle name="_ED-EO Blue Book Input Template_January 2008 v1_FTE Month_1" xfId="1479" xr:uid="{00000000-0005-0000-0000-000041010000}"/>
    <cellStyle name="_ED-EO Blue Book Input Template_January 2008 v1_FTE Month_1 2" xfId="1480" xr:uid="{00000000-0005-0000-0000-000042010000}"/>
    <cellStyle name="_ED-EO Blue Book Input Template_January 2008 v1_FTE Month_1 3" xfId="1481" xr:uid="{00000000-0005-0000-0000-000043010000}"/>
    <cellStyle name="_ED-EO Blue Book Input Template_January 2008 v1_GTD Perform 2011-05_TALIA" xfId="1482" xr:uid="{00000000-0005-0000-0000-000044010000}"/>
    <cellStyle name="_ED-EO Blue Book Input Template_January 2008 v1_GTD Perform 2011-05_TALIA 2" xfId="1483" xr:uid="{00000000-0005-0000-0000-000045010000}"/>
    <cellStyle name="_ED-EO Blue Book Input Template_January 2008 v1_GTD Perform 2011-05_TALIA 2 2" xfId="1484" xr:uid="{00000000-0005-0000-0000-000046010000}"/>
    <cellStyle name="_ED-EO Blue Book Input Template_January 2008 v1_GTD Perform 2011-05_TALIA 2 3" xfId="1485" xr:uid="{00000000-0005-0000-0000-000047010000}"/>
    <cellStyle name="_ED-EO Blue Book Input Template_January 2008 v1_GTD Perform 2011-05_TALIA 3" xfId="1486" xr:uid="{00000000-0005-0000-0000-000048010000}"/>
    <cellStyle name="_ED-EO Blue Book Input Template_January 2008 v1_GTD Perform 2011-05_TALIA 4" xfId="1487" xr:uid="{00000000-0005-0000-0000-000049010000}"/>
    <cellStyle name="_ED-EO Blue Book Input Template_January 2008 v1_GTD Perform 2011-09_TMDK" xfId="1488" xr:uid="{00000000-0005-0000-0000-00004A010000}"/>
    <cellStyle name="_ED-EO Blue Book Input Template_January 2008 v1_GTD Perform 2011-09_TMDK 2" xfId="1489" xr:uid="{00000000-0005-0000-0000-00004B010000}"/>
    <cellStyle name="_ED-EO Blue Book Input Template_January 2008 v1_GTD Perform 2011-09_TMDK 3" xfId="1490" xr:uid="{00000000-0005-0000-0000-00004C010000}"/>
    <cellStyle name="_ED-EO Blue Book Input Template_January 2008 v1_GTD Perform 2011-10_TMDK" xfId="1491" xr:uid="{00000000-0005-0000-0000-00004D010000}"/>
    <cellStyle name="_ED-EO Blue Book Input Template_January 2008 v1_GTD Perform 2011-10_TMDK 2" xfId="1492" xr:uid="{00000000-0005-0000-0000-00004E010000}"/>
    <cellStyle name="_ED-EO Blue Book Input Template_January 2008 v1_GTD Perform 2011-10_TMDK 3" xfId="1493" xr:uid="{00000000-0005-0000-0000-00004F010000}"/>
    <cellStyle name="_ETS-PS 2011 Performance Objectives Feb11" xfId="1494" xr:uid="{00000000-0005-0000-0000-000050010000}"/>
    <cellStyle name="_ETS-PS 2011 Performance Objectives Feb11 2" xfId="1495" xr:uid="{00000000-0005-0000-0000-000051010000}"/>
    <cellStyle name="_ETS-PS 2011 Performance Objectives Feb11 3" xfId="1496" xr:uid="{00000000-0005-0000-0000-000052010000}"/>
    <cellStyle name="_ETSPS Scorecard YTDApr11" xfId="1497" xr:uid="{00000000-0005-0000-0000-000053010000}"/>
    <cellStyle name="_ETSPS Scorecard YTDApr11 2" xfId="1498" xr:uid="{00000000-0005-0000-0000-000054010000}"/>
    <cellStyle name="_ETSPS Scorecard YTDApr11 3" xfId="1499" xr:uid="{00000000-0005-0000-0000-000055010000}"/>
    <cellStyle name="_Initiative Demand 2005-11-10 v1(bas)" xfId="1500" xr:uid="{00000000-0005-0000-0000-000056010000}"/>
    <cellStyle name="_K. Buchholz " xfId="1501" xr:uid="{00000000-0005-0000-0000-000057010000}"/>
    <cellStyle name="_K. Buchholz  2" xfId="1502" xr:uid="{00000000-0005-0000-0000-000058010000}"/>
    <cellStyle name="_K. Buchholz  3" xfId="1503" xr:uid="{00000000-0005-0000-0000-000059010000}"/>
    <cellStyle name="_Sheet1" xfId="1504" xr:uid="{00000000-0005-0000-0000-00005A010000}"/>
    <cellStyle name="_Sheet1 2" xfId="1505" xr:uid="{00000000-0005-0000-0000-00005B010000}"/>
    <cellStyle name="_Sheet1 3" xfId="1506" xr:uid="{00000000-0005-0000-0000-00005C010000}"/>
    <cellStyle name="_Transfers - Adjustments" xfId="1507" xr:uid="{00000000-0005-0000-0000-00005D010000}"/>
    <cellStyle name="_Transfers - Adjustments 2" xfId="1508" xr:uid="{00000000-0005-0000-0000-00005E010000}"/>
    <cellStyle name="_Transfers - Adjustments 2 2" xfId="1509" xr:uid="{00000000-0005-0000-0000-00005F010000}"/>
    <cellStyle name="_Transfers - Adjustments 2 3" xfId="1510" xr:uid="{00000000-0005-0000-0000-000060010000}"/>
    <cellStyle name="_Transfers - Adjustments 2_FTE Month" xfId="1511" xr:uid="{00000000-0005-0000-0000-000061010000}"/>
    <cellStyle name="_Transfers - Adjustments 2_FTE Month 2" xfId="1512" xr:uid="{00000000-0005-0000-0000-000062010000}"/>
    <cellStyle name="_Transfers - Adjustments 2_FTE Month 2 2" xfId="1513" xr:uid="{00000000-0005-0000-0000-000063010000}"/>
    <cellStyle name="_Transfers - Adjustments 2_FTE Month 2 3" xfId="1514" xr:uid="{00000000-0005-0000-0000-000064010000}"/>
    <cellStyle name="_Transfers - Adjustments 2_FTE Month 3" xfId="1515" xr:uid="{00000000-0005-0000-0000-000065010000}"/>
    <cellStyle name="_Transfers - Adjustments 2_FTE Month 4" xfId="1516" xr:uid="{00000000-0005-0000-0000-000066010000}"/>
    <cellStyle name="_Transfers - Adjustments 2_FTE Month_1" xfId="1517" xr:uid="{00000000-0005-0000-0000-000067010000}"/>
    <cellStyle name="_Transfers - Adjustments 2_FTE Month_1 2" xfId="1518" xr:uid="{00000000-0005-0000-0000-000068010000}"/>
    <cellStyle name="_Transfers - Adjustments 2_FTE Month_1 3" xfId="1519" xr:uid="{00000000-0005-0000-0000-000069010000}"/>
    <cellStyle name="_Transfers - Adjustments 2_GTD Perform 2011-05_TALIA" xfId="1520" xr:uid="{00000000-0005-0000-0000-00006A010000}"/>
    <cellStyle name="_Transfers - Adjustments 2_GTD Perform 2011-05_TALIA 2" xfId="1521" xr:uid="{00000000-0005-0000-0000-00006B010000}"/>
    <cellStyle name="_Transfers - Adjustments 2_GTD Perform 2011-05_TALIA 2 2" xfId="1522" xr:uid="{00000000-0005-0000-0000-00006C010000}"/>
    <cellStyle name="_Transfers - Adjustments 2_GTD Perform 2011-05_TALIA 2 3" xfId="1523" xr:uid="{00000000-0005-0000-0000-00006D010000}"/>
    <cellStyle name="_Transfers - Adjustments 2_GTD Perform 2011-05_TALIA 3" xfId="1524" xr:uid="{00000000-0005-0000-0000-00006E010000}"/>
    <cellStyle name="_Transfers - Adjustments 2_GTD Perform 2011-05_TALIA 4" xfId="1525" xr:uid="{00000000-0005-0000-0000-00006F010000}"/>
    <cellStyle name="_Transfers - Adjustments 2_GTD Perform 2011-09_TMDK" xfId="1526" xr:uid="{00000000-0005-0000-0000-000070010000}"/>
    <cellStyle name="_Transfers - Adjustments 2_GTD Perform 2011-09_TMDK 2" xfId="1527" xr:uid="{00000000-0005-0000-0000-000071010000}"/>
    <cellStyle name="_Transfers - Adjustments 2_GTD Perform 2011-09_TMDK 3" xfId="1528" xr:uid="{00000000-0005-0000-0000-000072010000}"/>
    <cellStyle name="_Transfers - Adjustments 2_GTD Perform 2011-10_TMDK" xfId="1529" xr:uid="{00000000-0005-0000-0000-000073010000}"/>
    <cellStyle name="_Transfers - Adjustments 2_GTD Perform 2011-10_TMDK 2" xfId="1530" xr:uid="{00000000-0005-0000-0000-000074010000}"/>
    <cellStyle name="_Transfers - Adjustments 2_GTD Perform 2011-10_TMDK 3" xfId="1531" xr:uid="{00000000-0005-0000-0000-000075010000}"/>
    <cellStyle name="_Transfers - Adjustments 3" xfId="1532" xr:uid="{00000000-0005-0000-0000-000076010000}"/>
    <cellStyle name="_Transfers - Adjustments 4" xfId="1533" xr:uid="{00000000-0005-0000-0000-000077010000}"/>
    <cellStyle name="_Transfers - Adjustments_Data_Sheet" xfId="1534" xr:uid="{00000000-0005-0000-0000-000078010000}"/>
    <cellStyle name="_Transfers - Adjustments_Data_Sheet 2" xfId="1535" xr:uid="{00000000-0005-0000-0000-000079010000}"/>
    <cellStyle name="_Transfers - Adjustments_Data_Sheet 2 2" xfId="1536" xr:uid="{00000000-0005-0000-0000-00007A010000}"/>
    <cellStyle name="_Transfers - Adjustments_Data_Sheet 2 3" xfId="1537" xr:uid="{00000000-0005-0000-0000-00007B010000}"/>
    <cellStyle name="_Transfers - Adjustments_Data_Sheet 3" xfId="1538" xr:uid="{00000000-0005-0000-0000-00007C010000}"/>
    <cellStyle name="_Transfers - Adjustments_Data_Sheet 4" xfId="1539" xr:uid="{00000000-0005-0000-0000-00007D010000}"/>
    <cellStyle name="_Transfers - Adjustments_GT Capital" xfId="1540" xr:uid="{00000000-0005-0000-0000-00007E010000}"/>
    <cellStyle name="_Transfers - Adjustments_GT Capital 2" xfId="1541" xr:uid="{00000000-0005-0000-0000-00007F010000}"/>
    <cellStyle name="_Transfers - Adjustments_GT Capital 2 2" xfId="1542" xr:uid="{00000000-0005-0000-0000-000080010000}"/>
    <cellStyle name="_Transfers - Adjustments_GT Capital 2 3" xfId="1543" xr:uid="{00000000-0005-0000-0000-000081010000}"/>
    <cellStyle name="_Transfers - Adjustments_GT Capital 3" xfId="1544" xr:uid="{00000000-0005-0000-0000-000082010000}"/>
    <cellStyle name="_Transfers - Adjustments_GT Capital 4" xfId="1545" xr:uid="{00000000-0005-0000-0000-000083010000}"/>
    <cellStyle name="_Transfers - Adjustments_IS_2011_Walk_Analysis_Final_12-23-2010 (3)" xfId="1546" xr:uid="{00000000-0005-0000-0000-000084010000}"/>
    <cellStyle name="_Transfers - Adjustments_IS_2011_Walk_Analysis_Final_12-23-2010 (3) 2" xfId="1547" xr:uid="{00000000-0005-0000-0000-000085010000}"/>
    <cellStyle name="_Transfers - Adjustments_IS_2011_Walk_Analysis_Final_12-23-2010 (3) 3" xfId="1548" xr:uid="{00000000-0005-0000-0000-000086010000}"/>
    <cellStyle name="’Ê‰Ý [0.00]_Area" xfId="1549" xr:uid="{00000000-0005-0000-0000-000087010000}"/>
    <cellStyle name="’Ê‰Ý_Area" xfId="1550" xr:uid="{00000000-0005-0000-0000-000088010000}"/>
    <cellStyle name="_x0010_“+ˆÉ•?pý¤" xfId="9" xr:uid="{00000000-0005-0000-0000-000089010000}"/>
    <cellStyle name="_x0010_“+ˆÉ•?pý¤ 10" xfId="1551" xr:uid="{00000000-0005-0000-0000-00008A010000}"/>
    <cellStyle name="_x0010_“+ˆÉ•?pý¤ 10 2" xfId="1552" xr:uid="{00000000-0005-0000-0000-00008B010000}"/>
    <cellStyle name="_x0010_“+ˆÉ•?pý¤ 10 3" xfId="1553" xr:uid="{00000000-0005-0000-0000-00008C010000}"/>
    <cellStyle name="_x0010_“+ˆÉ•?pý¤ 11" xfId="1554" xr:uid="{00000000-0005-0000-0000-00008D010000}"/>
    <cellStyle name="_x0010_“+ˆÉ•?pý¤ 11 2" xfId="1555" xr:uid="{00000000-0005-0000-0000-00008E010000}"/>
    <cellStyle name="_x0010_“+ˆÉ•?pý¤ 11 3" xfId="1556" xr:uid="{00000000-0005-0000-0000-00008F010000}"/>
    <cellStyle name="_x0010_“+ˆÉ•?pý¤ 12" xfId="1557" xr:uid="{00000000-0005-0000-0000-000090010000}"/>
    <cellStyle name="_x0010_“+ˆÉ•?pý¤ 12 2" xfId="1558" xr:uid="{00000000-0005-0000-0000-000091010000}"/>
    <cellStyle name="_x0010_“+ˆÉ•?pý¤ 12 2 2" xfId="1559" xr:uid="{00000000-0005-0000-0000-000092010000}"/>
    <cellStyle name="_x0010_“+ˆÉ•?pý¤ 12 2 3" xfId="1560" xr:uid="{00000000-0005-0000-0000-000093010000}"/>
    <cellStyle name="_x0010_“+ˆÉ•?pý¤ 12 3" xfId="1561" xr:uid="{00000000-0005-0000-0000-000094010000}"/>
    <cellStyle name="_x0010_“+ˆÉ•?pý¤ 12 4" xfId="1562" xr:uid="{00000000-0005-0000-0000-000095010000}"/>
    <cellStyle name="_x0010_“+ˆÉ•?pý¤ 13" xfId="1563" xr:uid="{00000000-0005-0000-0000-000096010000}"/>
    <cellStyle name="_x0010_“+ˆÉ•?pý¤ 14" xfId="1564" xr:uid="{00000000-0005-0000-0000-000097010000}"/>
    <cellStyle name="_x0010_“+ˆÉ•?pý¤ 15" xfId="1565" xr:uid="{00000000-0005-0000-0000-000098010000}"/>
    <cellStyle name="_x0010_“+ˆÉ•?pý¤ 2" xfId="10" xr:uid="{00000000-0005-0000-0000-000099010000}"/>
    <cellStyle name="_x0010_“+ˆÉ•?pý¤ 2 2" xfId="1566" xr:uid="{00000000-0005-0000-0000-00009A010000}"/>
    <cellStyle name="_x0010_“+ˆÉ•?pý¤ 2 2 2" xfId="1567" xr:uid="{00000000-0005-0000-0000-00009B010000}"/>
    <cellStyle name="_x0010_“+ˆÉ•?pý¤ 2 2 3" xfId="1568" xr:uid="{00000000-0005-0000-0000-00009C010000}"/>
    <cellStyle name="_x0010_“+ˆÉ•?pý¤ 2 2 4" xfId="1569" xr:uid="{00000000-0005-0000-0000-00009D010000}"/>
    <cellStyle name="_x0010_“+ˆÉ•?pý¤ 2 3" xfId="1570" xr:uid="{00000000-0005-0000-0000-00009E010000}"/>
    <cellStyle name="_x0010_“+ˆÉ•?pý¤ 2 4" xfId="1571" xr:uid="{00000000-0005-0000-0000-00009F010000}"/>
    <cellStyle name="_x0010_“+ˆÉ•?pý¤ 2 5" xfId="1572" xr:uid="{00000000-0005-0000-0000-0000A0010000}"/>
    <cellStyle name="_x0010_“+ˆÉ•?pý¤ 3" xfId="11" xr:uid="{00000000-0005-0000-0000-0000A1010000}"/>
    <cellStyle name="_x0010_“+ˆÉ•?pý¤ 3 2" xfId="1573" xr:uid="{00000000-0005-0000-0000-0000A2010000}"/>
    <cellStyle name="_x0010_“+ˆÉ•?pý¤ 3 2 2" xfId="1574" xr:uid="{00000000-0005-0000-0000-0000A3010000}"/>
    <cellStyle name="_x0010_“+ˆÉ•?pý¤ 3 3" xfId="1575" xr:uid="{00000000-0005-0000-0000-0000A4010000}"/>
    <cellStyle name="_x0010_“+ˆÉ•?pý¤ 3 4" xfId="1576" xr:uid="{00000000-0005-0000-0000-0000A5010000}"/>
    <cellStyle name="_x0010_“+ˆÉ•?pý¤ 4" xfId="1577" xr:uid="{00000000-0005-0000-0000-0000A6010000}"/>
    <cellStyle name="_x0010_“+ˆÉ•?pý¤ 4 2" xfId="1578" xr:uid="{00000000-0005-0000-0000-0000A7010000}"/>
    <cellStyle name="_x0010_“+ˆÉ•?pý¤ 4 2 2" xfId="1579" xr:uid="{00000000-0005-0000-0000-0000A8010000}"/>
    <cellStyle name="_x0010_“+ˆÉ•?pý¤ 4 2 2 2" xfId="1580" xr:uid="{00000000-0005-0000-0000-0000A9010000}"/>
    <cellStyle name="_x0010_“+ˆÉ•?pý¤ 4 2 2 2 2" xfId="1581" xr:uid="{00000000-0005-0000-0000-0000AA010000}"/>
    <cellStyle name="_x0010_“+ˆÉ•?pý¤ 4 2 2 2 3" xfId="1582" xr:uid="{00000000-0005-0000-0000-0000AB010000}"/>
    <cellStyle name="_x0010_“+ˆÉ•?pý¤ 4 2 2 3" xfId="1583" xr:uid="{00000000-0005-0000-0000-0000AC010000}"/>
    <cellStyle name="_x0010_“+ˆÉ•?pý¤ 4 2 2 4" xfId="1584" xr:uid="{00000000-0005-0000-0000-0000AD010000}"/>
    <cellStyle name="_x0010_“+ˆÉ•?pý¤ 4 2 3" xfId="1585" xr:uid="{00000000-0005-0000-0000-0000AE010000}"/>
    <cellStyle name="_x0010_“+ˆÉ•?pý¤ 4 2 4" xfId="1586" xr:uid="{00000000-0005-0000-0000-0000AF010000}"/>
    <cellStyle name="_x0010_“+ˆÉ•?pý¤ 4 3" xfId="1587" xr:uid="{00000000-0005-0000-0000-0000B0010000}"/>
    <cellStyle name="_x0010_“+ˆÉ•?pý¤ 4 3 2" xfId="1588" xr:uid="{00000000-0005-0000-0000-0000B1010000}"/>
    <cellStyle name="_x0010_“+ˆÉ•?pý¤ 4 4" xfId="1589" xr:uid="{00000000-0005-0000-0000-0000B2010000}"/>
    <cellStyle name="_x0010_“+ˆÉ•?pý¤ 4 5" xfId="1590" xr:uid="{00000000-0005-0000-0000-0000B3010000}"/>
    <cellStyle name="_x0010_“+ˆÉ•?pý¤ 4 5 2" xfId="1591" xr:uid="{00000000-0005-0000-0000-0000B4010000}"/>
    <cellStyle name="_x0010_“+ˆÉ•?pý¤ 4_GTD Metric Graphs for 2011-09" xfId="1592" xr:uid="{00000000-0005-0000-0000-0000B5010000}"/>
    <cellStyle name="_x0010_“+ˆÉ•?pý¤ 5" xfId="1593" xr:uid="{00000000-0005-0000-0000-0000B6010000}"/>
    <cellStyle name="_x0010_“+ˆÉ•?pý¤ 5 2" xfId="1594" xr:uid="{00000000-0005-0000-0000-0000B7010000}"/>
    <cellStyle name="_x0010_“+ˆÉ•?pý¤ 5 2 2" xfId="1595" xr:uid="{00000000-0005-0000-0000-0000B8010000}"/>
    <cellStyle name="_x0010_“+ˆÉ•?pý¤ 5 3" xfId="1596" xr:uid="{00000000-0005-0000-0000-0000B9010000}"/>
    <cellStyle name="_x0010_“+ˆÉ•?pý¤ 5 4" xfId="1597" xr:uid="{00000000-0005-0000-0000-0000BA010000}"/>
    <cellStyle name="_x0010_“+ˆÉ•?pý¤ 6" xfId="1598" xr:uid="{00000000-0005-0000-0000-0000BB010000}"/>
    <cellStyle name="_x0010_“+ˆÉ•?pý¤ 6 2" xfId="1599" xr:uid="{00000000-0005-0000-0000-0000BC010000}"/>
    <cellStyle name="_x0010_“+ˆÉ•?pý¤ 6 3" xfId="1600" xr:uid="{00000000-0005-0000-0000-0000BD010000}"/>
    <cellStyle name="_x0010_“+ˆÉ•?pý¤ 6 4" xfId="1601" xr:uid="{00000000-0005-0000-0000-0000BE010000}"/>
    <cellStyle name="_x0010_“+ˆÉ•?pý¤ 7" xfId="1602" xr:uid="{00000000-0005-0000-0000-0000BF010000}"/>
    <cellStyle name="_x0010_“+ˆÉ•?pý¤ 7 2" xfId="1603" xr:uid="{00000000-0005-0000-0000-0000C0010000}"/>
    <cellStyle name="_x0010_“+ˆÉ•?pý¤ 7 2 2" xfId="1604" xr:uid="{00000000-0005-0000-0000-0000C1010000}"/>
    <cellStyle name="_x0010_“+ˆÉ•?pý¤ 7 2 3" xfId="1605" xr:uid="{00000000-0005-0000-0000-0000C2010000}"/>
    <cellStyle name="_x0010_“+ˆÉ•?pý¤ 7 3" xfId="1606" xr:uid="{00000000-0005-0000-0000-0000C3010000}"/>
    <cellStyle name="_x0010_“+ˆÉ•?pý¤ 7 4" xfId="1607" xr:uid="{00000000-0005-0000-0000-0000C4010000}"/>
    <cellStyle name="_x0010_“+ˆÉ•?pý¤ 7 5" xfId="1608" xr:uid="{00000000-0005-0000-0000-0000C5010000}"/>
    <cellStyle name="_x0010_“+ˆÉ•?pý¤ 7 6" xfId="1609" xr:uid="{00000000-0005-0000-0000-0000C6010000}"/>
    <cellStyle name="_x0010_“+ˆÉ•?pý¤ 7 6 2" xfId="1610" xr:uid="{00000000-0005-0000-0000-0000C7010000}"/>
    <cellStyle name="_x0010_“+ˆÉ•?pý¤ 7_FTE Month" xfId="1611" xr:uid="{00000000-0005-0000-0000-0000C8010000}"/>
    <cellStyle name="_x0010_“+ˆÉ•?pý¤ 8" xfId="1612" xr:uid="{00000000-0005-0000-0000-0000C9010000}"/>
    <cellStyle name="_x0010_“+ˆÉ•?pý¤ 8 2" xfId="1613" xr:uid="{00000000-0005-0000-0000-0000CA010000}"/>
    <cellStyle name="_x0010_“+ˆÉ•?pý¤ 8 3" xfId="1614" xr:uid="{00000000-0005-0000-0000-0000CB010000}"/>
    <cellStyle name="_x0010_“+ˆÉ•?pý¤ 8 4" xfId="1615" xr:uid="{00000000-0005-0000-0000-0000CC010000}"/>
    <cellStyle name="_x0010_“+ˆÉ•?pý¤ 9" xfId="1616" xr:uid="{00000000-0005-0000-0000-0000CD010000}"/>
    <cellStyle name="_x0010_“+ˆÉ•?pý¤ 9 2" xfId="1617" xr:uid="{00000000-0005-0000-0000-0000CE010000}"/>
    <cellStyle name="_x0010_“+ˆÉ•?pý¤ 9 3" xfId="1618" xr:uid="{00000000-0005-0000-0000-0000CF010000}"/>
    <cellStyle name="_x0010_“+ˆÉ•?pý¤_02_2010_09_RCC_Baseline_IS" xfId="1619" xr:uid="{00000000-0005-0000-0000-0000D0010000}"/>
    <cellStyle name="•W_Area" xfId="1620" xr:uid="{00000000-0005-0000-0000-0000D1010000}"/>
    <cellStyle name="10 in (Normal)" xfId="12" xr:uid="{00000000-0005-0000-0000-0000D2010000}"/>
    <cellStyle name="10 in (Normal) 2" xfId="13" xr:uid="{00000000-0005-0000-0000-0000D3010000}"/>
    <cellStyle name="10 in (Normal) 2 2" xfId="1621" xr:uid="{00000000-0005-0000-0000-0000D4010000}"/>
    <cellStyle name="10 in (Normal) 2 2 2" xfId="1622" xr:uid="{00000000-0005-0000-0000-0000D5010000}"/>
    <cellStyle name="10 in (Normal) 2 2 3" xfId="1623" xr:uid="{00000000-0005-0000-0000-0000D6010000}"/>
    <cellStyle name="10 in (Normal) 2 2 4" xfId="1624" xr:uid="{00000000-0005-0000-0000-0000D7010000}"/>
    <cellStyle name="10 in (Normal) 2 3" xfId="1625" xr:uid="{00000000-0005-0000-0000-0000D8010000}"/>
    <cellStyle name="10 in (Normal) 2 4" xfId="1626" xr:uid="{00000000-0005-0000-0000-0000D9010000}"/>
    <cellStyle name="10 in (Normal) 2 5" xfId="1627" xr:uid="{00000000-0005-0000-0000-0000DA010000}"/>
    <cellStyle name="10 in (Normal) 3" xfId="14" xr:uid="{00000000-0005-0000-0000-0000DB010000}"/>
    <cellStyle name="10 in (Normal) 3 2" xfId="1628" xr:uid="{00000000-0005-0000-0000-0000DC010000}"/>
    <cellStyle name="10 in (Normal) 3 3" xfId="1629" xr:uid="{00000000-0005-0000-0000-0000DD010000}"/>
    <cellStyle name="10 in (Normal) 3 4" xfId="1630" xr:uid="{00000000-0005-0000-0000-0000DE010000}"/>
    <cellStyle name="10 in (Normal) 4" xfId="1631" xr:uid="{00000000-0005-0000-0000-0000DF010000}"/>
    <cellStyle name="10 in (Normal) 4 2" xfId="1632" xr:uid="{00000000-0005-0000-0000-0000E0010000}"/>
    <cellStyle name="10 in (Normal) 4 2 2" xfId="1633" xr:uid="{00000000-0005-0000-0000-0000E1010000}"/>
    <cellStyle name="10 in (Normal) 4 2 2 2" xfId="1634" xr:uid="{00000000-0005-0000-0000-0000E2010000}"/>
    <cellStyle name="10 in (Normal) 4 2 2 2 2" xfId="1635" xr:uid="{00000000-0005-0000-0000-0000E3010000}"/>
    <cellStyle name="10 in (Normal) 4 2 2 2 3" xfId="1636" xr:uid="{00000000-0005-0000-0000-0000E4010000}"/>
    <cellStyle name="10 in (Normal) 4 2 2 3" xfId="1637" xr:uid="{00000000-0005-0000-0000-0000E5010000}"/>
    <cellStyle name="10 in (Normal) 4 2 2 4" xfId="1638" xr:uid="{00000000-0005-0000-0000-0000E6010000}"/>
    <cellStyle name="10 in (Normal) 4 2 3" xfId="1639" xr:uid="{00000000-0005-0000-0000-0000E7010000}"/>
    <cellStyle name="10 in (Normal) 4 2 4" xfId="1640" xr:uid="{00000000-0005-0000-0000-0000E8010000}"/>
    <cellStyle name="10 in (Normal) 4 3" xfId="1641" xr:uid="{00000000-0005-0000-0000-0000E9010000}"/>
    <cellStyle name="10 in (Normal) 4 4" xfId="1642" xr:uid="{00000000-0005-0000-0000-0000EA010000}"/>
    <cellStyle name="10 in (Normal) 4 5" xfId="1643" xr:uid="{00000000-0005-0000-0000-0000EB010000}"/>
    <cellStyle name="10 in (Normal) 4 5 2" xfId="1644" xr:uid="{00000000-0005-0000-0000-0000EC010000}"/>
    <cellStyle name="10 in (Normal) 5" xfId="1645" xr:uid="{00000000-0005-0000-0000-0000ED010000}"/>
    <cellStyle name="10 in (Normal) 5 2" xfId="1646" xr:uid="{00000000-0005-0000-0000-0000EE010000}"/>
    <cellStyle name="10 in (Normal) 5 2 2" xfId="1647" xr:uid="{00000000-0005-0000-0000-0000EF010000}"/>
    <cellStyle name="10 in (Normal) 5 2 2 2" xfId="1648" xr:uid="{00000000-0005-0000-0000-0000F0010000}"/>
    <cellStyle name="10 in (Normal) 5 2 2 3" xfId="1649" xr:uid="{00000000-0005-0000-0000-0000F1010000}"/>
    <cellStyle name="10 in (Normal) 5 2 3" xfId="1650" xr:uid="{00000000-0005-0000-0000-0000F2010000}"/>
    <cellStyle name="10 in (Normal) 5 2 4" xfId="1651" xr:uid="{00000000-0005-0000-0000-0000F3010000}"/>
    <cellStyle name="10 in (Normal) 5 3" xfId="1652" xr:uid="{00000000-0005-0000-0000-0000F4010000}"/>
    <cellStyle name="10 in (Normal) 5 4" xfId="1653" xr:uid="{00000000-0005-0000-0000-0000F5010000}"/>
    <cellStyle name="10 in (Normal) 6" xfId="1654" xr:uid="{00000000-0005-0000-0000-0000F6010000}"/>
    <cellStyle name="10 in (Normal) 6 2" xfId="1655" xr:uid="{00000000-0005-0000-0000-0000F7010000}"/>
    <cellStyle name="10 in (Normal) 7" xfId="1656" xr:uid="{00000000-0005-0000-0000-0000F8010000}"/>
    <cellStyle name="10 in (Normal) 7 2" xfId="1657" xr:uid="{00000000-0005-0000-0000-0000F9010000}"/>
    <cellStyle name="10 in (Normal) 7 2 2" xfId="1658" xr:uid="{00000000-0005-0000-0000-0000FA010000}"/>
    <cellStyle name="10 in (Normal) 8" xfId="1659" xr:uid="{00000000-0005-0000-0000-0000FB010000}"/>
    <cellStyle name="10 in (Normal)_Data" xfId="1660" xr:uid="{00000000-0005-0000-0000-0000FC010000}"/>
    <cellStyle name="1000s (0)" xfId="1661" xr:uid="{00000000-0005-0000-0000-0000FD010000}"/>
    <cellStyle name="20% - Accent1" xfId="1129" builtinId="30" customBuiltin="1"/>
    <cellStyle name="20% - Accent1 10" xfId="41485" xr:uid="{00000000-0005-0000-0000-0000FF010000}"/>
    <cellStyle name="20% - Accent1 11" xfId="41486" xr:uid="{00000000-0005-0000-0000-000000020000}"/>
    <cellStyle name="20% - Accent1 12" xfId="41487" xr:uid="{00000000-0005-0000-0000-000001020000}"/>
    <cellStyle name="20% - Accent1 13" xfId="41488" xr:uid="{00000000-0005-0000-0000-000002020000}"/>
    <cellStyle name="20% - Accent1 14" xfId="41489" xr:uid="{00000000-0005-0000-0000-000003020000}"/>
    <cellStyle name="20% - Accent1 15" xfId="41490" xr:uid="{00000000-0005-0000-0000-000004020000}"/>
    <cellStyle name="20% - Accent1 16" xfId="41491" xr:uid="{00000000-0005-0000-0000-000005020000}"/>
    <cellStyle name="20% - Accent1 17" xfId="42417" xr:uid="{00000000-0005-0000-0000-000006020000}"/>
    <cellStyle name="20% - Accent1 2" xfId="15" xr:uid="{00000000-0005-0000-0000-000007020000}"/>
    <cellStyle name="20% - Accent1 2 2" xfId="16" xr:uid="{00000000-0005-0000-0000-000008020000}"/>
    <cellStyle name="20% - Accent1 2 2 10" xfId="1662" xr:uid="{00000000-0005-0000-0000-000009020000}"/>
    <cellStyle name="20% - Accent1 2 2 10 2" xfId="29890" xr:uid="{00000000-0005-0000-0000-00000A020000}"/>
    <cellStyle name="20% - Accent1 2 2 11" xfId="41493" xr:uid="{00000000-0005-0000-0000-00000B020000}"/>
    <cellStyle name="20% - Accent1 2 2 2" xfId="1663" xr:uid="{00000000-0005-0000-0000-00000C020000}"/>
    <cellStyle name="20% - Accent1 2 2 2 2" xfId="1664" xr:uid="{00000000-0005-0000-0000-00000D020000}"/>
    <cellStyle name="20% - Accent1 2 2 2 2 2" xfId="1665" xr:uid="{00000000-0005-0000-0000-00000E020000}"/>
    <cellStyle name="20% - Accent1 2 2 2 2 2 2" xfId="1666" xr:uid="{00000000-0005-0000-0000-00000F020000}"/>
    <cellStyle name="20% - Accent1 2 2 2 2 2 2 2" xfId="1667" xr:uid="{00000000-0005-0000-0000-000010020000}"/>
    <cellStyle name="20% - Accent1 2 2 2 2 2 2 2 2" xfId="29895" xr:uid="{00000000-0005-0000-0000-000011020000}"/>
    <cellStyle name="20% - Accent1 2 2 2 2 2 2 3" xfId="29894" xr:uid="{00000000-0005-0000-0000-000012020000}"/>
    <cellStyle name="20% - Accent1 2 2 2 2 2 3" xfId="1668" xr:uid="{00000000-0005-0000-0000-000013020000}"/>
    <cellStyle name="20% - Accent1 2 2 2 2 2 3 2" xfId="29896" xr:uid="{00000000-0005-0000-0000-000014020000}"/>
    <cellStyle name="20% - Accent1 2 2 2 2 2 4" xfId="29893" xr:uid="{00000000-0005-0000-0000-000015020000}"/>
    <cellStyle name="20% - Accent1 2 2 2 2 3" xfId="1669" xr:uid="{00000000-0005-0000-0000-000016020000}"/>
    <cellStyle name="20% - Accent1 2 2 2 2 3 2" xfId="1670" xr:uid="{00000000-0005-0000-0000-000017020000}"/>
    <cellStyle name="20% - Accent1 2 2 2 2 3 2 2" xfId="1671" xr:uid="{00000000-0005-0000-0000-000018020000}"/>
    <cellStyle name="20% - Accent1 2 2 2 2 3 2 2 2" xfId="29899" xr:uid="{00000000-0005-0000-0000-000019020000}"/>
    <cellStyle name="20% - Accent1 2 2 2 2 3 2 3" xfId="29898" xr:uid="{00000000-0005-0000-0000-00001A020000}"/>
    <cellStyle name="20% - Accent1 2 2 2 2 3 3" xfId="1672" xr:uid="{00000000-0005-0000-0000-00001B020000}"/>
    <cellStyle name="20% - Accent1 2 2 2 2 3 3 2" xfId="29900" xr:uid="{00000000-0005-0000-0000-00001C020000}"/>
    <cellStyle name="20% - Accent1 2 2 2 2 3 4" xfId="29897" xr:uid="{00000000-0005-0000-0000-00001D020000}"/>
    <cellStyle name="20% - Accent1 2 2 2 2 4" xfId="1673" xr:uid="{00000000-0005-0000-0000-00001E020000}"/>
    <cellStyle name="20% - Accent1 2 2 2 2 4 2" xfId="1674" xr:uid="{00000000-0005-0000-0000-00001F020000}"/>
    <cellStyle name="20% - Accent1 2 2 2 2 4 2 2" xfId="29902" xr:uid="{00000000-0005-0000-0000-000020020000}"/>
    <cellStyle name="20% - Accent1 2 2 2 2 4 3" xfId="29901" xr:uid="{00000000-0005-0000-0000-000021020000}"/>
    <cellStyle name="20% - Accent1 2 2 2 2 5" xfId="1675" xr:uid="{00000000-0005-0000-0000-000022020000}"/>
    <cellStyle name="20% - Accent1 2 2 2 2 5 2" xfId="29903" xr:uid="{00000000-0005-0000-0000-000023020000}"/>
    <cellStyle name="20% - Accent1 2 2 2 2 6" xfId="29892" xr:uid="{00000000-0005-0000-0000-000024020000}"/>
    <cellStyle name="20% - Accent1 2 2 2 3" xfId="1676" xr:uid="{00000000-0005-0000-0000-000025020000}"/>
    <cellStyle name="20% - Accent1 2 2 2 3 2" xfId="1677" xr:uid="{00000000-0005-0000-0000-000026020000}"/>
    <cellStyle name="20% - Accent1 2 2 2 3 2 2" xfId="1678" xr:uid="{00000000-0005-0000-0000-000027020000}"/>
    <cellStyle name="20% - Accent1 2 2 2 3 2 2 2" xfId="1679" xr:uid="{00000000-0005-0000-0000-000028020000}"/>
    <cellStyle name="20% - Accent1 2 2 2 3 2 2 2 2" xfId="29907" xr:uid="{00000000-0005-0000-0000-000029020000}"/>
    <cellStyle name="20% - Accent1 2 2 2 3 2 2 3" xfId="29906" xr:uid="{00000000-0005-0000-0000-00002A020000}"/>
    <cellStyle name="20% - Accent1 2 2 2 3 2 3" xfId="1680" xr:uid="{00000000-0005-0000-0000-00002B020000}"/>
    <cellStyle name="20% - Accent1 2 2 2 3 2 3 2" xfId="29908" xr:uid="{00000000-0005-0000-0000-00002C020000}"/>
    <cellStyle name="20% - Accent1 2 2 2 3 2 4" xfId="29905" xr:uid="{00000000-0005-0000-0000-00002D020000}"/>
    <cellStyle name="20% - Accent1 2 2 2 3 3" xfId="1681" xr:uid="{00000000-0005-0000-0000-00002E020000}"/>
    <cellStyle name="20% - Accent1 2 2 2 3 3 2" xfId="1682" xr:uid="{00000000-0005-0000-0000-00002F020000}"/>
    <cellStyle name="20% - Accent1 2 2 2 3 3 2 2" xfId="1683" xr:uid="{00000000-0005-0000-0000-000030020000}"/>
    <cellStyle name="20% - Accent1 2 2 2 3 3 2 2 2" xfId="29911" xr:uid="{00000000-0005-0000-0000-000031020000}"/>
    <cellStyle name="20% - Accent1 2 2 2 3 3 2 3" xfId="29910" xr:uid="{00000000-0005-0000-0000-000032020000}"/>
    <cellStyle name="20% - Accent1 2 2 2 3 3 3" xfId="1684" xr:uid="{00000000-0005-0000-0000-000033020000}"/>
    <cellStyle name="20% - Accent1 2 2 2 3 3 3 2" xfId="29912" xr:uid="{00000000-0005-0000-0000-000034020000}"/>
    <cellStyle name="20% - Accent1 2 2 2 3 3 4" xfId="29909" xr:uid="{00000000-0005-0000-0000-000035020000}"/>
    <cellStyle name="20% - Accent1 2 2 2 3 4" xfId="1685" xr:uid="{00000000-0005-0000-0000-000036020000}"/>
    <cellStyle name="20% - Accent1 2 2 2 3 4 2" xfId="1686" xr:uid="{00000000-0005-0000-0000-000037020000}"/>
    <cellStyle name="20% - Accent1 2 2 2 3 4 2 2" xfId="29914" xr:uid="{00000000-0005-0000-0000-000038020000}"/>
    <cellStyle name="20% - Accent1 2 2 2 3 4 3" xfId="29913" xr:uid="{00000000-0005-0000-0000-000039020000}"/>
    <cellStyle name="20% - Accent1 2 2 2 3 5" xfId="1687" xr:uid="{00000000-0005-0000-0000-00003A020000}"/>
    <cellStyle name="20% - Accent1 2 2 2 3 5 2" xfId="29915" xr:uid="{00000000-0005-0000-0000-00003B020000}"/>
    <cellStyle name="20% - Accent1 2 2 2 3 6" xfId="29904" xr:uid="{00000000-0005-0000-0000-00003C020000}"/>
    <cellStyle name="20% - Accent1 2 2 2 4" xfId="1688" xr:uid="{00000000-0005-0000-0000-00003D020000}"/>
    <cellStyle name="20% - Accent1 2 2 2 4 2" xfId="1689" xr:uid="{00000000-0005-0000-0000-00003E020000}"/>
    <cellStyle name="20% - Accent1 2 2 2 4 2 2" xfId="1690" xr:uid="{00000000-0005-0000-0000-00003F020000}"/>
    <cellStyle name="20% - Accent1 2 2 2 4 2 2 2" xfId="29918" xr:uid="{00000000-0005-0000-0000-000040020000}"/>
    <cellStyle name="20% - Accent1 2 2 2 4 2 3" xfId="29917" xr:uid="{00000000-0005-0000-0000-000041020000}"/>
    <cellStyle name="20% - Accent1 2 2 2 4 3" xfId="1691" xr:uid="{00000000-0005-0000-0000-000042020000}"/>
    <cellStyle name="20% - Accent1 2 2 2 4 3 2" xfId="29919" xr:uid="{00000000-0005-0000-0000-000043020000}"/>
    <cellStyle name="20% - Accent1 2 2 2 4 4" xfId="29916" xr:uid="{00000000-0005-0000-0000-000044020000}"/>
    <cellStyle name="20% - Accent1 2 2 2 5" xfId="1692" xr:uid="{00000000-0005-0000-0000-000045020000}"/>
    <cellStyle name="20% - Accent1 2 2 2 5 2" xfId="1693" xr:uid="{00000000-0005-0000-0000-000046020000}"/>
    <cellStyle name="20% - Accent1 2 2 2 5 2 2" xfId="1694" xr:uid="{00000000-0005-0000-0000-000047020000}"/>
    <cellStyle name="20% - Accent1 2 2 2 5 2 2 2" xfId="29922" xr:uid="{00000000-0005-0000-0000-000048020000}"/>
    <cellStyle name="20% - Accent1 2 2 2 5 2 3" xfId="29921" xr:uid="{00000000-0005-0000-0000-000049020000}"/>
    <cellStyle name="20% - Accent1 2 2 2 5 3" xfId="1695" xr:uid="{00000000-0005-0000-0000-00004A020000}"/>
    <cellStyle name="20% - Accent1 2 2 2 5 3 2" xfId="29923" xr:uid="{00000000-0005-0000-0000-00004B020000}"/>
    <cellStyle name="20% - Accent1 2 2 2 5 4" xfId="29920" xr:uid="{00000000-0005-0000-0000-00004C020000}"/>
    <cellStyle name="20% - Accent1 2 2 2 6" xfId="1696" xr:uid="{00000000-0005-0000-0000-00004D020000}"/>
    <cellStyle name="20% - Accent1 2 2 2 6 2" xfId="1697" xr:uid="{00000000-0005-0000-0000-00004E020000}"/>
    <cellStyle name="20% - Accent1 2 2 2 6 2 2" xfId="29925" xr:uid="{00000000-0005-0000-0000-00004F020000}"/>
    <cellStyle name="20% - Accent1 2 2 2 6 3" xfId="29924" xr:uid="{00000000-0005-0000-0000-000050020000}"/>
    <cellStyle name="20% - Accent1 2 2 2 7" xfId="1698" xr:uid="{00000000-0005-0000-0000-000051020000}"/>
    <cellStyle name="20% - Accent1 2 2 2 7 2" xfId="29926" xr:uid="{00000000-0005-0000-0000-000052020000}"/>
    <cellStyle name="20% - Accent1 2 2 2 8" xfId="29891" xr:uid="{00000000-0005-0000-0000-000053020000}"/>
    <cellStyle name="20% - Accent1 2 2 3" xfId="1699" xr:uid="{00000000-0005-0000-0000-000054020000}"/>
    <cellStyle name="20% - Accent1 2 2 3 2" xfId="1700" xr:uid="{00000000-0005-0000-0000-000055020000}"/>
    <cellStyle name="20% - Accent1 2 2 3 2 2" xfId="1701" xr:uid="{00000000-0005-0000-0000-000056020000}"/>
    <cellStyle name="20% - Accent1 2 2 3 2 2 2" xfId="1702" xr:uid="{00000000-0005-0000-0000-000057020000}"/>
    <cellStyle name="20% - Accent1 2 2 3 2 2 2 2" xfId="1703" xr:uid="{00000000-0005-0000-0000-000058020000}"/>
    <cellStyle name="20% - Accent1 2 2 3 2 2 2 2 2" xfId="29931" xr:uid="{00000000-0005-0000-0000-000059020000}"/>
    <cellStyle name="20% - Accent1 2 2 3 2 2 2 3" xfId="29930" xr:uid="{00000000-0005-0000-0000-00005A020000}"/>
    <cellStyle name="20% - Accent1 2 2 3 2 2 3" xfId="1704" xr:uid="{00000000-0005-0000-0000-00005B020000}"/>
    <cellStyle name="20% - Accent1 2 2 3 2 2 3 2" xfId="29932" xr:uid="{00000000-0005-0000-0000-00005C020000}"/>
    <cellStyle name="20% - Accent1 2 2 3 2 2 4" xfId="29929" xr:uid="{00000000-0005-0000-0000-00005D020000}"/>
    <cellStyle name="20% - Accent1 2 2 3 2 3" xfId="1705" xr:uid="{00000000-0005-0000-0000-00005E020000}"/>
    <cellStyle name="20% - Accent1 2 2 3 2 3 2" xfId="1706" xr:uid="{00000000-0005-0000-0000-00005F020000}"/>
    <cellStyle name="20% - Accent1 2 2 3 2 3 2 2" xfId="1707" xr:uid="{00000000-0005-0000-0000-000060020000}"/>
    <cellStyle name="20% - Accent1 2 2 3 2 3 2 2 2" xfId="29935" xr:uid="{00000000-0005-0000-0000-000061020000}"/>
    <cellStyle name="20% - Accent1 2 2 3 2 3 2 3" xfId="29934" xr:uid="{00000000-0005-0000-0000-000062020000}"/>
    <cellStyle name="20% - Accent1 2 2 3 2 3 3" xfId="1708" xr:uid="{00000000-0005-0000-0000-000063020000}"/>
    <cellStyle name="20% - Accent1 2 2 3 2 3 3 2" xfId="29936" xr:uid="{00000000-0005-0000-0000-000064020000}"/>
    <cellStyle name="20% - Accent1 2 2 3 2 3 4" xfId="29933" xr:uid="{00000000-0005-0000-0000-000065020000}"/>
    <cellStyle name="20% - Accent1 2 2 3 2 4" xfId="1709" xr:uid="{00000000-0005-0000-0000-000066020000}"/>
    <cellStyle name="20% - Accent1 2 2 3 2 4 2" xfId="1710" xr:uid="{00000000-0005-0000-0000-000067020000}"/>
    <cellStyle name="20% - Accent1 2 2 3 2 4 2 2" xfId="29938" xr:uid="{00000000-0005-0000-0000-000068020000}"/>
    <cellStyle name="20% - Accent1 2 2 3 2 4 3" xfId="29937" xr:uid="{00000000-0005-0000-0000-000069020000}"/>
    <cellStyle name="20% - Accent1 2 2 3 2 5" xfId="1711" xr:uid="{00000000-0005-0000-0000-00006A020000}"/>
    <cellStyle name="20% - Accent1 2 2 3 2 5 2" xfId="29939" xr:uid="{00000000-0005-0000-0000-00006B020000}"/>
    <cellStyle name="20% - Accent1 2 2 3 2 6" xfId="29928" xr:uid="{00000000-0005-0000-0000-00006C020000}"/>
    <cellStyle name="20% - Accent1 2 2 3 3" xfId="1712" xr:uid="{00000000-0005-0000-0000-00006D020000}"/>
    <cellStyle name="20% - Accent1 2 2 3 3 2" xfId="1713" xr:uid="{00000000-0005-0000-0000-00006E020000}"/>
    <cellStyle name="20% - Accent1 2 2 3 3 2 2" xfId="1714" xr:uid="{00000000-0005-0000-0000-00006F020000}"/>
    <cellStyle name="20% - Accent1 2 2 3 3 2 2 2" xfId="1715" xr:uid="{00000000-0005-0000-0000-000070020000}"/>
    <cellStyle name="20% - Accent1 2 2 3 3 2 2 2 2" xfId="29943" xr:uid="{00000000-0005-0000-0000-000071020000}"/>
    <cellStyle name="20% - Accent1 2 2 3 3 2 2 3" xfId="29942" xr:uid="{00000000-0005-0000-0000-000072020000}"/>
    <cellStyle name="20% - Accent1 2 2 3 3 2 3" xfId="1716" xr:uid="{00000000-0005-0000-0000-000073020000}"/>
    <cellStyle name="20% - Accent1 2 2 3 3 2 3 2" xfId="29944" xr:uid="{00000000-0005-0000-0000-000074020000}"/>
    <cellStyle name="20% - Accent1 2 2 3 3 2 4" xfId="29941" xr:uid="{00000000-0005-0000-0000-000075020000}"/>
    <cellStyle name="20% - Accent1 2 2 3 3 3" xfId="1717" xr:uid="{00000000-0005-0000-0000-000076020000}"/>
    <cellStyle name="20% - Accent1 2 2 3 3 3 2" xfId="1718" xr:uid="{00000000-0005-0000-0000-000077020000}"/>
    <cellStyle name="20% - Accent1 2 2 3 3 3 2 2" xfId="1719" xr:uid="{00000000-0005-0000-0000-000078020000}"/>
    <cellStyle name="20% - Accent1 2 2 3 3 3 2 2 2" xfId="29947" xr:uid="{00000000-0005-0000-0000-000079020000}"/>
    <cellStyle name="20% - Accent1 2 2 3 3 3 2 3" xfId="29946" xr:uid="{00000000-0005-0000-0000-00007A020000}"/>
    <cellStyle name="20% - Accent1 2 2 3 3 3 3" xfId="1720" xr:uid="{00000000-0005-0000-0000-00007B020000}"/>
    <cellStyle name="20% - Accent1 2 2 3 3 3 3 2" xfId="29948" xr:uid="{00000000-0005-0000-0000-00007C020000}"/>
    <cellStyle name="20% - Accent1 2 2 3 3 3 4" xfId="29945" xr:uid="{00000000-0005-0000-0000-00007D020000}"/>
    <cellStyle name="20% - Accent1 2 2 3 3 4" xfId="1721" xr:uid="{00000000-0005-0000-0000-00007E020000}"/>
    <cellStyle name="20% - Accent1 2 2 3 3 4 2" xfId="1722" xr:uid="{00000000-0005-0000-0000-00007F020000}"/>
    <cellStyle name="20% - Accent1 2 2 3 3 4 2 2" xfId="29950" xr:uid="{00000000-0005-0000-0000-000080020000}"/>
    <cellStyle name="20% - Accent1 2 2 3 3 4 3" xfId="29949" xr:uid="{00000000-0005-0000-0000-000081020000}"/>
    <cellStyle name="20% - Accent1 2 2 3 3 5" xfId="1723" xr:uid="{00000000-0005-0000-0000-000082020000}"/>
    <cellStyle name="20% - Accent1 2 2 3 3 5 2" xfId="29951" xr:uid="{00000000-0005-0000-0000-000083020000}"/>
    <cellStyle name="20% - Accent1 2 2 3 3 6" xfId="29940" xr:uid="{00000000-0005-0000-0000-000084020000}"/>
    <cellStyle name="20% - Accent1 2 2 3 4" xfId="1724" xr:uid="{00000000-0005-0000-0000-000085020000}"/>
    <cellStyle name="20% - Accent1 2 2 3 4 2" xfId="1725" xr:uid="{00000000-0005-0000-0000-000086020000}"/>
    <cellStyle name="20% - Accent1 2 2 3 4 2 2" xfId="1726" xr:uid="{00000000-0005-0000-0000-000087020000}"/>
    <cellStyle name="20% - Accent1 2 2 3 4 2 2 2" xfId="29954" xr:uid="{00000000-0005-0000-0000-000088020000}"/>
    <cellStyle name="20% - Accent1 2 2 3 4 2 3" xfId="29953" xr:uid="{00000000-0005-0000-0000-000089020000}"/>
    <cellStyle name="20% - Accent1 2 2 3 4 3" xfId="1727" xr:uid="{00000000-0005-0000-0000-00008A020000}"/>
    <cellStyle name="20% - Accent1 2 2 3 4 3 2" xfId="29955" xr:uid="{00000000-0005-0000-0000-00008B020000}"/>
    <cellStyle name="20% - Accent1 2 2 3 4 4" xfId="29952" xr:uid="{00000000-0005-0000-0000-00008C020000}"/>
    <cellStyle name="20% - Accent1 2 2 3 5" xfId="1728" xr:uid="{00000000-0005-0000-0000-00008D020000}"/>
    <cellStyle name="20% - Accent1 2 2 3 5 2" xfId="1729" xr:uid="{00000000-0005-0000-0000-00008E020000}"/>
    <cellStyle name="20% - Accent1 2 2 3 5 2 2" xfId="1730" xr:uid="{00000000-0005-0000-0000-00008F020000}"/>
    <cellStyle name="20% - Accent1 2 2 3 5 2 2 2" xfId="29958" xr:uid="{00000000-0005-0000-0000-000090020000}"/>
    <cellStyle name="20% - Accent1 2 2 3 5 2 3" xfId="29957" xr:uid="{00000000-0005-0000-0000-000091020000}"/>
    <cellStyle name="20% - Accent1 2 2 3 5 3" xfId="1731" xr:uid="{00000000-0005-0000-0000-000092020000}"/>
    <cellStyle name="20% - Accent1 2 2 3 5 3 2" xfId="29959" xr:uid="{00000000-0005-0000-0000-000093020000}"/>
    <cellStyle name="20% - Accent1 2 2 3 5 4" xfId="29956" xr:uid="{00000000-0005-0000-0000-000094020000}"/>
    <cellStyle name="20% - Accent1 2 2 3 6" xfId="1732" xr:uid="{00000000-0005-0000-0000-000095020000}"/>
    <cellStyle name="20% - Accent1 2 2 3 6 2" xfId="1733" xr:uid="{00000000-0005-0000-0000-000096020000}"/>
    <cellStyle name="20% - Accent1 2 2 3 6 2 2" xfId="29961" xr:uid="{00000000-0005-0000-0000-000097020000}"/>
    <cellStyle name="20% - Accent1 2 2 3 6 3" xfId="29960" xr:uid="{00000000-0005-0000-0000-000098020000}"/>
    <cellStyle name="20% - Accent1 2 2 3 7" xfId="1734" xr:uid="{00000000-0005-0000-0000-000099020000}"/>
    <cellStyle name="20% - Accent1 2 2 3 7 2" xfId="29962" xr:uid="{00000000-0005-0000-0000-00009A020000}"/>
    <cellStyle name="20% - Accent1 2 2 3 8" xfId="29927" xr:uid="{00000000-0005-0000-0000-00009B020000}"/>
    <cellStyle name="20% - Accent1 2 2 4" xfId="1735" xr:uid="{00000000-0005-0000-0000-00009C020000}"/>
    <cellStyle name="20% - Accent1 2 2 4 2" xfId="1736" xr:uid="{00000000-0005-0000-0000-00009D020000}"/>
    <cellStyle name="20% - Accent1 2 2 4 2 2" xfId="1737" xr:uid="{00000000-0005-0000-0000-00009E020000}"/>
    <cellStyle name="20% - Accent1 2 2 4 2 2 2" xfId="1738" xr:uid="{00000000-0005-0000-0000-00009F020000}"/>
    <cellStyle name="20% - Accent1 2 2 4 2 2 2 2" xfId="29966" xr:uid="{00000000-0005-0000-0000-0000A0020000}"/>
    <cellStyle name="20% - Accent1 2 2 4 2 2 3" xfId="29965" xr:uid="{00000000-0005-0000-0000-0000A1020000}"/>
    <cellStyle name="20% - Accent1 2 2 4 2 3" xfId="1739" xr:uid="{00000000-0005-0000-0000-0000A2020000}"/>
    <cellStyle name="20% - Accent1 2 2 4 2 3 2" xfId="29967" xr:uid="{00000000-0005-0000-0000-0000A3020000}"/>
    <cellStyle name="20% - Accent1 2 2 4 2 4" xfId="29964" xr:uid="{00000000-0005-0000-0000-0000A4020000}"/>
    <cellStyle name="20% - Accent1 2 2 4 3" xfId="1740" xr:uid="{00000000-0005-0000-0000-0000A5020000}"/>
    <cellStyle name="20% - Accent1 2 2 4 3 2" xfId="1741" xr:uid="{00000000-0005-0000-0000-0000A6020000}"/>
    <cellStyle name="20% - Accent1 2 2 4 3 2 2" xfId="1742" xr:uid="{00000000-0005-0000-0000-0000A7020000}"/>
    <cellStyle name="20% - Accent1 2 2 4 3 2 2 2" xfId="29970" xr:uid="{00000000-0005-0000-0000-0000A8020000}"/>
    <cellStyle name="20% - Accent1 2 2 4 3 2 3" xfId="29969" xr:uid="{00000000-0005-0000-0000-0000A9020000}"/>
    <cellStyle name="20% - Accent1 2 2 4 3 3" xfId="1743" xr:uid="{00000000-0005-0000-0000-0000AA020000}"/>
    <cellStyle name="20% - Accent1 2 2 4 3 3 2" xfId="29971" xr:uid="{00000000-0005-0000-0000-0000AB020000}"/>
    <cellStyle name="20% - Accent1 2 2 4 3 4" xfId="29968" xr:uid="{00000000-0005-0000-0000-0000AC020000}"/>
    <cellStyle name="20% - Accent1 2 2 4 4" xfId="1744" xr:uid="{00000000-0005-0000-0000-0000AD020000}"/>
    <cellStyle name="20% - Accent1 2 2 4 4 2" xfId="1745" xr:uid="{00000000-0005-0000-0000-0000AE020000}"/>
    <cellStyle name="20% - Accent1 2 2 4 4 2 2" xfId="29973" xr:uid="{00000000-0005-0000-0000-0000AF020000}"/>
    <cellStyle name="20% - Accent1 2 2 4 4 3" xfId="29972" xr:uid="{00000000-0005-0000-0000-0000B0020000}"/>
    <cellStyle name="20% - Accent1 2 2 4 5" xfId="1746" xr:uid="{00000000-0005-0000-0000-0000B1020000}"/>
    <cellStyle name="20% - Accent1 2 2 4 5 2" xfId="29974" xr:uid="{00000000-0005-0000-0000-0000B2020000}"/>
    <cellStyle name="20% - Accent1 2 2 4 6" xfId="29963" xr:uid="{00000000-0005-0000-0000-0000B3020000}"/>
    <cellStyle name="20% - Accent1 2 2 5" xfId="1747" xr:uid="{00000000-0005-0000-0000-0000B4020000}"/>
    <cellStyle name="20% - Accent1 2 2 5 2" xfId="1748" xr:uid="{00000000-0005-0000-0000-0000B5020000}"/>
    <cellStyle name="20% - Accent1 2 2 5 2 2" xfId="1749" xr:uid="{00000000-0005-0000-0000-0000B6020000}"/>
    <cellStyle name="20% - Accent1 2 2 5 2 2 2" xfId="1750" xr:uid="{00000000-0005-0000-0000-0000B7020000}"/>
    <cellStyle name="20% - Accent1 2 2 5 2 2 2 2" xfId="29978" xr:uid="{00000000-0005-0000-0000-0000B8020000}"/>
    <cellStyle name="20% - Accent1 2 2 5 2 2 3" xfId="29977" xr:uid="{00000000-0005-0000-0000-0000B9020000}"/>
    <cellStyle name="20% - Accent1 2 2 5 2 3" xfId="1751" xr:uid="{00000000-0005-0000-0000-0000BA020000}"/>
    <cellStyle name="20% - Accent1 2 2 5 2 3 2" xfId="29979" xr:uid="{00000000-0005-0000-0000-0000BB020000}"/>
    <cellStyle name="20% - Accent1 2 2 5 2 4" xfId="29976" xr:uid="{00000000-0005-0000-0000-0000BC020000}"/>
    <cellStyle name="20% - Accent1 2 2 5 3" xfId="1752" xr:uid="{00000000-0005-0000-0000-0000BD020000}"/>
    <cellStyle name="20% - Accent1 2 2 5 3 2" xfId="1753" xr:uid="{00000000-0005-0000-0000-0000BE020000}"/>
    <cellStyle name="20% - Accent1 2 2 5 3 2 2" xfId="1754" xr:uid="{00000000-0005-0000-0000-0000BF020000}"/>
    <cellStyle name="20% - Accent1 2 2 5 3 2 2 2" xfId="29982" xr:uid="{00000000-0005-0000-0000-0000C0020000}"/>
    <cellStyle name="20% - Accent1 2 2 5 3 2 3" xfId="29981" xr:uid="{00000000-0005-0000-0000-0000C1020000}"/>
    <cellStyle name="20% - Accent1 2 2 5 3 3" xfId="1755" xr:uid="{00000000-0005-0000-0000-0000C2020000}"/>
    <cellStyle name="20% - Accent1 2 2 5 3 3 2" xfId="29983" xr:uid="{00000000-0005-0000-0000-0000C3020000}"/>
    <cellStyle name="20% - Accent1 2 2 5 3 4" xfId="29980" xr:uid="{00000000-0005-0000-0000-0000C4020000}"/>
    <cellStyle name="20% - Accent1 2 2 5 4" xfId="1756" xr:uid="{00000000-0005-0000-0000-0000C5020000}"/>
    <cellStyle name="20% - Accent1 2 2 5 4 2" xfId="1757" xr:uid="{00000000-0005-0000-0000-0000C6020000}"/>
    <cellStyle name="20% - Accent1 2 2 5 4 2 2" xfId="29985" xr:uid="{00000000-0005-0000-0000-0000C7020000}"/>
    <cellStyle name="20% - Accent1 2 2 5 4 3" xfId="29984" xr:uid="{00000000-0005-0000-0000-0000C8020000}"/>
    <cellStyle name="20% - Accent1 2 2 5 5" xfId="1758" xr:uid="{00000000-0005-0000-0000-0000C9020000}"/>
    <cellStyle name="20% - Accent1 2 2 5 5 2" xfId="29986" xr:uid="{00000000-0005-0000-0000-0000CA020000}"/>
    <cellStyle name="20% - Accent1 2 2 5 6" xfId="29975" xr:uid="{00000000-0005-0000-0000-0000CB020000}"/>
    <cellStyle name="20% - Accent1 2 2 6" xfId="1759" xr:uid="{00000000-0005-0000-0000-0000CC020000}"/>
    <cellStyle name="20% - Accent1 2 2 6 2" xfId="1760" xr:uid="{00000000-0005-0000-0000-0000CD020000}"/>
    <cellStyle name="20% - Accent1 2 2 6 2 2" xfId="1761" xr:uid="{00000000-0005-0000-0000-0000CE020000}"/>
    <cellStyle name="20% - Accent1 2 2 6 2 2 2" xfId="29989" xr:uid="{00000000-0005-0000-0000-0000CF020000}"/>
    <cellStyle name="20% - Accent1 2 2 6 2 3" xfId="29988" xr:uid="{00000000-0005-0000-0000-0000D0020000}"/>
    <cellStyle name="20% - Accent1 2 2 6 3" xfId="1762" xr:uid="{00000000-0005-0000-0000-0000D1020000}"/>
    <cellStyle name="20% - Accent1 2 2 6 3 2" xfId="29990" xr:uid="{00000000-0005-0000-0000-0000D2020000}"/>
    <cellStyle name="20% - Accent1 2 2 6 4" xfId="29987" xr:uid="{00000000-0005-0000-0000-0000D3020000}"/>
    <cellStyle name="20% - Accent1 2 2 7" xfId="1763" xr:uid="{00000000-0005-0000-0000-0000D4020000}"/>
    <cellStyle name="20% - Accent1 2 2 7 2" xfId="1764" xr:uid="{00000000-0005-0000-0000-0000D5020000}"/>
    <cellStyle name="20% - Accent1 2 2 7 2 2" xfId="1765" xr:uid="{00000000-0005-0000-0000-0000D6020000}"/>
    <cellStyle name="20% - Accent1 2 2 7 2 2 2" xfId="29993" xr:uid="{00000000-0005-0000-0000-0000D7020000}"/>
    <cellStyle name="20% - Accent1 2 2 7 2 3" xfId="29992" xr:uid="{00000000-0005-0000-0000-0000D8020000}"/>
    <cellStyle name="20% - Accent1 2 2 7 3" xfId="1766" xr:uid="{00000000-0005-0000-0000-0000D9020000}"/>
    <cellStyle name="20% - Accent1 2 2 7 3 2" xfId="29994" xr:uid="{00000000-0005-0000-0000-0000DA020000}"/>
    <cellStyle name="20% - Accent1 2 2 7 4" xfId="29991" xr:uid="{00000000-0005-0000-0000-0000DB020000}"/>
    <cellStyle name="20% - Accent1 2 2 8" xfId="1767" xr:uid="{00000000-0005-0000-0000-0000DC020000}"/>
    <cellStyle name="20% - Accent1 2 2 9" xfId="1768" xr:uid="{00000000-0005-0000-0000-0000DD020000}"/>
    <cellStyle name="20% - Accent1 2 2 9 2" xfId="1769" xr:uid="{00000000-0005-0000-0000-0000DE020000}"/>
    <cellStyle name="20% - Accent1 2 2 9 2 2" xfId="29996" xr:uid="{00000000-0005-0000-0000-0000DF020000}"/>
    <cellStyle name="20% - Accent1 2 2 9 3" xfId="29995" xr:uid="{00000000-0005-0000-0000-0000E0020000}"/>
    <cellStyle name="20% - Accent1 2 3" xfId="17" xr:uid="{00000000-0005-0000-0000-0000E1020000}"/>
    <cellStyle name="20% - Accent1 2 3 10" xfId="40202" xr:uid="{00000000-0005-0000-0000-0000E2020000}"/>
    <cellStyle name="20% - Accent1 2 3 11" xfId="41494" xr:uid="{00000000-0005-0000-0000-0000E3020000}"/>
    <cellStyle name="20% - Accent1 2 3 2" xfId="18" xr:uid="{00000000-0005-0000-0000-0000E4020000}"/>
    <cellStyle name="20% - Accent1 2 3 2 2" xfId="496" xr:uid="{00000000-0005-0000-0000-0000E5020000}"/>
    <cellStyle name="20% - Accent1 2 3 2 2 2" xfId="577" xr:uid="{00000000-0005-0000-0000-0000E6020000}"/>
    <cellStyle name="20% - Accent1 2 3 2 2 2 2" xfId="578" xr:uid="{00000000-0005-0000-0000-0000E7020000}"/>
    <cellStyle name="20% - Accent1 2 3 2 2 2 2 2" xfId="28445" xr:uid="{00000000-0005-0000-0000-0000E8020000}"/>
    <cellStyle name="20% - Accent1 2 3 2 2 2 2 2 2" xfId="30002" xr:uid="{00000000-0005-0000-0000-0000E9020000}"/>
    <cellStyle name="20% - Accent1 2 3 2 2 2 2 2 3" xfId="40941" xr:uid="{00000000-0005-0000-0000-0000EA020000}"/>
    <cellStyle name="20% - Accent1 2 3 2 2 2 2 3" xfId="28974" xr:uid="{00000000-0005-0000-0000-0000EB020000}"/>
    <cellStyle name="20% - Accent1 2 3 2 2 2 2 3 2" xfId="30003" xr:uid="{00000000-0005-0000-0000-0000EC020000}"/>
    <cellStyle name="20% - Accent1 2 3 2 2 2 2 4" xfId="30001" xr:uid="{00000000-0005-0000-0000-0000ED020000}"/>
    <cellStyle name="20% - Accent1 2 3 2 2 2 2 5" xfId="40206" xr:uid="{00000000-0005-0000-0000-0000EE020000}"/>
    <cellStyle name="20% - Accent1 2 3 2 2 2 3" xfId="1773" xr:uid="{00000000-0005-0000-0000-0000EF020000}"/>
    <cellStyle name="20% - Accent1 2 3 2 2 2 3 2" xfId="30004" xr:uid="{00000000-0005-0000-0000-0000F0020000}"/>
    <cellStyle name="20% - Accent1 2 3 2 2 2 3 3" xfId="40940" xr:uid="{00000000-0005-0000-0000-0000F1020000}"/>
    <cellStyle name="20% - Accent1 2 3 2 2 2 4" xfId="28973" xr:uid="{00000000-0005-0000-0000-0000F2020000}"/>
    <cellStyle name="20% - Accent1 2 3 2 2 2 4 2" xfId="30005" xr:uid="{00000000-0005-0000-0000-0000F3020000}"/>
    <cellStyle name="20% - Accent1 2 3 2 2 2 5" xfId="30000" xr:uid="{00000000-0005-0000-0000-0000F4020000}"/>
    <cellStyle name="20% - Accent1 2 3 2 2 2 6" xfId="40205" xr:uid="{00000000-0005-0000-0000-0000F5020000}"/>
    <cellStyle name="20% - Accent1 2 3 2 2 3" xfId="579" xr:uid="{00000000-0005-0000-0000-0000F6020000}"/>
    <cellStyle name="20% - Accent1 2 3 2 2 3 2" xfId="580" xr:uid="{00000000-0005-0000-0000-0000F7020000}"/>
    <cellStyle name="20% - Accent1 2 3 2 2 3 2 2" xfId="28447" xr:uid="{00000000-0005-0000-0000-0000F8020000}"/>
    <cellStyle name="20% - Accent1 2 3 2 2 3 2 2 2" xfId="30008" xr:uid="{00000000-0005-0000-0000-0000F9020000}"/>
    <cellStyle name="20% - Accent1 2 3 2 2 3 2 2 3" xfId="40943" xr:uid="{00000000-0005-0000-0000-0000FA020000}"/>
    <cellStyle name="20% - Accent1 2 3 2 2 3 2 3" xfId="28976" xr:uid="{00000000-0005-0000-0000-0000FB020000}"/>
    <cellStyle name="20% - Accent1 2 3 2 2 3 2 3 2" xfId="30009" xr:uid="{00000000-0005-0000-0000-0000FC020000}"/>
    <cellStyle name="20% - Accent1 2 3 2 2 3 2 4" xfId="30007" xr:uid="{00000000-0005-0000-0000-0000FD020000}"/>
    <cellStyle name="20% - Accent1 2 3 2 2 3 2 5" xfId="40208" xr:uid="{00000000-0005-0000-0000-0000FE020000}"/>
    <cellStyle name="20% - Accent1 2 3 2 2 3 3" xfId="28446" xr:uid="{00000000-0005-0000-0000-0000FF020000}"/>
    <cellStyle name="20% - Accent1 2 3 2 2 3 3 2" xfId="30010" xr:uid="{00000000-0005-0000-0000-000000030000}"/>
    <cellStyle name="20% - Accent1 2 3 2 2 3 3 3" xfId="40942" xr:uid="{00000000-0005-0000-0000-000001030000}"/>
    <cellStyle name="20% - Accent1 2 3 2 2 3 4" xfId="28975" xr:uid="{00000000-0005-0000-0000-000002030000}"/>
    <cellStyle name="20% - Accent1 2 3 2 2 3 4 2" xfId="30011" xr:uid="{00000000-0005-0000-0000-000003030000}"/>
    <cellStyle name="20% - Accent1 2 3 2 2 3 5" xfId="30006" xr:uid="{00000000-0005-0000-0000-000004030000}"/>
    <cellStyle name="20% - Accent1 2 3 2 2 3 6" xfId="40207" xr:uid="{00000000-0005-0000-0000-000005030000}"/>
    <cellStyle name="20% - Accent1 2 3 2 2 4" xfId="581" xr:uid="{00000000-0005-0000-0000-000006030000}"/>
    <cellStyle name="20% - Accent1 2 3 2 2 4 2" xfId="28448" xr:uid="{00000000-0005-0000-0000-000007030000}"/>
    <cellStyle name="20% - Accent1 2 3 2 2 4 2 2" xfId="30013" xr:uid="{00000000-0005-0000-0000-000008030000}"/>
    <cellStyle name="20% - Accent1 2 3 2 2 4 2 3" xfId="40944" xr:uid="{00000000-0005-0000-0000-000009030000}"/>
    <cellStyle name="20% - Accent1 2 3 2 2 4 3" xfId="28977" xr:uid="{00000000-0005-0000-0000-00000A030000}"/>
    <cellStyle name="20% - Accent1 2 3 2 2 4 3 2" xfId="30014" xr:uid="{00000000-0005-0000-0000-00000B030000}"/>
    <cellStyle name="20% - Accent1 2 3 2 2 4 4" xfId="30012" xr:uid="{00000000-0005-0000-0000-00000C030000}"/>
    <cellStyle name="20% - Accent1 2 3 2 2 4 5" xfId="40209" xr:uid="{00000000-0005-0000-0000-00000D030000}"/>
    <cellStyle name="20% - Accent1 2 3 2 2 5" xfId="1772" xr:uid="{00000000-0005-0000-0000-00000E030000}"/>
    <cellStyle name="20% - Accent1 2 3 2 2 5 2" xfId="30015" xr:uid="{00000000-0005-0000-0000-00000F030000}"/>
    <cellStyle name="20% - Accent1 2 3 2 2 5 3" xfId="40879" xr:uid="{00000000-0005-0000-0000-000010030000}"/>
    <cellStyle name="20% - Accent1 2 3 2 2 6" xfId="28972" xr:uid="{00000000-0005-0000-0000-000011030000}"/>
    <cellStyle name="20% - Accent1 2 3 2 2 6 2" xfId="30016" xr:uid="{00000000-0005-0000-0000-000012030000}"/>
    <cellStyle name="20% - Accent1 2 3 2 2 7" xfId="29999" xr:uid="{00000000-0005-0000-0000-000013030000}"/>
    <cellStyle name="20% - Accent1 2 3 2 2 8" xfId="40204" xr:uid="{00000000-0005-0000-0000-000014030000}"/>
    <cellStyle name="20% - Accent1 2 3 2 3" xfId="582" xr:uid="{00000000-0005-0000-0000-000015030000}"/>
    <cellStyle name="20% - Accent1 2 3 2 3 2" xfId="583" xr:uid="{00000000-0005-0000-0000-000016030000}"/>
    <cellStyle name="20% - Accent1 2 3 2 3 2 2" xfId="28449" xr:uid="{00000000-0005-0000-0000-000017030000}"/>
    <cellStyle name="20% - Accent1 2 3 2 3 2 2 2" xfId="30019" xr:uid="{00000000-0005-0000-0000-000018030000}"/>
    <cellStyle name="20% - Accent1 2 3 2 3 2 2 3" xfId="40946" xr:uid="{00000000-0005-0000-0000-000019030000}"/>
    <cellStyle name="20% - Accent1 2 3 2 3 2 3" xfId="28979" xr:uid="{00000000-0005-0000-0000-00001A030000}"/>
    <cellStyle name="20% - Accent1 2 3 2 3 2 3 2" xfId="30020" xr:uid="{00000000-0005-0000-0000-00001B030000}"/>
    <cellStyle name="20% - Accent1 2 3 2 3 2 4" xfId="30018" xr:uid="{00000000-0005-0000-0000-00001C030000}"/>
    <cellStyle name="20% - Accent1 2 3 2 3 2 5" xfId="40211" xr:uid="{00000000-0005-0000-0000-00001D030000}"/>
    <cellStyle name="20% - Accent1 2 3 2 3 3" xfId="1774" xr:uid="{00000000-0005-0000-0000-00001E030000}"/>
    <cellStyle name="20% - Accent1 2 3 2 3 3 2" xfId="30021" xr:uid="{00000000-0005-0000-0000-00001F030000}"/>
    <cellStyle name="20% - Accent1 2 3 2 3 3 3" xfId="40945" xr:uid="{00000000-0005-0000-0000-000020030000}"/>
    <cellStyle name="20% - Accent1 2 3 2 3 4" xfId="28978" xr:uid="{00000000-0005-0000-0000-000021030000}"/>
    <cellStyle name="20% - Accent1 2 3 2 3 4 2" xfId="30022" xr:uid="{00000000-0005-0000-0000-000022030000}"/>
    <cellStyle name="20% - Accent1 2 3 2 3 5" xfId="30017" xr:uid="{00000000-0005-0000-0000-000023030000}"/>
    <cellStyle name="20% - Accent1 2 3 2 3 6" xfId="40210" xr:uid="{00000000-0005-0000-0000-000024030000}"/>
    <cellStyle name="20% - Accent1 2 3 2 4" xfId="584" xr:uid="{00000000-0005-0000-0000-000025030000}"/>
    <cellStyle name="20% - Accent1 2 3 2 4 2" xfId="585" xr:uid="{00000000-0005-0000-0000-000026030000}"/>
    <cellStyle name="20% - Accent1 2 3 2 4 2 2" xfId="28451" xr:uid="{00000000-0005-0000-0000-000027030000}"/>
    <cellStyle name="20% - Accent1 2 3 2 4 2 2 2" xfId="30025" xr:uid="{00000000-0005-0000-0000-000028030000}"/>
    <cellStyle name="20% - Accent1 2 3 2 4 2 2 3" xfId="40948" xr:uid="{00000000-0005-0000-0000-000029030000}"/>
    <cellStyle name="20% - Accent1 2 3 2 4 2 3" xfId="28981" xr:uid="{00000000-0005-0000-0000-00002A030000}"/>
    <cellStyle name="20% - Accent1 2 3 2 4 2 3 2" xfId="30026" xr:uid="{00000000-0005-0000-0000-00002B030000}"/>
    <cellStyle name="20% - Accent1 2 3 2 4 2 4" xfId="30024" xr:uid="{00000000-0005-0000-0000-00002C030000}"/>
    <cellStyle name="20% - Accent1 2 3 2 4 2 5" xfId="40213" xr:uid="{00000000-0005-0000-0000-00002D030000}"/>
    <cellStyle name="20% - Accent1 2 3 2 4 3" xfId="28450" xr:uid="{00000000-0005-0000-0000-00002E030000}"/>
    <cellStyle name="20% - Accent1 2 3 2 4 3 2" xfId="30027" xr:uid="{00000000-0005-0000-0000-00002F030000}"/>
    <cellStyle name="20% - Accent1 2 3 2 4 3 3" xfId="40947" xr:uid="{00000000-0005-0000-0000-000030030000}"/>
    <cellStyle name="20% - Accent1 2 3 2 4 4" xfId="28980" xr:uid="{00000000-0005-0000-0000-000031030000}"/>
    <cellStyle name="20% - Accent1 2 3 2 4 4 2" xfId="30028" xr:uid="{00000000-0005-0000-0000-000032030000}"/>
    <cellStyle name="20% - Accent1 2 3 2 4 5" xfId="30023" xr:uid="{00000000-0005-0000-0000-000033030000}"/>
    <cellStyle name="20% - Accent1 2 3 2 4 6" xfId="40212" xr:uid="{00000000-0005-0000-0000-000034030000}"/>
    <cellStyle name="20% - Accent1 2 3 2 5" xfId="586" xr:uid="{00000000-0005-0000-0000-000035030000}"/>
    <cellStyle name="20% - Accent1 2 3 2 5 2" xfId="28452" xr:uid="{00000000-0005-0000-0000-000036030000}"/>
    <cellStyle name="20% - Accent1 2 3 2 5 2 2" xfId="30030" xr:uid="{00000000-0005-0000-0000-000037030000}"/>
    <cellStyle name="20% - Accent1 2 3 2 5 2 3" xfId="40949" xr:uid="{00000000-0005-0000-0000-000038030000}"/>
    <cellStyle name="20% - Accent1 2 3 2 5 3" xfId="28982" xr:uid="{00000000-0005-0000-0000-000039030000}"/>
    <cellStyle name="20% - Accent1 2 3 2 5 3 2" xfId="30031" xr:uid="{00000000-0005-0000-0000-00003A030000}"/>
    <cellStyle name="20% - Accent1 2 3 2 5 4" xfId="30029" xr:uid="{00000000-0005-0000-0000-00003B030000}"/>
    <cellStyle name="20% - Accent1 2 3 2 5 5" xfId="40214" xr:uid="{00000000-0005-0000-0000-00003C030000}"/>
    <cellStyle name="20% - Accent1 2 3 2 6" xfId="1771" xr:uid="{00000000-0005-0000-0000-00003D030000}"/>
    <cellStyle name="20% - Accent1 2 3 2 6 2" xfId="30032" xr:uid="{00000000-0005-0000-0000-00003E030000}"/>
    <cellStyle name="20% - Accent1 2 3 2 6 3" xfId="40835" xr:uid="{00000000-0005-0000-0000-00003F030000}"/>
    <cellStyle name="20% - Accent1 2 3 2 7" xfId="28971" xr:uid="{00000000-0005-0000-0000-000040030000}"/>
    <cellStyle name="20% - Accent1 2 3 2 7 2" xfId="30033" xr:uid="{00000000-0005-0000-0000-000041030000}"/>
    <cellStyle name="20% - Accent1 2 3 2 8" xfId="29998" xr:uid="{00000000-0005-0000-0000-000042030000}"/>
    <cellStyle name="20% - Accent1 2 3 2 9" xfId="40203" xr:uid="{00000000-0005-0000-0000-000043030000}"/>
    <cellStyle name="20% - Accent1 2 3 3" xfId="495" xr:uid="{00000000-0005-0000-0000-000044030000}"/>
    <cellStyle name="20% - Accent1 2 3 3 2" xfId="587" xr:uid="{00000000-0005-0000-0000-000045030000}"/>
    <cellStyle name="20% - Accent1 2 3 3 2 2" xfId="588" xr:uid="{00000000-0005-0000-0000-000046030000}"/>
    <cellStyle name="20% - Accent1 2 3 3 2 2 2" xfId="28453" xr:uid="{00000000-0005-0000-0000-000047030000}"/>
    <cellStyle name="20% - Accent1 2 3 3 2 2 2 2" xfId="30037" xr:uid="{00000000-0005-0000-0000-000048030000}"/>
    <cellStyle name="20% - Accent1 2 3 3 2 2 2 3" xfId="40951" xr:uid="{00000000-0005-0000-0000-000049030000}"/>
    <cellStyle name="20% - Accent1 2 3 3 2 2 3" xfId="28985" xr:uid="{00000000-0005-0000-0000-00004A030000}"/>
    <cellStyle name="20% - Accent1 2 3 3 2 2 3 2" xfId="30038" xr:uid="{00000000-0005-0000-0000-00004B030000}"/>
    <cellStyle name="20% - Accent1 2 3 3 2 2 4" xfId="30036" xr:uid="{00000000-0005-0000-0000-00004C030000}"/>
    <cellStyle name="20% - Accent1 2 3 3 2 2 5" xfId="40217" xr:uid="{00000000-0005-0000-0000-00004D030000}"/>
    <cellStyle name="20% - Accent1 2 3 3 2 3" xfId="1776" xr:uid="{00000000-0005-0000-0000-00004E030000}"/>
    <cellStyle name="20% - Accent1 2 3 3 2 3 2" xfId="30039" xr:uid="{00000000-0005-0000-0000-00004F030000}"/>
    <cellStyle name="20% - Accent1 2 3 3 2 3 3" xfId="40950" xr:uid="{00000000-0005-0000-0000-000050030000}"/>
    <cellStyle name="20% - Accent1 2 3 3 2 4" xfId="28984" xr:uid="{00000000-0005-0000-0000-000051030000}"/>
    <cellStyle name="20% - Accent1 2 3 3 2 4 2" xfId="30040" xr:uid="{00000000-0005-0000-0000-000052030000}"/>
    <cellStyle name="20% - Accent1 2 3 3 2 5" xfId="30035" xr:uid="{00000000-0005-0000-0000-000053030000}"/>
    <cellStyle name="20% - Accent1 2 3 3 2 6" xfId="40216" xr:uid="{00000000-0005-0000-0000-000054030000}"/>
    <cellStyle name="20% - Accent1 2 3 3 3" xfId="589" xr:uid="{00000000-0005-0000-0000-000055030000}"/>
    <cellStyle name="20% - Accent1 2 3 3 3 2" xfId="590" xr:uid="{00000000-0005-0000-0000-000056030000}"/>
    <cellStyle name="20% - Accent1 2 3 3 3 2 2" xfId="28455" xr:uid="{00000000-0005-0000-0000-000057030000}"/>
    <cellStyle name="20% - Accent1 2 3 3 3 2 2 2" xfId="30043" xr:uid="{00000000-0005-0000-0000-000058030000}"/>
    <cellStyle name="20% - Accent1 2 3 3 3 2 2 3" xfId="40953" xr:uid="{00000000-0005-0000-0000-000059030000}"/>
    <cellStyle name="20% - Accent1 2 3 3 3 2 3" xfId="28987" xr:uid="{00000000-0005-0000-0000-00005A030000}"/>
    <cellStyle name="20% - Accent1 2 3 3 3 2 3 2" xfId="30044" xr:uid="{00000000-0005-0000-0000-00005B030000}"/>
    <cellStyle name="20% - Accent1 2 3 3 3 2 4" xfId="30042" xr:uid="{00000000-0005-0000-0000-00005C030000}"/>
    <cellStyle name="20% - Accent1 2 3 3 3 2 5" xfId="40219" xr:uid="{00000000-0005-0000-0000-00005D030000}"/>
    <cellStyle name="20% - Accent1 2 3 3 3 3" xfId="28454" xr:uid="{00000000-0005-0000-0000-00005E030000}"/>
    <cellStyle name="20% - Accent1 2 3 3 3 3 2" xfId="30045" xr:uid="{00000000-0005-0000-0000-00005F030000}"/>
    <cellStyle name="20% - Accent1 2 3 3 3 3 3" xfId="40952" xr:uid="{00000000-0005-0000-0000-000060030000}"/>
    <cellStyle name="20% - Accent1 2 3 3 3 4" xfId="28986" xr:uid="{00000000-0005-0000-0000-000061030000}"/>
    <cellStyle name="20% - Accent1 2 3 3 3 4 2" xfId="30046" xr:uid="{00000000-0005-0000-0000-000062030000}"/>
    <cellStyle name="20% - Accent1 2 3 3 3 5" xfId="30041" xr:uid="{00000000-0005-0000-0000-000063030000}"/>
    <cellStyle name="20% - Accent1 2 3 3 3 6" xfId="40218" xr:uid="{00000000-0005-0000-0000-000064030000}"/>
    <cellStyle name="20% - Accent1 2 3 3 4" xfId="591" xr:uid="{00000000-0005-0000-0000-000065030000}"/>
    <cellStyle name="20% - Accent1 2 3 3 4 2" xfId="28456" xr:uid="{00000000-0005-0000-0000-000066030000}"/>
    <cellStyle name="20% - Accent1 2 3 3 4 2 2" xfId="30048" xr:uid="{00000000-0005-0000-0000-000067030000}"/>
    <cellStyle name="20% - Accent1 2 3 3 4 2 3" xfId="40954" xr:uid="{00000000-0005-0000-0000-000068030000}"/>
    <cellStyle name="20% - Accent1 2 3 3 4 3" xfId="28988" xr:uid="{00000000-0005-0000-0000-000069030000}"/>
    <cellStyle name="20% - Accent1 2 3 3 4 3 2" xfId="30049" xr:uid="{00000000-0005-0000-0000-00006A030000}"/>
    <cellStyle name="20% - Accent1 2 3 3 4 4" xfId="30047" xr:uid="{00000000-0005-0000-0000-00006B030000}"/>
    <cellStyle name="20% - Accent1 2 3 3 4 5" xfId="40220" xr:uid="{00000000-0005-0000-0000-00006C030000}"/>
    <cellStyle name="20% - Accent1 2 3 3 5" xfId="1775" xr:uid="{00000000-0005-0000-0000-00006D030000}"/>
    <cellStyle name="20% - Accent1 2 3 3 5 2" xfId="30050" xr:uid="{00000000-0005-0000-0000-00006E030000}"/>
    <cellStyle name="20% - Accent1 2 3 3 5 3" xfId="40878" xr:uid="{00000000-0005-0000-0000-00006F030000}"/>
    <cellStyle name="20% - Accent1 2 3 3 6" xfId="28983" xr:uid="{00000000-0005-0000-0000-000070030000}"/>
    <cellStyle name="20% - Accent1 2 3 3 6 2" xfId="30051" xr:uid="{00000000-0005-0000-0000-000071030000}"/>
    <cellStyle name="20% - Accent1 2 3 3 7" xfId="30034" xr:uid="{00000000-0005-0000-0000-000072030000}"/>
    <cellStyle name="20% - Accent1 2 3 3 8" xfId="40215" xr:uid="{00000000-0005-0000-0000-000073030000}"/>
    <cellStyle name="20% - Accent1 2 3 4" xfId="592" xr:uid="{00000000-0005-0000-0000-000074030000}"/>
    <cellStyle name="20% - Accent1 2 3 4 2" xfId="593" xr:uid="{00000000-0005-0000-0000-000075030000}"/>
    <cellStyle name="20% - Accent1 2 3 4 2 2" xfId="28457" xr:uid="{00000000-0005-0000-0000-000076030000}"/>
    <cellStyle name="20% - Accent1 2 3 4 2 2 2" xfId="30054" xr:uid="{00000000-0005-0000-0000-000077030000}"/>
    <cellStyle name="20% - Accent1 2 3 4 2 2 3" xfId="40956" xr:uid="{00000000-0005-0000-0000-000078030000}"/>
    <cellStyle name="20% - Accent1 2 3 4 2 3" xfId="28990" xr:uid="{00000000-0005-0000-0000-000079030000}"/>
    <cellStyle name="20% - Accent1 2 3 4 2 3 2" xfId="30055" xr:uid="{00000000-0005-0000-0000-00007A030000}"/>
    <cellStyle name="20% - Accent1 2 3 4 2 4" xfId="30053" xr:uid="{00000000-0005-0000-0000-00007B030000}"/>
    <cellStyle name="20% - Accent1 2 3 4 2 5" xfId="40222" xr:uid="{00000000-0005-0000-0000-00007C030000}"/>
    <cellStyle name="20% - Accent1 2 3 4 3" xfId="1777" xr:uid="{00000000-0005-0000-0000-00007D030000}"/>
    <cellStyle name="20% - Accent1 2 3 4 3 2" xfId="30056" xr:uid="{00000000-0005-0000-0000-00007E030000}"/>
    <cellStyle name="20% - Accent1 2 3 4 3 3" xfId="40955" xr:uid="{00000000-0005-0000-0000-00007F030000}"/>
    <cellStyle name="20% - Accent1 2 3 4 4" xfId="28989" xr:uid="{00000000-0005-0000-0000-000080030000}"/>
    <cellStyle name="20% - Accent1 2 3 4 4 2" xfId="30057" xr:uid="{00000000-0005-0000-0000-000081030000}"/>
    <cellStyle name="20% - Accent1 2 3 4 5" xfId="30052" xr:uid="{00000000-0005-0000-0000-000082030000}"/>
    <cellStyle name="20% - Accent1 2 3 4 6" xfId="40221" xr:uid="{00000000-0005-0000-0000-000083030000}"/>
    <cellStyle name="20% - Accent1 2 3 5" xfId="594" xr:uid="{00000000-0005-0000-0000-000084030000}"/>
    <cellStyle name="20% - Accent1 2 3 5 2" xfId="595" xr:uid="{00000000-0005-0000-0000-000085030000}"/>
    <cellStyle name="20% - Accent1 2 3 5 2 2" xfId="28459" xr:uid="{00000000-0005-0000-0000-000086030000}"/>
    <cellStyle name="20% - Accent1 2 3 5 2 2 2" xfId="30060" xr:uid="{00000000-0005-0000-0000-000087030000}"/>
    <cellStyle name="20% - Accent1 2 3 5 2 2 3" xfId="40958" xr:uid="{00000000-0005-0000-0000-000088030000}"/>
    <cellStyle name="20% - Accent1 2 3 5 2 3" xfId="28992" xr:uid="{00000000-0005-0000-0000-000089030000}"/>
    <cellStyle name="20% - Accent1 2 3 5 2 3 2" xfId="30061" xr:uid="{00000000-0005-0000-0000-00008A030000}"/>
    <cellStyle name="20% - Accent1 2 3 5 2 4" xfId="30059" xr:uid="{00000000-0005-0000-0000-00008B030000}"/>
    <cellStyle name="20% - Accent1 2 3 5 2 5" xfId="40224" xr:uid="{00000000-0005-0000-0000-00008C030000}"/>
    <cellStyle name="20% - Accent1 2 3 5 3" xfId="28458" xr:uid="{00000000-0005-0000-0000-00008D030000}"/>
    <cellStyle name="20% - Accent1 2 3 5 3 2" xfId="30062" xr:uid="{00000000-0005-0000-0000-00008E030000}"/>
    <cellStyle name="20% - Accent1 2 3 5 3 3" xfId="40957" xr:uid="{00000000-0005-0000-0000-00008F030000}"/>
    <cellStyle name="20% - Accent1 2 3 5 4" xfId="28991" xr:uid="{00000000-0005-0000-0000-000090030000}"/>
    <cellStyle name="20% - Accent1 2 3 5 4 2" xfId="30063" xr:uid="{00000000-0005-0000-0000-000091030000}"/>
    <cellStyle name="20% - Accent1 2 3 5 5" xfId="30058" xr:uid="{00000000-0005-0000-0000-000092030000}"/>
    <cellStyle name="20% - Accent1 2 3 5 6" xfId="40223" xr:uid="{00000000-0005-0000-0000-000093030000}"/>
    <cellStyle name="20% - Accent1 2 3 6" xfId="596" xr:uid="{00000000-0005-0000-0000-000094030000}"/>
    <cellStyle name="20% - Accent1 2 3 6 2" xfId="28460" xr:uid="{00000000-0005-0000-0000-000095030000}"/>
    <cellStyle name="20% - Accent1 2 3 6 2 2" xfId="30065" xr:uid="{00000000-0005-0000-0000-000096030000}"/>
    <cellStyle name="20% - Accent1 2 3 6 2 3" xfId="40959" xr:uid="{00000000-0005-0000-0000-000097030000}"/>
    <cellStyle name="20% - Accent1 2 3 6 3" xfId="28993" xr:uid="{00000000-0005-0000-0000-000098030000}"/>
    <cellStyle name="20% - Accent1 2 3 6 3 2" xfId="30066" xr:uid="{00000000-0005-0000-0000-000099030000}"/>
    <cellStyle name="20% - Accent1 2 3 6 4" xfId="30064" xr:uid="{00000000-0005-0000-0000-00009A030000}"/>
    <cellStyle name="20% - Accent1 2 3 6 5" xfId="40225" xr:uid="{00000000-0005-0000-0000-00009B030000}"/>
    <cellStyle name="20% - Accent1 2 3 7" xfId="1770" xr:uid="{00000000-0005-0000-0000-00009C030000}"/>
    <cellStyle name="20% - Accent1 2 3 7 2" xfId="30067" xr:uid="{00000000-0005-0000-0000-00009D030000}"/>
    <cellStyle name="20% - Accent1 2 3 7 3" xfId="40834" xr:uid="{00000000-0005-0000-0000-00009E030000}"/>
    <cellStyle name="20% - Accent1 2 3 8" xfId="28970" xr:uid="{00000000-0005-0000-0000-00009F030000}"/>
    <cellStyle name="20% - Accent1 2 3 8 2" xfId="30068" xr:uid="{00000000-0005-0000-0000-0000A0030000}"/>
    <cellStyle name="20% - Accent1 2 3 9" xfId="29997" xr:uid="{00000000-0005-0000-0000-0000A1030000}"/>
    <cellStyle name="20% - Accent1 2 4" xfId="41495" xr:uid="{00000000-0005-0000-0000-0000A2030000}"/>
    <cellStyle name="20% - Accent1 2 5" xfId="41496" xr:uid="{00000000-0005-0000-0000-0000A3030000}"/>
    <cellStyle name="20% - Accent1 2 6" xfId="41492" xr:uid="{00000000-0005-0000-0000-0000A4030000}"/>
    <cellStyle name="20% - Accent1 3" xfId="1778" xr:uid="{00000000-0005-0000-0000-0000A5030000}"/>
    <cellStyle name="20% - Accent1 3 10" xfId="1779" xr:uid="{00000000-0005-0000-0000-0000A6030000}"/>
    <cellStyle name="20% - Accent1 3 10 2" xfId="30070" xr:uid="{00000000-0005-0000-0000-0000A7030000}"/>
    <cellStyle name="20% - Accent1 3 11" xfId="30069" xr:uid="{00000000-0005-0000-0000-0000A8030000}"/>
    <cellStyle name="20% - Accent1 3 12" xfId="41497" xr:uid="{00000000-0005-0000-0000-0000A9030000}"/>
    <cellStyle name="20% - Accent1 3 2" xfId="1780" xr:uid="{00000000-0005-0000-0000-0000AA030000}"/>
    <cellStyle name="20% - Accent1 3 2 2" xfId="41498" xr:uid="{00000000-0005-0000-0000-0000AB030000}"/>
    <cellStyle name="20% - Accent1 3 3" xfId="1781" xr:uid="{00000000-0005-0000-0000-0000AC030000}"/>
    <cellStyle name="20% - Accent1 3 3 2" xfId="1782" xr:uid="{00000000-0005-0000-0000-0000AD030000}"/>
    <cellStyle name="20% - Accent1 3 3 2 2" xfId="1783" xr:uid="{00000000-0005-0000-0000-0000AE030000}"/>
    <cellStyle name="20% - Accent1 3 3 2 2 2" xfId="1784" xr:uid="{00000000-0005-0000-0000-0000AF030000}"/>
    <cellStyle name="20% - Accent1 3 3 2 2 2 2" xfId="1785" xr:uid="{00000000-0005-0000-0000-0000B0030000}"/>
    <cellStyle name="20% - Accent1 3 3 2 2 2 2 2" xfId="30075" xr:uid="{00000000-0005-0000-0000-0000B1030000}"/>
    <cellStyle name="20% - Accent1 3 3 2 2 2 3" xfId="30074" xr:uid="{00000000-0005-0000-0000-0000B2030000}"/>
    <cellStyle name="20% - Accent1 3 3 2 2 3" xfId="1786" xr:uid="{00000000-0005-0000-0000-0000B3030000}"/>
    <cellStyle name="20% - Accent1 3 3 2 2 3 2" xfId="30076" xr:uid="{00000000-0005-0000-0000-0000B4030000}"/>
    <cellStyle name="20% - Accent1 3 3 2 2 4" xfId="30073" xr:uid="{00000000-0005-0000-0000-0000B5030000}"/>
    <cellStyle name="20% - Accent1 3 3 2 3" xfId="1787" xr:uid="{00000000-0005-0000-0000-0000B6030000}"/>
    <cellStyle name="20% - Accent1 3 3 2 3 2" xfId="1788" xr:uid="{00000000-0005-0000-0000-0000B7030000}"/>
    <cellStyle name="20% - Accent1 3 3 2 3 2 2" xfId="1789" xr:uid="{00000000-0005-0000-0000-0000B8030000}"/>
    <cellStyle name="20% - Accent1 3 3 2 3 2 2 2" xfId="30079" xr:uid="{00000000-0005-0000-0000-0000B9030000}"/>
    <cellStyle name="20% - Accent1 3 3 2 3 2 3" xfId="30078" xr:uid="{00000000-0005-0000-0000-0000BA030000}"/>
    <cellStyle name="20% - Accent1 3 3 2 3 3" xfId="1790" xr:uid="{00000000-0005-0000-0000-0000BB030000}"/>
    <cellStyle name="20% - Accent1 3 3 2 3 3 2" xfId="30080" xr:uid="{00000000-0005-0000-0000-0000BC030000}"/>
    <cellStyle name="20% - Accent1 3 3 2 3 4" xfId="30077" xr:uid="{00000000-0005-0000-0000-0000BD030000}"/>
    <cellStyle name="20% - Accent1 3 3 2 4" xfId="1791" xr:uid="{00000000-0005-0000-0000-0000BE030000}"/>
    <cellStyle name="20% - Accent1 3 3 2 4 2" xfId="1792" xr:uid="{00000000-0005-0000-0000-0000BF030000}"/>
    <cellStyle name="20% - Accent1 3 3 2 4 2 2" xfId="30082" xr:uid="{00000000-0005-0000-0000-0000C0030000}"/>
    <cellStyle name="20% - Accent1 3 3 2 4 3" xfId="30081" xr:uid="{00000000-0005-0000-0000-0000C1030000}"/>
    <cellStyle name="20% - Accent1 3 3 2 5" xfId="1793" xr:uid="{00000000-0005-0000-0000-0000C2030000}"/>
    <cellStyle name="20% - Accent1 3 3 2 5 2" xfId="30083" xr:uid="{00000000-0005-0000-0000-0000C3030000}"/>
    <cellStyle name="20% - Accent1 3 3 2 6" xfId="30072" xr:uid="{00000000-0005-0000-0000-0000C4030000}"/>
    <cellStyle name="20% - Accent1 3 3 3" xfId="1794" xr:uid="{00000000-0005-0000-0000-0000C5030000}"/>
    <cellStyle name="20% - Accent1 3 3 3 2" xfId="1795" xr:uid="{00000000-0005-0000-0000-0000C6030000}"/>
    <cellStyle name="20% - Accent1 3 3 3 2 2" xfId="1796" xr:uid="{00000000-0005-0000-0000-0000C7030000}"/>
    <cellStyle name="20% - Accent1 3 3 3 2 2 2" xfId="1797" xr:uid="{00000000-0005-0000-0000-0000C8030000}"/>
    <cellStyle name="20% - Accent1 3 3 3 2 2 2 2" xfId="30087" xr:uid="{00000000-0005-0000-0000-0000C9030000}"/>
    <cellStyle name="20% - Accent1 3 3 3 2 2 3" xfId="30086" xr:uid="{00000000-0005-0000-0000-0000CA030000}"/>
    <cellStyle name="20% - Accent1 3 3 3 2 3" xfId="1798" xr:uid="{00000000-0005-0000-0000-0000CB030000}"/>
    <cellStyle name="20% - Accent1 3 3 3 2 3 2" xfId="30088" xr:uid="{00000000-0005-0000-0000-0000CC030000}"/>
    <cellStyle name="20% - Accent1 3 3 3 2 4" xfId="30085" xr:uid="{00000000-0005-0000-0000-0000CD030000}"/>
    <cellStyle name="20% - Accent1 3 3 3 3" xfId="1799" xr:uid="{00000000-0005-0000-0000-0000CE030000}"/>
    <cellStyle name="20% - Accent1 3 3 3 3 2" xfId="1800" xr:uid="{00000000-0005-0000-0000-0000CF030000}"/>
    <cellStyle name="20% - Accent1 3 3 3 3 2 2" xfId="1801" xr:uid="{00000000-0005-0000-0000-0000D0030000}"/>
    <cellStyle name="20% - Accent1 3 3 3 3 2 2 2" xfId="30091" xr:uid="{00000000-0005-0000-0000-0000D1030000}"/>
    <cellStyle name="20% - Accent1 3 3 3 3 2 3" xfId="30090" xr:uid="{00000000-0005-0000-0000-0000D2030000}"/>
    <cellStyle name="20% - Accent1 3 3 3 3 3" xfId="1802" xr:uid="{00000000-0005-0000-0000-0000D3030000}"/>
    <cellStyle name="20% - Accent1 3 3 3 3 3 2" xfId="30092" xr:uid="{00000000-0005-0000-0000-0000D4030000}"/>
    <cellStyle name="20% - Accent1 3 3 3 3 4" xfId="30089" xr:uid="{00000000-0005-0000-0000-0000D5030000}"/>
    <cellStyle name="20% - Accent1 3 3 3 4" xfId="1803" xr:uid="{00000000-0005-0000-0000-0000D6030000}"/>
    <cellStyle name="20% - Accent1 3 3 3 4 2" xfId="1804" xr:uid="{00000000-0005-0000-0000-0000D7030000}"/>
    <cellStyle name="20% - Accent1 3 3 3 4 2 2" xfId="30094" xr:uid="{00000000-0005-0000-0000-0000D8030000}"/>
    <cellStyle name="20% - Accent1 3 3 3 4 3" xfId="30093" xr:uid="{00000000-0005-0000-0000-0000D9030000}"/>
    <cellStyle name="20% - Accent1 3 3 3 5" xfId="1805" xr:uid="{00000000-0005-0000-0000-0000DA030000}"/>
    <cellStyle name="20% - Accent1 3 3 3 5 2" xfId="30095" xr:uid="{00000000-0005-0000-0000-0000DB030000}"/>
    <cellStyle name="20% - Accent1 3 3 3 6" xfId="30084" xr:uid="{00000000-0005-0000-0000-0000DC030000}"/>
    <cellStyle name="20% - Accent1 3 3 4" xfId="1806" xr:uid="{00000000-0005-0000-0000-0000DD030000}"/>
    <cellStyle name="20% - Accent1 3 3 4 2" xfId="1807" xr:uid="{00000000-0005-0000-0000-0000DE030000}"/>
    <cellStyle name="20% - Accent1 3 3 4 2 2" xfId="1808" xr:uid="{00000000-0005-0000-0000-0000DF030000}"/>
    <cellStyle name="20% - Accent1 3 3 4 2 2 2" xfId="30098" xr:uid="{00000000-0005-0000-0000-0000E0030000}"/>
    <cellStyle name="20% - Accent1 3 3 4 2 3" xfId="30097" xr:uid="{00000000-0005-0000-0000-0000E1030000}"/>
    <cellStyle name="20% - Accent1 3 3 4 3" xfId="1809" xr:uid="{00000000-0005-0000-0000-0000E2030000}"/>
    <cellStyle name="20% - Accent1 3 3 4 3 2" xfId="30099" xr:uid="{00000000-0005-0000-0000-0000E3030000}"/>
    <cellStyle name="20% - Accent1 3 3 4 4" xfId="30096" xr:uid="{00000000-0005-0000-0000-0000E4030000}"/>
    <cellStyle name="20% - Accent1 3 3 5" xfId="1810" xr:uid="{00000000-0005-0000-0000-0000E5030000}"/>
    <cellStyle name="20% - Accent1 3 3 5 2" xfId="1811" xr:uid="{00000000-0005-0000-0000-0000E6030000}"/>
    <cellStyle name="20% - Accent1 3 3 5 2 2" xfId="1812" xr:uid="{00000000-0005-0000-0000-0000E7030000}"/>
    <cellStyle name="20% - Accent1 3 3 5 2 2 2" xfId="30102" xr:uid="{00000000-0005-0000-0000-0000E8030000}"/>
    <cellStyle name="20% - Accent1 3 3 5 2 3" xfId="30101" xr:uid="{00000000-0005-0000-0000-0000E9030000}"/>
    <cellStyle name="20% - Accent1 3 3 5 3" xfId="1813" xr:uid="{00000000-0005-0000-0000-0000EA030000}"/>
    <cellStyle name="20% - Accent1 3 3 5 3 2" xfId="30103" xr:uid="{00000000-0005-0000-0000-0000EB030000}"/>
    <cellStyle name="20% - Accent1 3 3 5 4" xfId="30100" xr:uid="{00000000-0005-0000-0000-0000EC030000}"/>
    <cellStyle name="20% - Accent1 3 3 6" xfId="1814" xr:uid="{00000000-0005-0000-0000-0000ED030000}"/>
    <cellStyle name="20% - Accent1 3 3 6 2" xfId="1815" xr:uid="{00000000-0005-0000-0000-0000EE030000}"/>
    <cellStyle name="20% - Accent1 3 3 6 2 2" xfId="30105" xr:uid="{00000000-0005-0000-0000-0000EF030000}"/>
    <cellStyle name="20% - Accent1 3 3 6 3" xfId="30104" xr:uid="{00000000-0005-0000-0000-0000F0030000}"/>
    <cellStyle name="20% - Accent1 3 3 7" xfId="1816" xr:uid="{00000000-0005-0000-0000-0000F1030000}"/>
    <cellStyle name="20% - Accent1 3 3 7 2" xfId="30106" xr:uid="{00000000-0005-0000-0000-0000F2030000}"/>
    <cellStyle name="20% - Accent1 3 3 8" xfId="30071" xr:uid="{00000000-0005-0000-0000-0000F3030000}"/>
    <cellStyle name="20% - Accent1 3 3 9" xfId="41499" xr:uid="{00000000-0005-0000-0000-0000F4030000}"/>
    <cellStyle name="20% - Accent1 3 4" xfId="1817" xr:uid="{00000000-0005-0000-0000-0000F5030000}"/>
    <cellStyle name="20% - Accent1 3 4 2" xfId="1818" xr:uid="{00000000-0005-0000-0000-0000F6030000}"/>
    <cellStyle name="20% - Accent1 3 4 2 2" xfId="1819" xr:uid="{00000000-0005-0000-0000-0000F7030000}"/>
    <cellStyle name="20% - Accent1 3 4 2 2 2" xfId="1820" xr:uid="{00000000-0005-0000-0000-0000F8030000}"/>
    <cellStyle name="20% - Accent1 3 4 2 2 2 2" xfId="1821" xr:uid="{00000000-0005-0000-0000-0000F9030000}"/>
    <cellStyle name="20% - Accent1 3 4 2 2 2 2 2" xfId="30111" xr:uid="{00000000-0005-0000-0000-0000FA030000}"/>
    <cellStyle name="20% - Accent1 3 4 2 2 2 3" xfId="30110" xr:uid="{00000000-0005-0000-0000-0000FB030000}"/>
    <cellStyle name="20% - Accent1 3 4 2 2 3" xfId="1822" xr:uid="{00000000-0005-0000-0000-0000FC030000}"/>
    <cellStyle name="20% - Accent1 3 4 2 2 3 2" xfId="30112" xr:uid="{00000000-0005-0000-0000-0000FD030000}"/>
    <cellStyle name="20% - Accent1 3 4 2 2 4" xfId="30109" xr:uid="{00000000-0005-0000-0000-0000FE030000}"/>
    <cellStyle name="20% - Accent1 3 4 2 3" xfId="1823" xr:uid="{00000000-0005-0000-0000-0000FF030000}"/>
    <cellStyle name="20% - Accent1 3 4 2 3 2" xfId="1824" xr:uid="{00000000-0005-0000-0000-000000040000}"/>
    <cellStyle name="20% - Accent1 3 4 2 3 2 2" xfId="1825" xr:uid="{00000000-0005-0000-0000-000001040000}"/>
    <cellStyle name="20% - Accent1 3 4 2 3 2 2 2" xfId="30115" xr:uid="{00000000-0005-0000-0000-000002040000}"/>
    <cellStyle name="20% - Accent1 3 4 2 3 2 3" xfId="30114" xr:uid="{00000000-0005-0000-0000-000003040000}"/>
    <cellStyle name="20% - Accent1 3 4 2 3 3" xfId="1826" xr:uid="{00000000-0005-0000-0000-000004040000}"/>
    <cellStyle name="20% - Accent1 3 4 2 3 3 2" xfId="30116" xr:uid="{00000000-0005-0000-0000-000005040000}"/>
    <cellStyle name="20% - Accent1 3 4 2 3 4" xfId="30113" xr:uid="{00000000-0005-0000-0000-000006040000}"/>
    <cellStyle name="20% - Accent1 3 4 2 4" xfId="1827" xr:uid="{00000000-0005-0000-0000-000007040000}"/>
    <cellStyle name="20% - Accent1 3 4 2 4 2" xfId="1828" xr:uid="{00000000-0005-0000-0000-000008040000}"/>
    <cellStyle name="20% - Accent1 3 4 2 4 2 2" xfId="30118" xr:uid="{00000000-0005-0000-0000-000009040000}"/>
    <cellStyle name="20% - Accent1 3 4 2 4 3" xfId="30117" xr:uid="{00000000-0005-0000-0000-00000A040000}"/>
    <cellStyle name="20% - Accent1 3 4 2 5" xfId="1829" xr:uid="{00000000-0005-0000-0000-00000B040000}"/>
    <cellStyle name="20% - Accent1 3 4 2 5 2" xfId="30119" xr:uid="{00000000-0005-0000-0000-00000C040000}"/>
    <cellStyle name="20% - Accent1 3 4 2 6" xfId="30108" xr:uid="{00000000-0005-0000-0000-00000D040000}"/>
    <cellStyle name="20% - Accent1 3 4 3" xfId="1830" xr:uid="{00000000-0005-0000-0000-00000E040000}"/>
    <cellStyle name="20% - Accent1 3 4 3 2" xfId="1831" xr:uid="{00000000-0005-0000-0000-00000F040000}"/>
    <cellStyle name="20% - Accent1 3 4 3 2 2" xfId="1832" xr:uid="{00000000-0005-0000-0000-000010040000}"/>
    <cellStyle name="20% - Accent1 3 4 3 2 2 2" xfId="1833" xr:uid="{00000000-0005-0000-0000-000011040000}"/>
    <cellStyle name="20% - Accent1 3 4 3 2 2 2 2" xfId="30123" xr:uid="{00000000-0005-0000-0000-000012040000}"/>
    <cellStyle name="20% - Accent1 3 4 3 2 2 3" xfId="30122" xr:uid="{00000000-0005-0000-0000-000013040000}"/>
    <cellStyle name="20% - Accent1 3 4 3 2 3" xfId="1834" xr:uid="{00000000-0005-0000-0000-000014040000}"/>
    <cellStyle name="20% - Accent1 3 4 3 2 3 2" xfId="30124" xr:uid="{00000000-0005-0000-0000-000015040000}"/>
    <cellStyle name="20% - Accent1 3 4 3 2 4" xfId="30121" xr:uid="{00000000-0005-0000-0000-000016040000}"/>
    <cellStyle name="20% - Accent1 3 4 3 3" xfId="1835" xr:uid="{00000000-0005-0000-0000-000017040000}"/>
    <cellStyle name="20% - Accent1 3 4 3 3 2" xfId="1836" xr:uid="{00000000-0005-0000-0000-000018040000}"/>
    <cellStyle name="20% - Accent1 3 4 3 3 2 2" xfId="1837" xr:uid="{00000000-0005-0000-0000-000019040000}"/>
    <cellStyle name="20% - Accent1 3 4 3 3 2 2 2" xfId="30127" xr:uid="{00000000-0005-0000-0000-00001A040000}"/>
    <cellStyle name="20% - Accent1 3 4 3 3 2 3" xfId="30126" xr:uid="{00000000-0005-0000-0000-00001B040000}"/>
    <cellStyle name="20% - Accent1 3 4 3 3 3" xfId="1838" xr:uid="{00000000-0005-0000-0000-00001C040000}"/>
    <cellStyle name="20% - Accent1 3 4 3 3 3 2" xfId="30128" xr:uid="{00000000-0005-0000-0000-00001D040000}"/>
    <cellStyle name="20% - Accent1 3 4 3 3 4" xfId="30125" xr:uid="{00000000-0005-0000-0000-00001E040000}"/>
    <cellStyle name="20% - Accent1 3 4 3 4" xfId="1839" xr:uid="{00000000-0005-0000-0000-00001F040000}"/>
    <cellStyle name="20% - Accent1 3 4 3 4 2" xfId="1840" xr:uid="{00000000-0005-0000-0000-000020040000}"/>
    <cellStyle name="20% - Accent1 3 4 3 4 2 2" xfId="30130" xr:uid="{00000000-0005-0000-0000-000021040000}"/>
    <cellStyle name="20% - Accent1 3 4 3 4 3" xfId="30129" xr:uid="{00000000-0005-0000-0000-000022040000}"/>
    <cellStyle name="20% - Accent1 3 4 3 5" xfId="1841" xr:uid="{00000000-0005-0000-0000-000023040000}"/>
    <cellStyle name="20% - Accent1 3 4 3 5 2" xfId="30131" xr:uid="{00000000-0005-0000-0000-000024040000}"/>
    <cellStyle name="20% - Accent1 3 4 3 6" xfId="30120" xr:uid="{00000000-0005-0000-0000-000025040000}"/>
    <cellStyle name="20% - Accent1 3 4 4" xfId="1842" xr:uid="{00000000-0005-0000-0000-000026040000}"/>
    <cellStyle name="20% - Accent1 3 4 4 2" xfId="1843" xr:uid="{00000000-0005-0000-0000-000027040000}"/>
    <cellStyle name="20% - Accent1 3 4 4 2 2" xfId="1844" xr:uid="{00000000-0005-0000-0000-000028040000}"/>
    <cellStyle name="20% - Accent1 3 4 4 2 2 2" xfId="30134" xr:uid="{00000000-0005-0000-0000-000029040000}"/>
    <cellStyle name="20% - Accent1 3 4 4 2 3" xfId="30133" xr:uid="{00000000-0005-0000-0000-00002A040000}"/>
    <cellStyle name="20% - Accent1 3 4 4 3" xfId="1845" xr:uid="{00000000-0005-0000-0000-00002B040000}"/>
    <cellStyle name="20% - Accent1 3 4 4 3 2" xfId="30135" xr:uid="{00000000-0005-0000-0000-00002C040000}"/>
    <cellStyle name="20% - Accent1 3 4 4 4" xfId="30132" xr:uid="{00000000-0005-0000-0000-00002D040000}"/>
    <cellStyle name="20% - Accent1 3 4 5" xfId="1846" xr:uid="{00000000-0005-0000-0000-00002E040000}"/>
    <cellStyle name="20% - Accent1 3 4 5 2" xfId="1847" xr:uid="{00000000-0005-0000-0000-00002F040000}"/>
    <cellStyle name="20% - Accent1 3 4 5 2 2" xfId="1848" xr:uid="{00000000-0005-0000-0000-000030040000}"/>
    <cellStyle name="20% - Accent1 3 4 5 2 2 2" xfId="30138" xr:uid="{00000000-0005-0000-0000-000031040000}"/>
    <cellStyle name="20% - Accent1 3 4 5 2 3" xfId="30137" xr:uid="{00000000-0005-0000-0000-000032040000}"/>
    <cellStyle name="20% - Accent1 3 4 5 3" xfId="1849" xr:uid="{00000000-0005-0000-0000-000033040000}"/>
    <cellStyle name="20% - Accent1 3 4 5 3 2" xfId="30139" xr:uid="{00000000-0005-0000-0000-000034040000}"/>
    <cellStyle name="20% - Accent1 3 4 5 4" xfId="30136" xr:uid="{00000000-0005-0000-0000-000035040000}"/>
    <cellStyle name="20% - Accent1 3 4 6" xfId="1850" xr:uid="{00000000-0005-0000-0000-000036040000}"/>
    <cellStyle name="20% - Accent1 3 4 6 2" xfId="1851" xr:uid="{00000000-0005-0000-0000-000037040000}"/>
    <cellStyle name="20% - Accent1 3 4 6 2 2" xfId="30141" xr:uid="{00000000-0005-0000-0000-000038040000}"/>
    <cellStyle name="20% - Accent1 3 4 6 3" xfId="30140" xr:uid="{00000000-0005-0000-0000-000039040000}"/>
    <cellStyle name="20% - Accent1 3 4 7" xfId="1852" xr:uid="{00000000-0005-0000-0000-00003A040000}"/>
    <cellStyle name="20% - Accent1 3 4 7 2" xfId="30142" xr:uid="{00000000-0005-0000-0000-00003B040000}"/>
    <cellStyle name="20% - Accent1 3 4 8" xfId="30107" xr:uid="{00000000-0005-0000-0000-00003C040000}"/>
    <cellStyle name="20% - Accent1 3 5" xfId="1853" xr:uid="{00000000-0005-0000-0000-00003D040000}"/>
    <cellStyle name="20% - Accent1 3 5 2" xfId="1854" xr:uid="{00000000-0005-0000-0000-00003E040000}"/>
    <cellStyle name="20% - Accent1 3 5 2 2" xfId="1855" xr:uid="{00000000-0005-0000-0000-00003F040000}"/>
    <cellStyle name="20% - Accent1 3 5 2 2 2" xfId="1856" xr:uid="{00000000-0005-0000-0000-000040040000}"/>
    <cellStyle name="20% - Accent1 3 5 2 2 2 2" xfId="30146" xr:uid="{00000000-0005-0000-0000-000041040000}"/>
    <cellStyle name="20% - Accent1 3 5 2 2 3" xfId="30145" xr:uid="{00000000-0005-0000-0000-000042040000}"/>
    <cellStyle name="20% - Accent1 3 5 2 3" xfId="1857" xr:uid="{00000000-0005-0000-0000-000043040000}"/>
    <cellStyle name="20% - Accent1 3 5 2 3 2" xfId="30147" xr:uid="{00000000-0005-0000-0000-000044040000}"/>
    <cellStyle name="20% - Accent1 3 5 2 4" xfId="30144" xr:uid="{00000000-0005-0000-0000-000045040000}"/>
    <cellStyle name="20% - Accent1 3 5 3" xfId="1858" xr:uid="{00000000-0005-0000-0000-000046040000}"/>
    <cellStyle name="20% - Accent1 3 5 3 2" xfId="1859" xr:uid="{00000000-0005-0000-0000-000047040000}"/>
    <cellStyle name="20% - Accent1 3 5 3 2 2" xfId="1860" xr:uid="{00000000-0005-0000-0000-000048040000}"/>
    <cellStyle name="20% - Accent1 3 5 3 2 2 2" xfId="30150" xr:uid="{00000000-0005-0000-0000-000049040000}"/>
    <cellStyle name="20% - Accent1 3 5 3 2 3" xfId="30149" xr:uid="{00000000-0005-0000-0000-00004A040000}"/>
    <cellStyle name="20% - Accent1 3 5 3 3" xfId="1861" xr:uid="{00000000-0005-0000-0000-00004B040000}"/>
    <cellStyle name="20% - Accent1 3 5 3 3 2" xfId="30151" xr:uid="{00000000-0005-0000-0000-00004C040000}"/>
    <cellStyle name="20% - Accent1 3 5 3 4" xfId="30148" xr:uid="{00000000-0005-0000-0000-00004D040000}"/>
    <cellStyle name="20% - Accent1 3 5 4" xfId="1862" xr:uid="{00000000-0005-0000-0000-00004E040000}"/>
    <cellStyle name="20% - Accent1 3 5 4 2" xfId="1863" xr:uid="{00000000-0005-0000-0000-00004F040000}"/>
    <cellStyle name="20% - Accent1 3 5 4 2 2" xfId="30153" xr:uid="{00000000-0005-0000-0000-000050040000}"/>
    <cellStyle name="20% - Accent1 3 5 4 3" xfId="30152" xr:uid="{00000000-0005-0000-0000-000051040000}"/>
    <cellStyle name="20% - Accent1 3 5 5" xfId="1864" xr:uid="{00000000-0005-0000-0000-000052040000}"/>
    <cellStyle name="20% - Accent1 3 5 5 2" xfId="30154" xr:uid="{00000000-0005-0000-0000-000053040000}"/>
    <cellStyle name="20% - Accent1 3 5 6" xfId="30143" xr:uid="{00000000-0005-0000-0000-000054040000}"/>
    <cellStyle name="20% - Accent1 3 6" xfId="1865" xr:uid="{00000000-0005-0000-0000-000055040000}"/>
    <cellStyle name="20% - Accent1 3 6 2" xfId="1866" xr:uid="{00000000-0005-0000-0000-000056040000}"/>
    <cellStyle name="20% - Accent1 3 6 2 2" xfId="1867" xr:uid="{00000000-0005-0000-0000-000057040000}"/>
    <cellStyle name="20% - Accent1 3 6 2 2 2" xfId="1868" xr:uid="{00000000-0005-0000-0000-000058040000}"/>
    <cellStyle name="20% - Accent1 3 6 2 2 2 2" xfId="30158" xr:uid="{00000000-0005-0000-0000-000059040000}"/>
    <cellStyle name="20% - Accent1 3 6 2 2 3" xfId="30157" xr:uid="{00000000-0005-0000-0000-00005A040000}"/>
    <cellStyle name="20% - Accent1 3 6 2 3" xfId="1869" xr:uid="{00000000-0005-0000-0000-00005B040000}"/>
    <cellStyle name="20% - Accent1 3 6 2 3 2" xfId="30159" xr:uid="{00000000-0005-0000-0000-00005C040000}"/>
    <cellStyle name="20% - Accent1 3 6 2 4" xfId="30156" xr:uid="{00000000-0005-0000-0000-00005D040000}"/>
    <cellStyle name="20% - Accent1 3 6 3" xfId="1870" xr:uid="{00000000-0005-0000-0000-00005E040000}"/>
    <cellStyle name="20% - Accent1 3 6 3 2" xfId="1871" xr:uid="{00000000-0005-0000-0000-00005F040000}"/>
    <cellStyle name="20% - Accent1 3 6 3 2 2" xfId="1872" xr:uid="{00000000-0005-0000-0000-000060040000}"/>
    <cellStyle name="20% - Accent1 3 6 3 2 2 2" xfId="30162" xr:uid="{00000000-0005-0000-0000-000061040000}"/>
    <cellStyle name="20% - Accent1 3 6 3 2 3" xfId="30161" xr:uid="{00000000-0005-0000-0000-000062040000}"/>
    <cellStyle name="20% - Accent1 3 6 3 3" xfId="1873" xr:uid="{00000000-0005-0000-0000-000063040000}"/>
    <cellStyle name="20% - Accent1 3 6 3 3 2" xfId="30163" xr:uid="{00000000-0005-0000-0000-000064040000}"/>
    <cellStyle name="20% - Accent1 3 6 3 4" xfId="30160" xr:uid="{00000000-0005-0000-0000-000065040000}"/>
    <cellStyle name="20% - Accent1 3 6 4" xfId="1874" xr:uid="{00000000-0005-0000-0000-000066040000}"/>
    <cellStyle name="20% - Accent1 3 6 4 2" xfId="1875" xr:uid="{00000000-0005-0000-0000-000067040000}"/>
    <cellStyle name="20% - Accent1 3 6 4 2 2" xfId="30165" xr:uid="{00000000-0005-0000-0000-000068040000}"/>
    <cellStyle name="20% - Accent1 3 6 4 3" xfId="30164" xr:uid="{00000000-0005-0000-0000-000069040000}"/>
    <cellStyle name="20% - Accent1 3 6 5" xfId="1876" xr:uid="{00000000-0005-0000-0000-00006A040000}"/>
    <cellStyle name="20% - Accent1 3 6 5 2" xfId="30166" xr:uid="{00000000-0005-0000-0000-00006B040000}"/>
    <cellStyle name="20% - Accent1 3 6 6" xfId="30155" xr:uid="{00000000-0005-0000-0000-00006C040000}"/>
    <cellStyle name="20% - Accent1 3 7" xfId="1877" xr:uid="{00000000-0005-0000-0000-00006D040000}"/>
    <cellStyle name="20% - Accent1 3 7 2" xfId="1878" xr:uid="{00000000-0005-0000-0000-00006E040000}"/>
    <cellStyle name="20% - Accent1 3 7 2 2" xfId="1879" xr:uid="{00000000-0005-0000-0000-00006F040000}"/>
    <cellStyle name="20% - Accent1 3 7 2 2 2" xfId="30169" xr:uid="{00000000-0005-0000-0000-000070040000}"/>
    <cellStyle name="20% - Accent1 3 7 2 3" xfId="30168" xr:uid="{00000000-0005-0000-0000-000071040000}"/>
    <cellStyle name="20% - Accent1 3 7 3" xfId="1880" xr:uid="{00000000-0005-0000-0000-000072040000}"/>
    <cellStyle name="20% - Accent1 3 7 3 2" xfId="30170" xr:uid="{00000000-0005-0000-0000-000073040000}"/>
    <cellStyle name="20% - Accent1 3 7 4" xfId="30167" xr:uid="{00000000-0005-0000-0000-000074040000}"/>
    <cellStyle name="20% - Accent1 3 8" xfId="1881" xr:uid="{00000000-0005-0000-0000-000075040000}"/>
    <cellStyle name="20% - Accent1 3 8 2" xfId="1882" xr:uid="{00000000-0005-0000-0000-000076040000}"/>
    <cellStyle name="20% - Accent1 3 8 2 2" xfId="1883" xr:uid="{00000000-0005-0000-0000-000077040000}"/>
    <cellStyle name="20% - Accent1 3 8 2 2 2" xfId="30173" xr:uid="{00000000-0005-0000-0000-000078040000}"/>
    <cellStyle name="20% - Accent1 3 8 2 3" xfId="30172" xr:uid="{00000000-0005-0000-0000-000079040000}"/>
    <cellStyle name="20% - Accent1 3 8 3" xfId="1884" xr:uid="{00000000-0005-0000-0000-00007A040000}"/>
    <cellStyle name="20% - Accent1 3 8 3 2" xfId="30174" xr:uid="{00000000-0005-0000-0000-00007B040000}"/>
    <cellStyle name="20% - Accent1 3 8 4" xfId="30171" xr:uid="{00000000-0005-0000-0000-00007C040000}"/>
    <cellStyle name="20% - Accent1 3 9" xfId="1885" xr:uid="{00000000-0005-0000-0000-00007D040000}"/>
    <cellStyle name="20% - Accent1 3 9 2" xfId="1886" xr:uid="{00000000-0005-0000-0000-00007E040000}"/>
    <cellStyle name="20% - Accent1 3 9 2 2" xfId="30176" xr:uid="{00000000-0005-0000-0000-00007F040000}"/>
    <cellStyle name="20% - Accent1 3 9 3" xfId="30175" xr:uid="{00000000-0005-0000-0000-000080040000}"/>
    <cellStyle name="20% - Accent1 4" xfId="1887" xr:uid="{00000000-0005-0000-0000-000081040000}"/>
    <cellStyle name="20% - Accent1 4 2" xfId="1888" xr:uid="{00000000-0005-0000-0000-000082040000}"/>
    <cellStyle name="20% - Accent1 4 2 2" xfId="30178" xr:uid="{00000000-0005-0000-0000-000083040000}"/>
    <cellStyle name="20% - Accent1 4 3" xfId="30177" xr:uid="{00000000-0005-0000-0000-000084040000}"/>
    <cellStyle name="20% - Accent1 4 4" xfId="41500" xr:uid="{00000000-0005-0000-0000-000085040000}"/>
    <cellStyle name="20% - Accent1 5" xfId="1889" xr:uid="{00000000-0005-0000-0000-000086040000}"/>
    <cellStyle name="20% - Accent1 5 2" xfId="1890" xr:uid="{00000000-0005-0000-0000-000087040000}"/>
    <cellStyle name="20% - Accent1 5 2 2" xfId="30180" xr:uid="{00000000-0005-0000-0000-000088040000}"/>
    <cellStyle name="20% - Accent1 5 3" xfId="30179" xr:uid="{00000000-0005-0000-0000-000089040000}"/>
    <cellStyle name="20% - Accent1 5 4" xfId="41501" xr:uid="{00000000-0005-0000-0000-00008A040000}"/>
    <cellStyle name="20% - Accent1 6" xfId="1891" xr:uid="{00000000-0005-0000-0000-00008B040000}"/>
    <cellStyle name="20% - Accent1 6 2" xfId="30181" xr:uid="{00000000-0005-0000-0000-00008C040000}"/>
    <cellStyle name="20% - Accent1 6 3" xfId="41502" xr:uid="{00000000-0005-0000-0000-00008D040000}"/>
    <cellStyle name="20% - Accent1 7" xfId="28850" xr:uid="{00000000-0005-0000-0000-00008E040000}"/>
    <cellStyle name="20% - Accent1 7 2" xfId="30182" xr:uid="{00000000-0005-0000-0000-00008F040000}"/>
    <cellStyle name="20% - Accent1 7 3" xfId="41503" xr:uid="{00000000-0005-0000-0000-000090040000}"/>
    <cellStyle name="20% - Accent1 8" xfId="28891" xr:uid="{00000000-0005-0000-0000-000091040000}"/>
    <cellStyle name="20% - Accent1 8 2" xfId="30183" xr:uid="{00000000-0005-0000-0000-000092040000}"/>
    <cellStyle name="20% - Accent1 8 3" xfId="41504" xr:uid="{00000000-0005-0000-0000-000093040000}"/>
    <cellStyle name="20% - Accent1 9" xfId="40819" xr:uid="{00000000-0005-0000-0000-000094040000}"/>
    <cellStyle name="20% - Accent1 9 2" xfId="41505" xr:uid="{00000000-0005-0000-0000-000095040000}"/>
    <cellStyle name="20% - Accent2" xfId="1133" builtinId="34" customBuiltin="1"/>
    <cellStyle name="20% - Accent2 10" xfId="41506" xr:uid="{00000000-0005-0000-0000-000097040000}"/>
    <cellStyle name="20% - Accent2 11" xfId="41507" xr:uid="{00000000-0005-0000-0000-000098040000}"/>
    <cellStyle name="20% - Accent2 12" xfId="41508" xr:uid="{00000000-0005-0000-0000-000099040000}"/>
    <cellStyle name="20% - Accent2 13" xfId="41509" xr:uid="{00000000-0005-0000-0000-00009A040000}"/>
    <cellStyle name="20% - Accent2 14" xfId="41510" xr:uid="{00000000-0005-0000-0000-00009B040000}"/>
    <cellStyle name="20% - Accent2 15" xfId="41511" xr:uid="{00000000-0005-0000-0000-00009C040000}"/>
    <cellStyle name="20% - Accent2 16" xfId="41512" xr:uid="{00000000-0005-0000-0000-00009D040000}"/>
    <cellStyle name="20% - Accent2 17" xfId="42419" xr:uid="{00000000-0005-0000-0000-00009E040000}"/>
    <cellStyle name="20% - Accent2 2" xfId="19" xr:uid="{00000000-0005-0000-0000-00009F040000}"/>
    <cellStyle name="20% - Accent2 2 2" xfId="20" xr:uid="{00000000-0005-0000-0000-0000A0040000}"/>
    <cellStyle name="20% - Accent2 2 2 10" xfId="1892" xr:uid="{00000000-0005-0000-0000-0000A1040000}"/>
    <cellStyle name="20% - Accent2 2 2 10 2" xfId="30184" xr:uid="{00000000-0005-0000-0000-0000A2040000}"/>
    <cellStyle name="20% - Accent2 2 2 11" xfId="41514" xr:uid="{00000000-0005-0000-0000-0000A3040000}"/>
    <cellStyle name="20% - Accent2 2 2 2" xfId="1893" xr:uid="{00000000-0005-0000-0000-0000A4040000}"/>
    <cellStyle name="20% - Accent2 2 2 2 2" xfId="1894" xr:uid="{00000000-0005-0000-0000-0000A5040000}"/>
    <cellStyle name="20% - Accent2 2 2 2 2 2" xfId="1895" xr:uid="{00000000-0005-0000-0000-0000A6040000}"/>
    <cellStyle name="20% - Accent2 2 2 2 2 2 2" xfId="1896" xr:uid="{00000000-0005-0000-0000-0000A7040000}"/>
    <cellStyle name="20% - Accent2 2 2 2 2 2 2 2" xfId="1897" xr:uid="{00000000-0005-0000-0000-0000A8040000}"/>
    <cellStyle name="20% - Accent2 2 2 2 2 2 2 2 2" xfId="30189" xr:uid="{00000000-0005-0000-0000-0000A9040000}"/>
    <cellStyle name="20% - Accent2 2 2 2 2 2 2 3" xfId="30188" xr:uid="{00000000-0005-0000-0000-0000AA040000}"/>
    <cellStyle name="20% - Accent2 2 2 2 2 2 3" xfId="1898" xr:uid="{00000000-0005-0000-0000-0000AB040000}"/>
    <cellStyle name="20% - Accent2 2 2 2 2 2 3 2" xfId="30190" xr:uid="{00000000-0005-0000-0000-0000AC040000}"/>
    <cellStyle name="20% - Accent2 2 2 2 2 2 4" xfId="30187" xr:uid="{00000000-0005-0000-0000-0000AD040000}"/>
    <cellStyle name="20% - Accent2 2 2 2 2 3" xfId="1899" xr:uid="{00000000-0005-0000-0000-0000AE040000}"/>
    <cellStyle name="20% - Accent2 2 2 2 2 3 2" xfId="1900" xr:uid="{00000000-0005-0000-0000-0000AF040000}"/>
    <cellStyle name="20% - Accent2 2 2 2 2 3 2 2" xfId="1901" xr:uid="{00000000-0005-0000-0000-0000B0040000}"/>
    <cellStyle name="20% - Accent2 2 2 2 2 3 2 2 2" xfId="30193" xr:uid="{00000000-0005-0000-0000-0000B1040000}"/>
    <cellStyle name="20% - Accent2 2 2 2 2 3 2 3" xfId="30192" xr:uid="{00000000-0005-0000-0000-0000B2040000}"/>
    <cellStyle name="20% - Accent2 2 2 2 2 3 3" xfId="1902" xr:uid="{00000000-0005-0000-0000-0000B3040000}"/>
    <cellStyle name="20% - Accent2 2 2 2 2 3 3 2" xfId="30194" xr:uid="{00000000-0005-0000-0000-0000B4040000}"/>
    <cellStyle name="20% - Accent2 2 2 2 2 3 4" xfId="30191" xr:uid="{00000000-0005-0000-0000-0000B5040000}"/>
    <cellStyle name="20% - Accent2 2 2 2 2 4" xfId="1903" xr:uid="{00000000-0005-0000-0000-0000B6040000}"/>
    <cellStyle name="20% - Accent2 2 2 2 2 4 2" xfId="1904" xr:uid="{00000000-0005-0000-0000-0000B7040000}"/>
    <cellStyle name="20% - Accent2 2 2 2 2 4 2 2" xfId="30196" xr:uid="{00000000-0005-0000-0000-0000B8040000}"/>
    <cellStyle name="20% - Accent2 2 2 2 2 4 3" xfId="30195" xr:uid="{00000000-0005-0000-0000-0000B9040000}"/>
    <cellStyle name="20% - Accent2 2 2 2 2 5" xfId="1905" xr:uid="{00000000-0005-0000-0000-0000BA040000}"/>
    <cellStyle name="20% - Accent2 2 2 2 2 5 2" xfId="30197" xr:uid="{00000000-0005-0000-0000-0000BB040000}"/>
    <cellStyle name="20% - Accent2 2 2 2 2 6" xfId="30186" xr:uid="{00000000-0005-0000-0000-0000BC040000}"/>
    <cellStyle name="20% - Accent2 2 2 2 3" xfId="1906" xr:uid="{00000000-0005-0000-0000-0000BD040000}"/>
    <cellStyle name="20% - Accent2 2 2 2 3 2" xfId="1907" xr:uid="{00000000-0005-0000-0000-0000BE040000}"/>
    <cellStyle name="20% - Accent2 2 2 2 3 2 2" xfId="1908" xr:uid="{00000000-0005-0000-0000-0000BF040000}"/>
    <cellStyle name="20% - Accent2 2 2 2 3 2 2 2" xfId="1909" xr:uid="{00000000-0005-0000-0000-0000C0040000}"/>
    <cellStyle name="20% - Accent2 2 2 2 3 2 2 2 2" xfId="30201" xr:uid="{00000000-0005-0000-0000-0000C1040000}"/>
    <cellStyle name="20% - Accent2 2 2 2 3 2 2 3" xfId="30200" xr:uid="{00000000-0005-0000-0000-0000C2040000}"/>
    <cellStyle name="20% - Accent2 2 2 2 3 2 3" xfId="1910" xr:uid="{00000000-0005-0000-0000-0000C3040000}"/>
    <cellStyle name="20% - Accent2 2 2 2 3 2 3 2" xfId="30202" xr:uid="{00000000-0005-0000-0000-0000C4040000}"/>
    <cellStyle name="20% - Accent2 2 2 2 3 2 4" xfId="30199" xr:uid="{00000000-0005-0000-0000-0000C5040000}"/>
    <cellStyle name="20% - Accent2 2 2 2 3 3" xfId="1911" xr:uid="{00000000-0005-0000-0000-0000C6040000}"/>
    <cellStyle name="20% - Accent2 2 2 2 3 3 2" xfId="1912" xr:uid="{00000000-0005-0000-0000-0000C7040000}"/>
    <cellStyle name="20% - Accent2 2 2 2 3 3 2 2" xfId="1913" xr:uid="{00000000-0005-0000-0000-0000C8040000}"/>
    <cellStyle name="20% - Accent2 2 2 2 3 3 2 2 2" xfId="30205" xr:uid="{00000000-0005-0000-0000-0000C9040000}"/>
    <cellStyle name="20% - Accent2 2 2 2 3 3 2 3" xfId="30204" xr:uid="{00000000-0005-0000-0000-0000CA040000}"/>
    <cellStyle name="20% - Accent2 2 2 2 3 3 3" xfId="1914" xr:uid="{00000000-0005-0000-0000-0000CB040000}"/>
    <cellStyle name="20% - Accent2 2 2 2 3 3 3 2" xfId="30206" xr:uid="{00000000-0005-0000-0000-0000CC040000}"/>
    <cellStyle name="20% - Accent2 2 2 2 3 3 4" xfId="30203" xr:uid="{00000000-0005-0000-0000-0000CD040000}"/>
    <cellStyle name="20% - Accent2 2 2 2 3 4" xfId="1915" xr:uid="{00000000-0005-0000-0000-0000CE040000}"/>
    <cellStyle name="20% - Accent2 2 2 2 3 4 2" xfId="1916" xr:uid="{00000000-0005-0000-0000-0000CF040000}"/>
    <cellStyle name="20% - Accent2 2 2 2 3 4 2 2" xfId="30208" xr:uid="{00000000-0005-0000-0000-0000D0040000}"/>
    <cellStyle name="20% - Accent2 2 2 2 3 4 3" xfId="30207" xr:uid="{00000000-0005-0000-0000-0000D1040000}"/>
    <cellStyle name="20% - Accent2 2 2 2 3 5" xfId="1917" xr:uid="{00000000-0005-0000-0000-0000D2040000}"/>
    <cellStyle name="20% - Accent2 2 2 2 3 5 2" xfId="30209" xr:uid="{00000000-0005-0000-0000-0000D3040000}"/>
    <cellStyle name="20% - Accent2 2 2 2 3 6" xfId="30198" xr:uid="{00000000-0005-0000-0000-0000D4040000}"/>
    <cellStyle name="20% - Accent2 2 2 2 4" xfId="1918" xr:uid="{00000000-0005-0000-0000-0000D5040000}"/>
    <cellStyle name="20% - Accent2 2 2 2 4 2" xfId="1919" xr:uid="{00000000-0005-0000-0000-0000D6040000}"/>
    <cellStyle name="20% - Accent2 2 2 2 4 2 2" xfId="1920" xr:uid="{00000000-0005-0000-0000-0000D7040000}"/>
    <cellStyle name="20% - Accent2 2 2 2 4 2 2 2" xfId="30212" xr:uid="{00000000-0005-0000-0000-0000D8040000}"/>
    <cellStyle name="20% - Accent2 2 2 2 4 2 3" xfId="30211" xr:uid="{00000000-0005-0000-0000-0000D9040000}"/>
    <cellStyle name="20% - Accent2 2 2 2 4 3" xfId="1921" xr:uid="{00000000-0005-0000-0000-0000DA040000}"/>
    <cellStyle name="20% - Accent2 2 2 2 4 3 2" xfId="30213" xr:uid="{00000000-0005-0000-0000-0000DB040000}"/>
    <cellStyle name="20% - Accent2 2 2 2 4 4" xfId="30210" xr:uid="{00000000-0005-0000-0000-0000DC040000}"/>
    <cellStyle name="20% - Accent2 2 2 2 5" xfId="1922" xr:uid="{00000000-0005-0000-0000-0000DD040000}"/>
    <cellStyle name="20% - Accent2 2 2 2 5 2" xfId="1923" xr:uid="{00000000-0005-0000-0000-0000DE040000}"/>
    <cellStyle name="20% - Accent2 2 2 2 5 2 2" xfId="1924" xr:uid="{00000000-0005-0000-0000-0000DF040000}"/>
    <cellStyle name="20% - Accent2 2 2 2 5 2 2 2" xfId="30216" xr:uid="{00000000-0005-0000-0000-0000E0040000}"/>
    <cellStyle name="20% - Accent2 2 2 2 5 2 3" xfId="30215" xr:uid="{00000000-0005-0000-0000-0000E1040000}"/>
    <cellStyle name="20% - Accent2 2 2 2 5 3" xfId="1925" xr:uid="{00000000-0005-0000-0000-0000E2040000}"/>
    <cellStyle name="20% - Accent2 2 2 2 5 3 2" xfId="30217" xr:uid="{00000000-0005-0000-0000-0000E3040000}"/>
    <cellStyle name="20% - Accent2 2 2 2 5 4" xfId="30214" xr:uid="{00000000-0005-0000-0000-0000E4040000}"/>
    <cellStyle name="20% - Accent2 2 2 2 6" xfId="1926" xr:uid="{00000000-0005-0000-0000-0000E5040000}"/>
    <cellStyle name="20% - Accent2 2 2 2 6 2" xfId="1927" xr:uid="{00000000-0005-0000-0000-0000E6040000}"/>
    <cellStyle name="20% - Accent2 2 2 2 6 2 2" xfId="30219" xr:uid="{00000000-0005-0000-0000-0000E7040000}"/>
    <cellStyle name="20% - Accent2 2 2 2 6 3" xfId="30218" xr:uid="{00000000-0005-0000-0000-0000E8040000}"/>
    <cellStyle name="20% - Accent2 2 2 2 7" xfId="1928" xr:uid="{00000000-0005-0000-0000-0000E9040000}"/>
    <cellStyle name="20% - Accent2 2 2 2 7 2" xfId="30220" xr:uid="{00000000-0005-0000-0000-0000EA040000}"/>
    <cellStyle name="20% - Accent2 2 2 2 8" xfId="30185" xr:uid="{00000000-0005-0000-0000-0000EB040000}"/>
    <cellStyle name="20% - Accent2 2 2 3" xfId="1929" xr:uid="{00000000-0005-0000-0000-0000EC040000}"/>
    <cellStyle name="20% - Accent2 2 2 3 2" xfId="1930" xr:uid="{00000000-0005-0000-0000-0000ED040000}"/>
    <cellStyle name="20% - Accent2 2 2 3 2 2" xfId="1931" xr:uid="{00000000-0005-0000-0000-0000EE040000}"/>
    <cellStyle name="20% - Accent2 2 2 3 2 2 2" xfId="1932" xr:uid="{00000000-0005-0000-0000-0000EF040000}"/>
    <cellStyle name="20% - Accent2 2 2 3 2 2 2 2" xfId="1933" xr:uid="{00000000-0005-0000-0000-0000F0040000}"/>
    <cellStyle name="20% - Accent2 2 2 3 2 2 2 2 2" xfId="30225" xr:uid="{00000000-0005-0000-0000-0000F1040000}"/>
    <cellStyle name="20% - Accent2 2 2 3 2 2 2 3" xfId="30224" xr:uid="{00000000-0005-0000-0000-0000F2040000}"/>
    <cellStyle name="20% - Accent2 2 2 3 2 2 3" xfId="1934" xr:uid="{00000000-0005-0000-0000-0000F3040000}"/>
    <cellStyle name="20% - Accent2 2 2 3 2 2 3 2" xfId="30226" xr:uid="{00000000-0005-0000-0000-0000F4040000}"/>
    <cellStyle name="20% - Accent2 2 2 3 2 2 4" xfId="30223" xr:uid="{00000000-0005-0000-0000-0000F5040000}"/>
    <cellStyle name="20% - Accent2 2 2 3 2 3" xfId="1935" xr:uid="{00000000-0005-0000-0000-0000F6040000}"/>
    <cellStyle name="20% - Accent2 2 2 3 2 3 2" xfId="1936" xr:uid="{00000000-0005-0000-0000-0000F7040000}"/>
    <cellStyle name="20% - Accent2 2 2 3 2 3 2 2" xfId="1937" xr:uid="{00000000-0005-0000-0000-0000F8040000}"/>
    <cellStyle name="20% - Accent2 2 2 3 2 3 2 2 2" xfId="30229" xr:uid="{00000000-0005-0000-0000-0000F9040000}"/>
    <cellStyle name="20% - Accent2 2 2 3 2 3 2 3" xfId="30228" xr:uid="{00000000-0005-0000-0000-0000FA040000}"/>
    <cellStyle name="20% - Accent2 2 2 3 2 3 3" xfId="1938" xr:uid="{00000000-0005-0000-0000-0000FB040000}"/>
    <cellStyle name="20% - Accent2 2 2 3 2 3 3 2" xfId="30230" xr:uid="{00000000-0005-0000-0000-0000FC040000}"/>
    <cellStyle name="20% - Accent2 2 2 3 2 3 4" xfId="30227" xr:uid="{00000000-0005-0000-0000-0000FD040000}"/>
    <cellStyle name="20% - Accent2 2 2 3 2 4" xfId="1939" xr:uid="{00000000-0005-0000-0000-0000FE040000}"/>
    <cellStyle name="20% - Accent2 2 2 3 2 4 2" xfId="1940" xr:uid="{00000000-0005-0000-0000-0000FF040000}"/>
    <cellStyle name="20% - Accent2 2 2 3 2 4 2 2" xfId="30232" xr:uid="{00000000-0005-0000-0000-000000050000}"/>
    <cellStyle name="20% - Accent2 2 2 3 2 4 3" xfId="30231" xr:uid="{00000000-0005-0000-0000-000001050000}"/>
    <cellStyle name="20% - Accent2 2 2 3 2 5" xfId="1941" xr:uid="{00000000-0005-0000-0000-000002050000}"/>
    <cellStyle name="20% - Accent2 2 2 3 2 5 2" xfId="30233" xr:uid="{00000000-0005-0000-0000-000003050000}"/>
    <cellStyle name="20% - Accent2 2 2 3 2 6" xfId="30222" xr:uid="{00000000-0005-0000-0000-000004050000}"/>
    <cellStyle name="20% - Accent2 2 2 3 3" xfId="1942" xr:uid="{00000000-0005-0000-0000-000005050000}"/>
    <cellStyle name="20% - Accent2 2 2 3 3 2" xfId="1943" xr:uid="{00000000-0005-0000-0000-000006050000}"/>
    <cellStyle name="20% - Accent2 2 2 3 3 2 2" xfId="1944" xr:uid="{00000000-0005-0000-0000-000007050000}"/>
    <cellStyle name="20% - Accent2 2 2 3 3 2 2 2" xfId="1945" xr:uid="{00000000-0005-0000-0000-000008050000}"/>
    <cellStyle name="20% - Accent2 2 2 3 3 2 2 2 2" xfId="30237" xr:uid="{00000000-0005-0000-0000-000009050000}"/>
    <cellStyle name="20% - Accent2 2 2 3 3 2 2 3" xfId="30236" xr:uid="{00000000-0005-0000-0000-00000A050000}"/>
    <cellStyle name="20% - Accent2 2 2 3 3 2 3" xfId="1946" xr:uid="{00000000-0005-0000-0000-00000B050000}"/>
    <cellStyle name="20% - Accent2 2 2 3 3 2 3 2" xfId="30238" xr:uid="{00000000-0005-0000-0000-00000C050000}"/>
    <cellStyle name="20% - Accent2 2 2 3 3 2 4" xfId="30235" xr:uid="{00000000-0005-0000-0000-00000D050000}"/>
    <cellStyle name="20% - Accent2 2 2 3 3 3" xfId="1947" xr:uid="{00000000-0005-0000-0000-00000E050000}"/>
    <cellStyle name="20% - Accent2 2 2 3 3 3 2" xfId="1948" xr:uid="{00000000-0005-0000-0000-00000F050000}"/>
    <cellStyle name="20% - Accent2 2 2 3 3 3 2 2" xfId="1949" xr:uid="{00000000-0005-0000-0000-000010050000}"/>
    <cellStyle name="20% - Accent2 2 2 3 3 3 2 2 2" xfId="30241" xr:uid="{00000000-0005-0000-0000-000011050000}"/>
    <cellStyle name="20% - Accent2 2 2 3 3 3 2 3" xfId="30240" xr:uid="{00000000-0005-0000-0000-000012050000}"/>
    <cellStyle name="20% - Accent2 2 2 3 3 3 3" xfId="1950" xr:uid="{00000000-0005-0000-0000-000013050000}"/>
    <cellStyle name="20% - Accent2 2 2 3 3 3 3 2" xfId="30242" xr:uid="{00000000-0005-0000-0000-000014050000}"/>
    <cellStyle name="20% - Accent2 2 2 3 3 3 4" xfId="30239" xr:uid="{00000000-0005-0000-0000-000015050000}"/>
    <cellStyle name="20% - Accent2 2 2 3 3 4" xfId="1951" xr:uid="{00000000-0005-0000-0000-000016050000}"/>
    <cellStyle name="20% - Accent2 2 2 3 3 4 2" xfId="1952" xr:uid="{00000000-0005-0000-0000-000017050000}"/>
    <cellStyle name="20% - Accent2 2 2 3 3 4 2 2" xfId="30244" xr:uid="{00000000-0005-0000-0000-000018050000}"/>
    <cellStyle name="20% - Accent2 2 2 3 3 4 3" xfId="30243" xr:uid="{00000000-0005-0000-0000-000019050000}"/>
    <cellStyle name="20% - Accent2 2 2 3 3 5" xfId="1953" xr:uid="{00000000-0005-0000-0000-00001A050000}"/>
    <cellStyle name="20% - Accent2 2 2 3 3 5 2" xfId="30245" xr:uid="{00000000-0005-0000-0000-00001B050000}"/>
    <cellStyle name="20% - Accent2 2 2 3 3 6" xfId="30234" xr:uid="{00000000-0005-0000-0000-00001C050000}"/>
    <cellStyle name="20% - Accent2 2 2 3 4" xfId="1954" xr:uid="{00000000-0005-0000-0000-00001D050000}"/>
    <cellStyle name="20% - Accent2 2 2 3 4 2" xfId="1955" xr:uid="{00000000-0005-0000-0000-00001E050000}"/>
    <cellStyle name="20% - Accent2 2 2 3 4 2 2" xfId="1956" xr:uid="{00000000-0005-0000-0000-00001F050000}"/>
    <cellStyle name="20% - Accent2 2 2 3 4 2 2 2" xfId="30248" xr:uid="{00000000-0005-0000-0000-000020050000}"/>
    <cellStyle name="20% - Accent2 2 2 3 4 2 3" xfId="30247" xr:uid="{00000000-0005-0000-0000-000021050000}"/>
    <cellStyle name="20% - Accent2 2 2 3 4 3" xfId="1957" xr:uid="{00000000-0005-0000-0000-000022050000}"/>
    <cellStyle name="20% - Accent2 2 2 3 4 3 2" xfId="30249" xr:uid="{00000000-0005-0000-0000-000023050000}"/>
    <cellStyle name="20% - Accent2 2 2 3 4 4" xfId="30246" xr:uid="{00000000-0005-0000-0000-000024050000}"/>
    <cellStyle name="20% - Accent2 2 2 3 5" xfId="1958" xr:uid="{00000000-0005-0000-0000-000025050000}"/>
    <cellStyle name="20% - Accent2 2 2 3 5 2" xfId="1959" xr:uid="{00000000-0005-0000-0000-000026050000}"/>
    <cellStyle name="20% - Accent2 2 2 3 5 2 2" xfId="1960" xr:uid="{00000000-0005-0000-0000-000027050000}"/>
    <cellStyle name="20% - Accent2 2 2 3 5 2 2 2" xfId="30252" xr:uid="{00000000-0005-0000-0000-000028050000}"/>
    <cellStyle name="20% - Accent2 2 2 3 5 2 3" xfId="30251" xr:uid="{00000000-0005-0000-0000-000029050000}"/>
    <cellStyle name="20% - Accent2 2 2 3 5 3" xfId="1961" xr:uid="{00000000-0005-0000-0000-00002A050000}"/>
    <cellStyle name="20% - Accent2 2 2 3 5 3 2" xfId="30253" xr:uid="{00000000-0005-0000-0000-00002B050000}"/>
    <cellStyle name="20% - Accent2 2 2 3 5 4" xfId="30250" xr:uid="{00000000-0005-0000-0000-00002C050000}"/>
    <cellStyle name="20% - Accent2 2 2 3 6" xfId="1962" xr:uid="{00000000-0005-0000-0000-00002D050000}"/>
    <cellStyle name="20% - Accent2 2 2 3 6 2" xfId="1963" xr:uid="{00000000-0005-0000-0000-00002E050000}"/>
    <cellStyle name="20% - Accent2 2 2 3 6 2 2" xfId="30255" xr:uid="{00000000-0005-0000-0000-00002F050000}"/>
    <cellStyle name="20% - Accent2 2 2 3 6 3" xfId="30254" xr:uid="{00000000-0005-0000-0000-000030050000}"/>
    <cellStyle name="20% - Accent2 2 2 3 7" xfId="1964" xr:uid="{00000000-0005-0000-0000-000031050000}"/>
    <cellStyle name="20% - Accent2 2 2 3 7 2" xfId="30256" xr:uid="{00000000-0005-0000-0000-000032050000}"/>
    <cellStyle name="20% - Accent2 2 2 3 8" xfId="30221" xr:uid="{00000000-0005-0000-0000-000033050000}"/>
    <cellStyle name="20% - Accent2 2 2 4" xfId="1965" xr:uid="{00000000-0005-0000-0000-000034050000}"/>
    <cellStyle name="20% - Accent2 2 2 4 2" xfId="1966" xr:uid="{00000000-0005-0000-0000-000035050000}"/>
    <cellStyle name="20% - Accent2 2 2 4 2 2" xfId="1967" xr:uid="{00000000-0005-0000-0000-000036050000}"/>
    <cellStyle name="20% - Accent2 2 2 4 2 2 2" xfId="1968" xr:uid="{00000000-0005-0000-0000-000037050000}"/>
    <cellStyle name="20% - Accent2 2 2 4 2 2 2 2" xfId="30260" xr:uid="{00000000-0005-0000-0000-000038050000}"/>
    <cellStyle name="20% - Accent2 2 2 4 2 2 3" xfId="30259" xr:uid="{00000000-0005-0000-0000-000039050000}"/>
    <cellStyle name="20% - Accent2 2 2 4 2 3" xfId="1969" xr:uid="{00000000-0005-0000-0000-00003A050000}"/>
    <cellStyle name="20% - Accent2 2 2 4 2 3 2" xfId="30261" xr:uid="{00000000-0005-0000-0000-00003B050000}"/>
    <cellStyle name="20% - Accent2 2 2 4 2 4" xfId="30258" xr:uid="{00000000-0005-0000-0000-00003C050000}"/>
    <cellStyle name="20% - Accent2 2 2 4 3" xfId="1970" xr:uid="{00000000-0005-0000-0000-00003D050000}"/>
    <cellStyle name="20% - Accent2 2 2 4 3 2" xfId="1971" xr:uid="{00000000-0005-0000-0000-00003E050000}"/>
    <cellStyle name="20% - Accent2 2 2 4 3 2 2" xfId="1972" xr:uid="{00000000-0005-0000-0000-00003F050000}"/>
    <cellStyle name="20% - Accent2 2 2 4 3 2 2 2" xfId="30264" xr:uid="{00000000-0005-0000-0000-000040050000}"/>
    <cellStyle name="20% - Accent2 2 2 4 3 2 3" xfId="30263" xr:uid="{00000000-0005-0000-0000-000041050000}"/>
    <cellStyle name="20% - Accent2 2 2 4 3 3" xfId="1973" xr:uid="{00000000-0005-0000-0000-000042050000}"/>
    <cellStyle name="20% - Accent2 2 2 4 3 3 2" xfId="30265" xr:uid="{00000000-0005-0000-0000-000043050000}"/>
    <cellStyle name="20% - Accent2 2 2 4 3 4" xfId="30262" xr:uid="{00000000-0005-0000-0000-000044050000}"/>
    <cellStyle name="20% - Accent2 2 2 4 4" xfId="1974" xr:uid="{00000000-0005-0000-0000-000045050000}"/>
    <cellStyle name="20% - Accent2 2 2 4 4 2" xfId="1975" xr:uid="{00000000-0005-0000-0000-000046050000}"/>
    <cellStyle name="20% - Accent2 2 2 4 4 2 2" xfId="30267" xr:uid="{00000000-0005-0000-0000-000047050000}"/>
    <cellStyle name="20% - Accent2 2 2 4 4 3" xfId="30266" xr:uid="{00000000-0005-0000-0000-000048050000}"/>
    <cellStyle name="20% - Accent2 2 2 4 5" xfId="1976" xr:uid="{00000000-0005-0000-0000-000049050000}"/>
    <cellStyle name="20% - Accent2 2 2 4 5 2" xfId="30268" xr:uid="{00000000-0005-0000-0000-00004A050000}"/>
    <cellStyle name="20% - Accent2 2 2 4 6" xfId="30257" xr:uid="{00000000-0005-0000-0000-00004B050000}"/>
    <cellStyle name="20% - Accent2 2 2 5" xfId="1977" xr:uid="{00000000-0005-0000-0000-00004C050000}"/>
    <cellStyle name="20% - Accent2 2 2 5 2" xfId="1978" xr:uid="{00000000-0005-0000-0000-00004D050000}"/>
    <cellStyle name="20% - Accent2 2 2 5 2 2" xfId="1979" xr:uid="{00000000-0005-0000-0000-00004E050000}"/>
    <cellStyle name="20% - Accent2 2 2 5 2 2 2" xfId="1980" xr:uid="{00000000-0005-0000-0000-00004F050000}"/>
    <cellStyle name="20% - Accent2 2 2 5 2 2 2 2" xfId="30272" xr:uid="{00000000-0005-0000-0000-000050050000}"/>
    <cellStyle name="20% - Accent2 2 2 5 2 2 3" xfId="30271" xr:uid="{00000000-0005-0000-0000-000051050000}"/>
    <cellStyle name="20% - Accent2 2 2 5 2 3" xfId="1981" xr:uid="{00000000-0005-0000-0000-000052050000}"/>
    <cellStyle name="20% - Accent2 2 2 5 2 3 2" xfId="30273" xr:uid="{00000000-0005-0000-0000-000053050000}"/>
    <cellStyle name="20% - Accent2 2 2 5 2 4" xfId="30270" xr:uid="{00000000-0005-0000-0000-000054050000}"/>
    <cellStyle name="20% - Accent2 2 2 5 3" xfId="1982" xr:uid="{00000000-0005-0000-0000-000055050000}"/>
    <cellStyle name="20% - Accent2 2 2 5 3 2" xfId="1983" xr:uid="{00000000-0005-0000-0000-000056050000}"/>
    <cellStyle name="20% - Accent2 2 2 5 3 2 2" xfId="1984" xr:uid="{00000000-0005-0000-0000-000057050000}"/>
    <cellStyle name="20% - Accent2 2 2 5 3 2 2 2" xfId="30276" xr:uid="{00000000-0005-0000-0000-000058050000}"/>
    <cellStyle name="20% - Accent2 2 2 5 3 2 3" xfId="30275" xr:uid="{00000000-0005-0000-0000-000059050000}"/>
    <cellStyle name="20% - Accent2 2 2 5 3 3" xfId="1985" xr:uid="{00000000-0005-0000-0000-00005A050000}"/>
    <cellStyle name="20% - Accent2 2 2 5 3 3 2" xfId="30277" xr:uid="{00000000-0005-0000-0000-00005B050000}"/>
    <cellStyle name="20% - Accent2 2 2 5 3 4" xfId="30274" xr:uid="{00000000-0005-0000-0000-00005C050000}"/>
    <cellStyle name="20% - Accent2 2 2 5 4" xfId="1986" xr:uid="{00000000-0005-0000-0000-00005D050000}"/>
    <cellStyle name="20% - Accent2 2 2 5 4 2" xfId="1987" xr:uid="{00000000-0005-0000-0000-00005E050000}"/>
    <cellStyle name="20% - Accent2 2 2 5 4 2 2" xfId="30279" xr:uid="{00000000-0005-0000-0000-00005F050000}"/>
    <cellStyle name="20% - Accent2 2 2 5 4 3" xfId="30278" xr:uid="{00000000-0005-0000-0000-000060050000}"/>
    <cellStyle name="20% - Accent2 2 2 5 5" xfId="1988" xr:uid="{00000000-0005-0000-0000-000061050000}"/>
    <cellStyle name="20% - Accent2 2 2 5 5 2" xfId="30280" xr:uid="{00000000-0005-0000-0000-000062050000}"/>
    <cellStyle name="20% - Accent2 2 2 5 6" xfId="30269" xr:uid="{00000000-0005-0000-0000-000063050000}"/>
    <cellStyle name="20% - Accent2 2 2 6" xfId="1989" xr:uid="{00000000-0005-0000-0000-000064050000}"/>
    <cellStyle name="20% - Accent2 2 2 6 2" xfId="1990" xr:uid="{00000000-0005-0000-0000-000065050000}"/>
    <cellStyle name="20% - Accent2 2 2 6 2 2" xfId="1991" xr:uid="{00000000-0005-0000-0000-000066050000}"/>
    <cellStyle name="20% - Accent2 2 2 6 2 2 2" xfId="30283" xr:uid="{00000000-0005-0000-0000-000067050000}"/>
    <cellStyle name="20% - Accent2 2 2 6 2 3" xfId="30282" xr:uid="{00000000-0005-0000-0000-000068050000}"/>
    <cellStyle name="20% - Accent2 2 2 6 3" xfId="1992" xr:uid="{00000000-0005-0000-0000-000069050000}"/>
    <cellStyle name="20% - Accent2 2 2 6 3 2" xfId="30284" xr:uid="{00000000-0005-0000-0000-00006A050000}"/>
    <cellStyle name="20% - Accent2 2 2 6 4" xfId="30281" xr:uid="{00000000-0005-0000-0000-00006B050000}"/>
    <cellStyle name="20% - Accent2 2 2 7" xfId="1993" xr:uid="{00000000-0005-0000-0000-00006C050000}"/>
    <cellStyle name="20% - Accent2 2 2 7 2" xfId="1994" xr:uid="{00000000-0005-0000-0000-00006D050000}"/>
    <cellStyle name="20% - Accent2 2 2 7 2 2" xfId="1995" xr:uid="{00000000-0005-0000-0000-00006E050000}"/>
    <cellStyle name="20% - Accent2 2 2 7 2 2 2" xfId="30287" xr:uid="{00000000-0005-0000-0000-00006F050000}"/>
    <cellStyle name="20% - Accent2 2 2 7 2 3" xfId="30286" xr:uid="{00000000-0005-0000-0000-000070050000}"/>
    <cellStyle name="20% - Accent2 2 2 7 3" xfId="1996" xr:uid="{00000000-0005-0000-0000-000071050000}"/>
    <cellStyle name="20% - Accent2 2 2 7 3 2" xfId="30288" xr:uid="{00000000-0005-0000-0000-000072050000}"/>
    <cellStyle name="20% - Accent2 2 2 7 4" xfId="30285" xr:uid="{00000000-0005-0000-0000-000073050000}"/>
    <cellStyle name="20% - Accent2 2 2 8" xfId="1997" xr:uid="{00000000-0005-0000-0000-000074050000}"/>
    <cellStyle name="20% - Accent2 2 2 9" xfId="1998" xr:uid="{00000000-0005-0000-0000-000075050000}"/>
    <cellStyle name="20% - Accent2 2 2 9 2" xfId="1999" xr:uid="{00000000-0005-0000-0000-000076050000}"/>
    <cellStyle name="20% - Accent2 2 2 9 2 2" xfId="30290" xr:uid="{00000000-0005-0000-0000-000077050000}"/>
    <cellStyle name="20% - Accent2 2 2 9 3" xfId="30289" xr:uid="{00000000-0005-0000-0000-000078050000}"/>
    <cellStyle name="20% - Accent2 2 3" xfId="21" xr:uid="{00000000-0005-0000-0000-000079050000}"/>
    <cellStyle name="20% - Accent2 2 3 10" xfId="40226" xr:uid="{00000000-0005-0000-0000-00007A050000}"/>
    <cellStyle name="20% - Accent2 2 3 11" xfId="41515" xr:uid="{00000000-0005-0000-0000-00007B050000}"/>
    <cellStyle name="20% - Accent2 2 3 2" xfId="22" xr:uid="{00000000-0005-0000-0000-00007C050000}"/>
    <cellStyle name="20% - Accent2 2 3 2 2" xfId="498" xr:uid="{00000000-0005-0000-0000-00007D050000}"/>
    <cellStyle name="20% - Accent2 2 3 2 2 2" xfId="597" xr:uid="{00000000-0005-0000-0000-00007E050000}"/>
    <cellStyle name="20% - Accent2 2 3 2 2 2 2" xfId="598" xr:uid="{00000000-0005-0000-0000-00007F050000}"/>
    <cellStyle name="20% - Accent2 2 3 2 2 2 2 2" xfId="28461" xr:uid="{00000000-0005-0000-0000-000080050000}"/>
    <cellStyle name="20% - Accent2 2 3 2 2 2 2 2 2" xfId="30296" xr:uid="{00000000-0005-0000-0000-000081050000}"/>
    <cellStyle name="20% - Accent2 2 3 2 2 2 2 2 3" xfId="40961" xr:uid="{00000000-0005-0000-0000-000082050000}"/>
    <cellStyle name="20% - Accent2 2 3 2 2 2 2 3" xfId="28998" xr:uid="{00000000-0005-0000-0000-000083050000}"/>
    <cellStyle name="20% - Accent2 2 3 2 2 2 2 3 2" xfId="30297" xr:uid="{00000000-0005-0000-0000-000084050000}"/>
    <cellStyle name="20% - Accent2 2 3 2 2 2 2 4" xfId="30295" xr:uid="{00000000-0005-0000-0000-000085050000}"/>
    <cellStyle name="20% - Accent2 2 3 2 2 2 2 5" xfId="40230" xr:uid="{00000000-0005-0000-0000-000086050000}"/>
    <cellStyle name="20% - Accent2 2 3 2 2 2 3" xfId="2003" xr:uid="{00000000-0005-0000-0000-000087050000}"/>
    <cellStyle name="20% - Accent2 2 3 2 2 2 3 2" xfId="30298" xr:uid="{00000000-0005-0000-0000-000088050000}"/>
    <cellStyle name="20% - Accent2 2 3 2 2 2 3 3" xfId="40960" xr:uid="{00000000-0005-0000-0000-000089050000}"/>
    <cellStyle name="20% - Accent2 2 3 2 2 2 4" xfId="28997" xr:uid="{00000000-0005-0000-0000-00008A050000}"/>
    <cellStyle name="20% - Accent2 2 3 2 2 2 4 2" xfId="30299" xr:uid="{00000000-0005-0000-0000-00008B050000}"/>
    <cellStyle name="20% - Accent2 2 3 2 2 2 5" xfId="30294" xr:uid="{00000000-0005-0000-0000-00008C050000}"/>
    <cellStyle name="20% - Accent2 2 3 2 2 2 6" xfId="40229" xr:uid="{00000000-0005-0000-0000-00008D050000}"/>
    <cellStyle name="20% - Accent2 2 3 2 2 3" xfId="599" xr:uid="{00000000-0005-0000-0000-00008E050000}"/>
    <cellStyle name="20% - Accent2 2 3 2 2 3 2" xfId="600" xr:uid="{00000000-0005-0000-0000-00008F050000}"/>
    <cellStyle name="20% - Accent2 2 3 2 2 3 2 2" xfId="28463" xr:uid="{00000000-0005-0000-0000-000090050000}"/>
    <cellStyle name="20% - Accent2 2 3 2 2 3 2 2 2" xfId="30302" xr:uid="{00000000-0005-0000-0000-000091050000}"/>
    <cellStyle name="20% - Accent2 2 3 2 2 3 2 2 3" xfId="40963" xr:uid="{00000000-0005-0000-0000-000092050000}"/>
    <cellStyle name="20% - Accent2 2 3 2 2 3 2 3" xfId="29000" xr:uid="{00000000-0005-0000-0000-000093050000}"/>
    <cellStyle name="20% - Accent2 2 3 2 2 3 2 3 2" xfId="30303" xr:uid="{00000000-0005-0000-0000-000094050000}"/>
    <cellStyle name="20% - Accent2 2 3 2 2 3 2 4" xfId="30301" xr:uid="{00000000-0005-0000-0000-000095050000}"/>
    <cellStyle name="20% - Accent2 2 3 2 2 3 2 5" xfId="40232" xr:uid="{00000000-0005-0000-0000-000096050000}"/>
    <cellStyle name="20% - Accent2 2 3 2 2 3 3" xfId="28462" xr:uid="{00000000-0005-0000-0000-000097050000}"/>
    <cellStyle name="20% - Accent2 2 3 2 2 3 3 2" xfId="30304" xr:uid="{00000000-0005-0000-0000-000098050000}"/>
    <cellStyle name="20% - Accent2 2 3 2 2 3 3 3" xfId="40962" xr:uid="{00000000-0005-0000-0000-000099050000}"/>
    <cellStyle name="20% - Accent2 2 3 2 2 3 4" xfId="28999" xr:uid="{00000000-0005-0000-0000-00009A050000}"/>
    <cellStyle name="20% - Accent2 2 3 2 2 3 4 2" xfId="30305" xr:uid="{00000000-0005-0000-0000-00009B050000}"/>
    <cellStyle name="20% - Accent2 2 3 2 2 3 5" xfId="30300" xr:uid="{00000000-0005-0000-0000-00009C050000}"/>
    <cellStyle name="20% - Accent2 2 3 2 2 3 6" xfId="40231" xr:uid="{00000000-0005-0000-0000-00009D050000}"/>
    <cellStyle name="20% - Accent2 2 3 2 2 4" xfId="601" xr:uid="{00000000-0005-0000-0000-00009E050000}"/>
    <cellStyle name="20% - Accent2 2 3 2 2 4 2" xfId="28464" xr:uid="{00000000-0005-0000-0000-00009F050000}"/>
    <cellStyle name="20% - Accent2 2 3 2 2 4 2 2" xfId="30307" xr:uid="{00000000-0005-0000-0000-0000A0050000}"/>
    <cellStyle name="20% - Accent2 2 3 2 2 4 2 3" xfId="40964" xr:uid="{00000000-0005-0000-0000-0000A1050000}"/>
    <cellStyle name="20% - Accent2 2 3 2 2 4 3" xfId="29001" xr:uid="{00000000-0005-0000-0000-0000A2050000}"/>
    <cellStyle name="20% - Accent2 2 3 2 2 4 3 2" xfId="30308" xr:uid="{00000000-0005-0000-0000-0000A3050000}"/>
    <cellStyle name="20% - Accent2 2 3 2 2 4 4" xfId="30306" xr:uid="{00000000-0005-0000-0000-0000A4050000}"/>
    <cellStyle name="20% - Accent2 2 3 2 2 4 5" xfId="40233" xr:uid="{00000000-0005-0000-0000-0000A5050000}"/>
    <cellStyle name="20% - Accent2 2 3 2 2 5" xfId="2002" xr:uid="{00000000-0005-0000-0000-0000A6050000}"/>
    <cellStyle name="20% - Accent2 2 3 2 2 5 2" xfId="30309" xr:uid="{00000000-0005-0000-0000-0000A7050000}"/>
    <cellStyle name="20% - Accent2 2 3 2 2 5 3" xfId="40881" xr:uid="{00000000-0005-0000-0000-0000A8050000}"/>
    <cellStyle name="20% - Accent2 2 3 2 2 6" xfId="28996" xr:uid="{00000000-0005-0000-0000-0000A9050000}"/>
    <cellStyle name="20% - Accent2 2 3 2 2 6 2" xfId="30310" xr:uid="{00000000-0005-0000-0000-0000AA050000}"/>
    <cellStyle name="20% - Accent2 2 3 2 2 7" xfId="30293" xr:uid="{00000000-0005-0000-0000-0000AB050000}"/>
    <cellStyle name="20% - Accent2 2 3 2 2 8" xfId="40228" xr:uid="{00000000-0005-0000-0000-0000AC050000}"/>
    <cellStyle name="20% - Accent2 2 3 2 3" xfId="602" xr:uid="{00000000-0005-0000-0000-0000AD050000}"/>
    <cellStyle name="20% - Accent2 2 3 2 3 2" xfId="603" xr:uid="{00000000-0005-0000-0000-0000AE050000}"/>
    <cellStyle name="20% - Accent2 2 3 2 3 2 2" xfId="28465" xr:uid="{00000000-0005-0000-0000-0000AF050000}"/>
    <cellStyle name="20% - Accent2 2 3 2 3 2 2 2" xfId="30313" xr:uid="{00000000-0005-0000-0000-0000B0050000}"/>
    <cellStyle name="20% - Accent2 2 3 2 3 2 2 3" xfId="40966" xr:uid="{00000000-0005-0000-0000-0000B1050000}"/>
    <cellStyle name="20% - Accent2 2 3 2 3 2 3" xfId="29003" xr:uid="{00000000-0005-0000-0000-0000B2050000}"/>
    <cellStyle name="20% - Accent2 2 3 2 3 2 3 2" xfId="30314" xr:uid="{00000000-0005-0000-0000-0000B3050000}"/>
    <cellStyle name="20% - Accent2 2 3 2 3 2 4" xfId="30312" xr:uid="{00000000-0005-0000-0000-0000B4050000}"/>
    <cellStyle name="20% - Accent2 2 3 2 3 2 5" xfId="40235" xr:uid="{00000000-0005-0000-0000-0000B5050000}"/>
    <cellStyle name="20% - Accent2 2 3 2 3 3" xfId="2004" xr:uid="{00000000-0005-0000-0000-0000B6050000}"/>
    <cellStyle name="20% - Accent2 2 3 2 3 3 2" xfId="30315" xr:uid="{00000000-0005-0000-0000-0000B7050000}"/>
    <cellStyle name="20% - Accent2 2 3 2 3 3 3" xfId="40965" xr:uid="{00000000-0005-0000-0000-0000B8050000}"/>
    <cellStyle name="20% - Accent2 2 3 2 3 4" xfId="29002" xr:uid="{00000000-0005-0000-0000-0000B9050000}"/>
    <cellStyle name="20% - Accent2 2 3 2 3 4 2" xfId="30316" xr:uid="{00000000-0005-0000-0000-0000BA050000}"/>
    <cellStyle name="20% - Accent2 2 3 2 3 5" xfId="30311" xr:uid="{00000000-0005-0000-0000-0000BB050000}"/>
    <cellStyle name="20% - Accent2 2 3 2 3 6" xfId="40234" xr:uid="{00000000-0005-0000-0000-0000BC050000}"/>
    <cellStyle name="20% - Accent2 2 3 2 4" xfId="604" xr:uid="{00000000-0005-0000-0000-0000BD050000}"/>
    <cellStyle name="20% - Accent2 2 3 2 4 2" xfId="605" xr:uid="{00000000-0005-0000-0000-0000BE050000}"/>
    <cellStyle name="20% - Accent2 2 3 2 4 2 2" xfId="28467" xr:uid="{00000000-0005-0000-0000-0000BF050000}"/>
    <cellStyle name="20% - Accent2 2 3 2 4 2 2 2" xfId="30319" xr:uid="{00000000-0005-0000-0000-0000C0050000}"/>
    <cellStyle name="20% - Accent2 2 3 2 4 2 2 3" xfId="40968" xr:uid="{00000000-0005-0000-0000-0000C1050000}"/>
    <cellStyle name="20% - Accent2 2 3 2 4 2 3" xfId="29005" xr:uid="{00000000-0005-0000-0000-0000C2050000}"/>
    <cellStyle name="20% - Accent2 2 3 2 4 2 3 2" xfId="30320" xr:uid="{00000000-0005-0000-0000-0000C3050000}"/>
    <cellStyle name="20% - Accent2 2 3 2 4 2 4" xfId="30318" xr:uid="{00000000-0005-0000-0000-0000C4050000}"/>
    <cellStyle name="20% - Accent2 2 3 2 4 2 5" xfId="40237" xr:uid="{00000000-0005-0000-0000-0000C5050000}"/>
    <cellStyle name="20% - Accent2 2 3 2 4 3" xfId="28466" xr:uid="{00000000-0005-0000-0000-0000C6050000}"/>
    <cellStyle name="20% - Accent2 2 3 2 4 3 2" xfId="30321" xr:uid="{00000000-0005-0000-0000-0000C7050000}"/>
    <cellStyle name="20% - Accent2 2 3 2 4 3 3" xfId="40967" xr:uid="{00000000-0005-0000-0000-0000C8050000}"/>
    <cellStyle name="20% - Accent2 2 3 2 4 4" xfId="29004" xr:uid="{00000000-0005-0000-0000-0000C9050000}"/>
    <cellStyle name="20% - Accent2 2 3 2 4 4 2" xfId="30322" xr:uid="{00000000-0005-0000-0000-0000CA050000}"/>
    <cellStyle name="20% - Accent2 2 3 2 4 5" xfId="30317" xr:uid="{00000000-0005-0000-0000-0000CB050000}"/>
    <cellStyle name="20% - Accent2 2 3 2 4 6" xfId="40236" xr:uid="{00000000-0005-0000-0000-0000CC050000}"/>
    <cellStyle name="20% - Accent2 2 3 2 5" xfId="606" xr:uid="{00000000-0005-0000-0000-0000CD050000}"/>
    <cellStyle name="20% - Accent2 2 3 2 5 2" xfId="28468" xr:uid="{00000000-0005-0000-0000-0000CE050000}"/>
    <cellStyle name="20% - Accent2 2 3 2 5 2 2" xfId="30324" xr:uid="{00000000-0005-0000-0000-0000CF050000}"/>
    <cellStyle name="20% - Accent2 2 3 2 5 2 3" xfId="40969" xr:uid="{00000000-0005-0000-0000-0000D0050000}"/>
    <cellStyle name="20% - Accent2 2 3 2 5 3" xfId="29006" xr:uid="{00000000-0005-0000-0000-0000D1050000}"/>
    <cellStyle name="20% - Accent2 2 3 2 5 3 2" xfId="30325" xr:uid="{00000000-0005-0000-0000-0000D2050000}"/>
    <cellStyle name="20% - Accent2 2 3 2 5 4" xfId="30323" xr:uid="{00000000-0005-0000-0000-0000D3050000}"/>
    <cellStyle name="20% - Accent2 2 3 2 5 5" xfId="40238" xr:uid="{00000000-0005-0000-0000-0000D4050000}"/>
    <cellStyle name="20% - Accent2 2 3 2 6" xfId="2001" xr:uid="{00000000-0005-0000-0000-0000D5050000}"/>
    <cellStyle name="20% - Accent2 2 3 2 6 2" xfId="30326" xr:uid="{00000000-0005-0000-0000-0000D6050000}"/>
    <cellStyle name="20% - Accent2 2 3 2 6 3" xfId="40837" xr:uid="{00000000-0005-0000-0000-0000D7050000}"/>
    <cellStyle name="20% - Accent2 2 3 2 7" xfId="28995" xr:uid="{00000000-0005-0000-0000-0000D8050000}"/>
    <cellStyle name="20% - Accent2 2 3 2 7 2" xfId="30327" xr:uid="{00000000-0005-0000-0000-0000D9050000}"/>
    <cellStyle name="20% - Accent2 2 3 2 8" xfId="30292" xr:uid="{00000000-0005-0000-0000-0000DA050000}"/>
    <cellStyle name="20% - Accent2 2 3 2 9" xfId="40227" xr:uid="{00000000-0005-0000-0000-0000DB050000}"/>
    <cellStyle name="20% - Accent2 2 3 3" xfId="497" xr:uid="{00000000-0005-0000-0000-0000DC050000}"/>
    <cellStyle name="20% - Accent2 2 3 3 2" xfId="607" xr:uid="{00000000-0005-0000-0000-0000DD050000}"/>
    <cellStyle name="20% - Accent2 2 3 3 2 2" xfId="608" xr:uid="{00000000-0005-0000-0000-0000DE050000}"/>
    <cellStyle name="20% - Accent2 2 3 3 2 2 2" xfId="28469" xr:uid="{00000000-0005-0000-0000-0000DF050000}"/>
    <cellStyle name="20% - Accent2 2 3 3 2 2 2 2" xfId="30331" xr:uid="{00000000-0005-0000-0000-0000E0050000}"/>
    <cellStyle name="20% - Accent2 2 3 3 2 2 2 3" xfId="40971" xr:uid="{00000000-0005-0000-0000-0000E1050000}"/>
    <cellStyle name="20% - Accent2 2 3 3 2 2 3" xfId="29009" xr:uid="{00000000-0005-0000-0000-0000E2050000}"/>
    <cellStyle name="20% - Accent2 2 3 3 2 2 3 2" xfId="30332" xr:uid="{00000000-0005-0000-0000-0000E3050000}"/>
    <cellStyle name="20% - Accent2 2 3 3 2 2 4" xfId="30330" xr:uid="{00000000-0005-0000-0000-0000E4050000}"/>
    <cellStyle name="20% - Accent2 2 3 3 2 2 5" xfId="40241" xr:uid="{00000000-0005-0000-0000-0000E5050000}"/>
    <cellStyle name="20% - Accent2 2 3 3 2 3" xfId="2006" xr:uid="{00000000-0005-0000-0000-0000E6050000}"/>
    <cellStyle name="20% - Accent2 2 3 3 2 3 2" xfId="30333" xr:uid="{00000000-0005-0000-0000-0000E7050000}"/>
    <cellStyle name="20% - Accent2 2 3 3 2 3 3" xfId="40970" xr:uid="{00000000-0005-0000-0000-0000E8050000}"/>
    <cellStyle name="20% - Accent2 2 3 3 2 4" xfId="29008" xr:uid="{00000000-0005-0000-0000-0000E9050000}"/>
    <cellStyle name="20% - Accent2 2 3 3 2 4 2" xfId="30334" xr:uid="{00000000-0005-0000-0000-0000EA050000}"/>
    <cellStyle name="20% - Accent2 2 3 3 2 5" xfId="30329" xr:uid="{00000000-0005-0000-0000-0000EB050000}"/>
    <cellStyle name="20% - Accent2 2 3 3 2 6" xfId="40240" xr:uid="{00000000-0005-0000-0000-0000EC050000}"/>
    <cellStyle name="20% - Accent2 2 3 3 3" xfId="609" xr:uid="{00000000-0005-0000-0000-0000ED050000}"/>
    <cellStyle name="20% - Accent2 2 3 3 3 2" xfId="610" xr:uid="{00000000-0005-0000-0000-0000EE050000}"/>
    <cellStyle name="20% - Accent2 2 3 3 3 2 2" xfId="28471" xr:uid="{00000000-0005-0000-0000-0000EF050000}"/>
    <cellStyle name="20% - Accent2 2 3 3 3 2 2 2" xfId="30337" xr:uid="{00000000-0005-0000-0000-0000F0050000}"/>
    <cellStyle name="20% - Accent2 2 3 3 3 2 2 3" xfId="40973" xr:uid="{00000000-0005-0000-0000-0000F1050000}"/>
    <cellStyle name="20% - Accent2 2 3 3 3 2 3" xfId="29011" xr:uid="{00000000-0005-0000-0000-0000F2050000}"/>
    <cellStyle name="20% - Accent2 2 3 3 3 2 3 2" xfId="30338" xr:uid="{00000000-0005-0000-0000-0000F3050000}"/>
    <cellStyle name="20% - Accent2 2 3 3 3 2 4" xfId="30336" xr:uid="{00000000-0005-0000-0000-0000F4050000}"/>
    <cellStyle name="20% - Accent2 2 3 3 3 2 5" xfId="40243" xr:uid="{00000000-0005-0000-0000-0000F5050000}"/>
    <cellStyle name="20% - Accent2 2 3 3 3 3" xfId="28470" xr:uid="{00000000-0005-0000-0000-0000F6050000}"/>
    <cellStyle name="20% - Accent2 2 3 3 3 3 2" xfId="30339" xr:uid="{00000000-0005-0000-0000-0000F7050000}"/>
    <cellStyle name="20% - Accent2 2 3 3 3 3 3" xfId="40972" xr:uid="{00000000-0005-0000-0000-0000F8050000}"/>
    <cellStyle name="20% - Accent2 2 3 3 3 4" xfId="29010" xr:uid="{00000000-0005-0000-0000-0000F9050000}"/>
    <cellStyle name="20% - Accent2 2 3 3 3 4 2" xfId="30340" xr:uid="{00000000-0005-0000-0000-0000FA050000}"/>
    <cellStyle name="20% - Accent2 2 3 3 3 5" xfId="30335" xr:uid="{00000000-0005-0000-0000-0000FB050000}"/>
    <cellStyle name="20% - Accent2 2 3 3 3 6" xfId="40242" xr:uid="{00000000-0005-0000-0000-0000FC050000}"/>
    <cellStyle name="20% - Accent2 2 3 3 4" xfId="611" xr:uid="{00000000-0005-0000-0000-0000FD050000}"/>
    <cellStyle name="20% - Accent2 2 3 3 4 2" xfId="28472" xr:uid="{00000000-0005-0000-0000-0000FE050000}"/>
    <cellStyle name="20% - Accent2 2 3 3 4 2 2" xfId="30342" xr:uid="{00000000-0005-0000-0000-0000FF050000}"/>
    <cellStyle name="20% - Accent2 2 3 3 4 2 3" xfId="40974" xr:uid="{00000000-0005-0000-0000-000000060000}"/>
    <cellStyle name="20% - Accent2 2 3 3 4 3" xfId="29012" xr:uid="{00000000-0005-0000-0000-000001060000}"/>
    <cellStyle name="20% - Accent2 2 3 3 4 3 2" xfId="30343" xr:uid="{00000000-0005-0000-0000-000002060000}"/>
    <cellStyle name="20% - Accent2 2 3 3 4 4" xfId="30341" xr:uid="{00000000-0005-0000-0000-000003060000}"/>
    <cellStyle name="20% - Accent2 2 3 3 4 5" xfId="40244" xr:uid="{00000000-0005-0000-0000-000004060000}"/>
    <cellStyle name="20% - Accent2 2 3 3 5" xfId="2005" xr:uid="{00000000-0005-0000-0000-000005060000}"/>
    <cellStyle name="20% - Accent2 2 3 3 5 2" xfId="30344" xr:uid="{00000000-0005-0000-0000-000006060000}"/>
    <cellStyle name="20% - Accent2 2 3 3 5 3" xfId="40880" xr:uid="{00000000-0005-0000-0000-000007060000}"/>
    <cellStyle name="20% - Accent2 2 3 3 6" xfId="29007" xr:uid="{00000000-0005-0000-0000-000008060000}"/>
    <cellStyle name="20% - Accent2 2 3 3 6 2" xfId="30345" xr:uid="{00000000-0005-0000-0000-000009060000}"/>
    <cellStyle name="20% - Accent2 2 3 3 7" xfId="30328" xr:uid="{00000000-0005-0000-0000-00000A060000}"/>
    <cellStyle name="20% - Accent2 2 3 3 8" xfId="40239" xr:uid="{00000000-0005-0000-0000-00000B060000}"/>
    <cellStyle name="20% - Accent2 2 3 4" xfId="612" xr:uid="{00000000-0005-0000-0000-00000C060000}"/>
    <cellStyle name="20% - Accent2 2 3 4 2" xfId="613" xr:uid="{00000000-0005-0000-0000-00000D060000}"/>
    <cellStyle name="20% - Accent2 2 3 4 2 2" xfId="28473" xr:uid="{00000000-0005-0000-0000-00000E060000}"/>
    <cellStyle name="20% - Accent2 2 3 4 2 2 2" xfId="30348" xr:uid="{00000000-0005-0000-0000-00000F060000}"/>
    <cellStyle name="20% - Accent2 2 3 4 2 2 3" xfId="40976" xr:uid="{00000000-0005-0000-0000-000010060000}"/>
    <cellStyle name="20% - Accent2 2 3 4 2 3" xfId="29014" xr:uid="{00000000-0005-0000-0000-000011060000}"/>
    <cellStyle name="20% - Accent2 2 3 4 2 3 2" xfId="30349" xr:uid="{00000000-0005-0000-0000-000012060000}"/>
    <cellStyle name="20% - Accent2 2 3 4 2 4" xfId="30347" xr:uid="{00000000-0005-0000-0000-000013060000}"/>
    <cellStyle name="20% - Accent2 2 3 4 2 5" xfId="40246" xr:uid="{00000000-0005-0000-0000-000014060000}"/>
    <cellStyle name="20% - Accent2 2 3 4 3" xfId="2007" xr:uid="{00000000-0005-0000-0000-000015060000}"/>
    <cellStyle name="20% - Accent2 2 3 4 3 2" xfId="30350" xr:uid="{00000000-0005-0000-0000-000016060000}"/>
    <cellStyle name="20% - Accent2 2 3 4 3 3" xfId="40975" xr:uid="{00000000-0005-0000-0000-000017060000}"/>
    <cellStyle name="20% - Accent2 2 3 4 4" xfId="29013" xr:uid="{00000000-0005-0000-0000-000018060000}"/>
    <cellStyle name="20% - Accent2 2 3 4 4 2" xfId="30351" xr:uid="{00000000-0005-0000-0000-000019060000}"/>
    <cellStyle name="20% - Accent2 2 3 4 5" xfId="30346" xr:uid="{00000000-0005-0000-0000-00001A060000}"/>
    <cellStyle name="20% - Accent2 2 3 4 6" xfId="40245" xr:uid="{00000000-0005-0000-0000-00001B060000}"/>
    <cellStyle name="20% - Accent2 2 3 5" xfId="614" xr:uid="{00000000-0005-0000-0000-00001C060000}"/>
    <cellStyle name="20% - Accent2 2 3 5 2" xfId="615" xr:uid="{00000000-0005-0000-0000-00001D060000}"/>
    <cellStyle name="20% - Accent2 2 3 5 2 2" xfId="28475" xr:uid="{00000000-0005-0000-0000-00001E060000}"/>
    <cellStyle name="20% - Accent2 2 3 5 2 2 2" xfId="30354" xr:uid="{00000000-0005-0000-0000-00001F060000}"/>
    <cellStyle name="20% - Accent2 2 3 5 2 2 3" xfId="40978" xr:uid="{00000000-0005-0000-0000-000020060000}"/>
    <cellStyle name="20% - Accent2 2 3 5 2 3" xfId="29016" xr:uid="{00000000-0005-0000-0000-000021060000}"/>
    <cellStyle name="20% - Accent2 2 3 5 2 3 2" xfId="30355" xr:uid="{00000000-0005-0000-0000-000022060000}"/>
    <cellStyle name="20% - Accent2 2 3 5 2 4" xfId="30353" xr:uid="{00000000-0005-0000-0000-000023060000}"/>
    <cellStyle name="20% - Accent2 2 3 5 2 5" xfId="40248" xr:uid="{00000000-0005-0000-0000-000024060000}"/>
    <cellStyle name="20% - Accent2 2 3 5 3" xfId="28474" xr:uid="{00000000-0005-0000-0000-000025060000}"/>
    <cellStyle name="20% - Accent2 2 3 5 3 2" xfId="30356" xr:uid="{00000000-0005-0000-0000-000026060000}"/>
    <cellStyle name="20% - Accent2 2 3 5 3 3" xfId="40977" xr:uid="{00000000-0005-0000-0000-000027060000}"/>
    <cellStyle name="20% - Accent2 2 3 5 4" xfId="29015" xr:uid="{00000000-0005-0000-0000-000028060000}"/>
    <cellStyle name="20% - Accent2 2 3 5 4 2" xfId="30357" xr:uid="{00000000-0005-0000-0000-000029060000}"/>
    <cellStyle name="20% - Accent2 2 3 5 5" xfId="30352" xr:uid="{00000000-0005-0000-0000-00002A060000}"/>
    <cellStyle name="20% - Accent2 2 3 5 6" xfId="40247" xr:uid="{00000000-0005-0000-0000-00002B060000}"/>
    <cellStyle name="20% - Accent2 2 3 6" xfId="616" xr:uid="{00000000-0005-0000-0000-00002C060000}"/>
    <cellStyle name="20% - Accent2 2 3 6 2" xfId="28476" xr:uid="{00000000-0005-0000-0000-00002D060000}"/>
    <cellStyle name="20% - Accent2 2 3 6 2 2" xfId="30359" xr:uid="{00000000-0005-0000-0000-00002E060000}"/>
    <cellStyle name="20% - Accent2 2 3 6 2 3" xfId="40979" xr:uid="{00000000-0005-0000-0000-00002F060000}"/>
    <cellStyle name="20% - Accent2 2 3 6 3" xfId="29017" xr:uid="{00000000-0005-0000-0000-000030060000}"/>
    <cellStyle name="20% - Accent2 2 3 6 3 2" xfId="30360" xr:uid="{00000000-0005-0000-0000-000031060000}"/>
    <cellStyle name="20% - Accent2 2 3 6 4" xfId="30358" xr:uid="{00000000-0005-0000-0000-000032060000}"/>
    <cellStyle name="20% - Accent2 2 3 6 5" xfId="40249" xr:uid="{00000000-0005-0000-0000-000033060000}"/>
    <cellStyle name="20% - Accent2 2 3 7" xfId="2000" xr:uid="{00000000-0005-0000-0000-000034060000}"/>
    <cellStyle name="20% - Accent2 2 3 7 2" xfId="30361" xr:uid="{00000000-0005-0000-0000-000035060000}"/>
    <cellStyle name="20% - Accent2 2 3 7 3" xfId="40836" xr:uid="{00000000-0005-0000-0000-000036060000}"/>
    <cellStyle name="20% - Accent2 2 3 8" xfId="28994" xr:uid="{00000000-0005-0000-0000-000037060000}"/>
    <cellStyle name="20% - Accent2 2 3 8 2" xfId="30362" xr:uid="{00000000-0005-0000-0000-000038060000}"/>
    <cellStyle name="20% - Accent2 2 3 9" xfId="30291" xr:uid="{00000000-0005-0000-0000-000039060000}"/>
    <cellStyle name="20% - Accent2 2 4" xfId="41516" xr:uid="{00000000-0005-0000-0000-00003A060000}"/>
    <cellStyle name="20% - Accent2 2 5" xfId="41517" xr:uid="{00000000-0005-0000-0000-00003B060000}"/>
    <cellStyle name="20% - Accent2 2 6" xfId="41513" xr:uid="{00000000-0005-0000-0000-00003C060000}"/>
    <cellStyle name="20% - Accent2 3" xfId="2008" xr:uid="{00000000-0005-0000-0000-00003D060000}"/>
    <cellStyle name="20% - Accent2 3 10" xfId="2009" xr:uid="{00000000-0005-0000-0000-00003E060000}"/>
    <cellStyle name="20% - Accent2 3 10 2" xfId="30364" xr:uid="{00000000-0005-0000-0000-00003F060000}"/>
    <cellStyle name="20% - Accent2 3 11" xfId="30363" xr:uid="{00000000-0005-0000-0000-000040060000}"/>
    <cellStyle name="20% - Accent2 3 2" xfId="2010" xr:uid="{00000000-0005-0000-0000-000041060000}"/>
    <cellStyle name="20% - Accent2 3 2 2" xfId="41518" xr:uid="{00000000-0005-0000-0000-000042060000}"/>
    <cellStyle name="20% - Accent2 3 3" xfId="2011" xr:uid="{00000000-0005-0000-0000-000043060000}"/>
    <cellStyle name="20% - Accent2 3 3 2" xfId="2012" xr:uid="{00000000-0005-0000-0000-000044060000}"/>
    <cellStyle name="20% - Accent2 3 3 2 2" xfId="2013" xr:uid="{00000000-0005-0000-0000-000045060000}"/>
    <cellStyle name="20% - Accent2 3 3 2 2 2" xfId="2014" xr:uid="{00000000-0005-0000-0000-000046060000}"/>
    <cellStyle name="20% - Accent2 3 3 2 2 2 2" xfId="2015" xr:uid="{00000000-0005-0000-0000-000047060000}"/>
    <cellStyle name="20% - Accent2 3 3 2 2 2 2 2" xfId="30369" xr:uid="{00000000-0005-0000-0000-000048060000}"/>
    <cellStyle name="20% - Accent2 3 3 2 2 2 3" xfId="30368" xr:uid="{00000000-0005-0000-0000-000049060000}"/>
    <cellStyle name="20% - Accent2 3 3 2 2 3" xfId="2016" xr:uid="{00000000-0005-0000-0000-00004A060000}"/>
    <cellStyle name="20% - Accent2 3 3 2 2 3 2" xfId="30370" xr:uid="{00000000-0005-0000-0000-00004B060000}"/>
    <cellStyle name="20% - Accent2 3 3 2 2 4" xfId="30367" xr:uid="{00000000-0005-0000-0000-00004C060000}"/>
    <cellStyle name="20% - Accent2 3 3 2 3" xfId="2017" xr:uid="{00000000-0005-0000-0000-00004D060000}"/>
    <cellStyle name="20% - Accent2 3 3 2 3 2" xfId="2018" xr:uid="{00000000-0005-0000-0000-00004E060000}"/>
    <cellStyle name="20% - Accent2 3 3 2 3 2 2" xfId="2019" xr:uid="{00000000-0005-0000-0000-00004F060000}"/>
    <cellStyle name="20% - Accent2 3 3 2 3 2 2 2" xfId="30373" xr:uid="{00000000-0005-0000-0000-000050060000}"/>
    <cellStyle name="20% - Accent2 3 3 2 3 2 3" xfId="30372" xr:uid="{00000000-0005-0000-0000-000051060000}"/>
    <cellStyle name="20% - Accent2 3 3 2 3 3" xfId="2020" xr:uid="{00000000-0005-0000-0000-000052060000}"/>
    <cellStyle name="20% - Accent2 3 3 2 3 3 2" xfId="30374" xr:uid="{00000000-0005-0000-0000-000053060000}"/>
    <cellStyle name="20% - Accent2 3 3 2 3 4" xfId="30371" xr:uid="{00000000-0005-0000-0000-000054060000}"/>
    <cellStyle name="20% - Accent2 3 3 2 4" xfId="2021" xr:uid="{00000000-0005-0000-0000-000055060000}"/>
    <cellStyle name="20% - Accent2 3 3 2 4 2" xfId="2022" xr:uid="{00000000-0005-0000-0000-000056060000}"/>
    <cellStyle name="20% - Accent2 3 3 2 4 2 2" xfId="30376" xr:uid="{00000000-0005-0000-0000-000057060000}"/>
    <cellStyle name="20% - Accent2 3 3 2 4 3" xfId="30375" xr:uid="{00000000-0005-0000-0000-000058060000}"/>
    <cellStyle name="20% - Accent2 3 3 2 5" xfId="2023" xr:uid="{00000000-0005-0000-0000-000059060000}"/>
    <cellStyle name="20% - Accent2 3 3 2 5 2" xfId="30377" xr:uid="{00000000-0005-0000-0000-00005A060000}"/>
    <cellStyle name="20% - Accent2 3 3 2 6" xfId="30366" xr:uid="{00000000-0005-0000-0000-00005B060000}"/>
    <cellStyle name="20% - Accent2 3 3 3" xfId="2024" xr:uid="{00000000-0005-0000-0000-00005C060000}"/>
    <cellStyle name="20% - Accent2 3 3 3 2" xfId="2025" xr:uid="{00000000-0005-0000-0000-00005D060000}"/>
    <cellStyle name="20% - Accent2 3 3 3 2 2" xfId="2026" xr:uid="{00000000-0005-0000-0000-00005E060000}"/>
    <cellStyle name="20% - Accent2 3 3 3 2 2 2" xfId="2027" xr:uid="{00000000-0005-0000-0000-00005F060000}"/>
    <cellStyle name="20% - Accent2 3 3 3 2 2 2 2" xfId="30381" xr:uid="{00000000-0005-0000-0000-000060060000}"/>
    <cellStyle name="20% - Accent2 3 3 3 2 2 3" xfId="30380" xr:uid="{00000000-0005-0000-0000-000061060000}"/>
    <cellStyle name="20% - Accent2 3 3 3 2 3" xfId="2028" xr:uid="{00000000-0005-0000-0000-000062060000}"/>
    <cellStyle name="20% - Accent2 3 3 3 2 3 2" xfId="30382" xr:uid="{00000000-0005-0000-0000-000063060000}"/>
    <cellStyle name="20% - Accent2 3 3 3 2 4" xfId="30379" xr:uid="{00000000-0005-0000-0000-000064060000}"/>
    <cellStyle name="20% - Accent2 3 3 3 3" xfId="2029" xr:uid="{00000000-0005-0000-0000-000065060000}"/>
    <cellStyle name="20% - Accent2 3 3 3 3 2" xfId="2030" xr:uid="{00000000-0005-0000-0000-000066060000}"/>
    <cellStyle name="20% - Accent2 3 3 3 3 2 2" xfId="2031" xr:uid="{00000000-0005-0000-0000-000067060000}"/>
    <cellStyle name="20% - Accent2 3 3 3 3 2 2 2" xfId="30385" xr:uid="{00000000-0005-0000-0000-000068060000}"/>
    <cellStyle name="20% - Accent2 3 3 3 3 2 3" xfId="30384" xr:uid="{00000000-0005-0000-0000-000069060000}"/>
    <cellStyle name="20% - Accent2 3 3 3 3 3" xfId="2032" xr:uid="{00000000-0005-0000-0000-00006A060000}"/>
    <cellStyle name="20% - Accent2 3 3 3 3 3 2" xfId="30386" xr:uid="{00000000-0005-0000-0000-00006B060000}"/>
    <cellStyle name="20% - Accent2 3 3 3 3 4" xfId="30383" xr:uid="{00000000-0005-0000-0000-00006C060000}"/>
    <cellStyle name="20% - Accent2 3 3 3 4" xfId="2033" xr:uid="{00000000-0005-0000-0000-00006D060000}"/>
    <cellStyle name="20% - Accent2 3 3 3 4 2" xfId="2034" xr:uid="{00000000-0005-0000-0000-00006E060000}"/>
    <cellStyle name="20% - Accent2 3 3 3 4 2 2" xfId="30388" xr:uid="{00000000-0005-0000-0000-00006F060000}"/>
    <cellStyle name="20% - Accent2 3 3 3 4 3" xfId="30387" xr:uid="{00000000-0005-0000-0000-000070060000}"/>
    <cellStyle name="20% - Accent2 3 3 3 5" xfId="2035" xr:uid="{00000000-0005-0000-0000-000071060000}"/>
    <cellStyle name="20% - Accent2 3 3 3 5 2" xfId="30389" xr:uid="{00000000-0005-0000-0000-000072060000}"/>
    <cellStyle name="20% - Accent2 3 3 3 6" xfId="30378" xr:uid="{00000000-0005-0000-0000-000073060000}"/>
    <cellStyle name="20% - Accent2 3 3 4" xfId="2036" xr:uid="{00000000-0005-0000-0000-000074060000}"/>
    <cellStyle name="20% - Accent2 3 3 4 2" xfId="2037" xr:uid="{00000000-0005-0000-0000-000075060000}"/>
    <cellStyle name="20% - Accent2 3 3 4 2 2" xfId="2038" xr:uid="{00000000-0005-0000-0000-000076060000}"/>
    <cellStyle name="20% - Accent2 3 3 4 2 2 2" xfId="30392" xr:uid="{00000000-0005-0000-0000-000077060000}"/>
    <cellStyle name="20% - Accent2 3 3 4 2 3" xfId="30391" xr:uid="{00000000-0005-0000-0000-000078060000}"/>
    <cellStyle name="20% - Accent2 3 3 4 3" xfId="2039" xr:uid="{00000000-0005-0000-0000-000079060000}"/>
    <cellStyle name="20% - Accent2 3 3 4 3 2" xfId="30393" xr:uid="{00000000-0005-0000-0000-00007A060000}"/>
    <cellStyle name="20% - Accent2 3 3 4 4" xfId="30390" xr:uid="{00000000-0005-0000-0000-00007B060000}"/>
    <cellStyle name="20% - Accent2 3 3 5" xfId="2040" xr:uid="{00000000-0005-0000-0000-00007C060000}"/>
    <cellStyle name="20% - Accent2 3 3 5 2" xfId="2041" xr:uid="{00000000-0005-0000-0000-00007D060000}"/>
    <cellStyle name="20% - Accent2 3 3 5 2 2" xfId="2042" xr:uid="{00000000-0005-0000-0000-00007E060000}"/>
    <cellStyle name="20% - Accent2 3 3 5 2 2 2" xfId="30396" xr:uid="{00000000-0005-0000-0000-00007F060000}"/>
    <cellStyle name="20% - Accent2 3 3 5 2 3" xfId="30395" xr:uid="{00000000-0005-0000-0000-000080060000}"/>
    <cellStyle name="20% - Accent2 3 3 5 3" xfId="2043" xr:uid="{00000000-0005-0000-0000-000081060000}"/>
    <cellStyle name="20% - Accent2 3 3 5 3 2" xfId="30397" xr:uid="{00000000-0005-0000-0000-000082060000}"/>
    <cellStyle name="20% - Accent2 3 3 5 4" xfId="30394" xr:uid="{00000000-0005-0000-0000-000083060000}"/>
    <cellStyle name="20% - Accent2 3 3 6" xfId="2044" xr:uid="{00000000-0005-0000-0000-000084060000}"/>
    <cellStyle name="20% - Accent2 3 3 6 2" xfId="2045" xr:uid="{00000000-0005-0000-0000-000085060000}"/>
    <cellStyle name="20% - Accent2 3 3 6 2 2" xfId="30399" xr:uid="{00000000-0005-0000-0000-000086060000}"/>
    <cellStyle name="20% - Accent2 3 3 6 3" xfId="30398" xr:uid="{00000000-0005-0000-0000-000087060000}"/>
    <cellStyle name="20% - Accent2 3 3 7" xfId="2046" xr:uid="{00000000-0005-0000-0000-000088060000}"/>
    <cellStyle name="20% - Accent2 3 3 7 2" xfId="30400" xr:uid="{00000000-0005-0000-0000-000089060000}"/>
    <cellStyle name="20% - Accent2 3 3 8" xfId="30365" xr:uid="{00000000-0005-0000-0000-00008A060000}"/>
    <cellStyle name="20% - Accent2 3 4" xfId="2047" xr:uid="{00000000-0005-0000-0000-00008B060000}"/>
    <cellStyle name="20% - Accent2 3 4 2" xfId="2048" xr:uid="{00000000-0005-0000-0000-00008C060000}"/>
    <cellStyle name="20% - Accent2 3 4 2 2" xfId="2049" xr:uid="{00000000-0005-0000-0000-00008D060000}"/>
    <cellStyle name="20% - Accent2 3 4 2 2 2" xfId="2050" xr:uid="{00000000-0005-0000-0000-00008E060000}"/>
    <cellStyle name="20% - Accent2 3 4 2 2 2 2" xfId="2051" xr:uid="{00000000-0005-0000-0000-00008F060000}"/>
    <cellStyle name="20% - Accent2 3 4 2 2 2 2 2" xfId="30405" xr:uid="{00000000-0005-0000-0000-000090060000}"/>
    <cellStyle name="20% - Accent2 3 4 2 2 2 3" xfId="30404" xr:uid="{00000000-0005-0000-0000-000091060000}"/>
    <cellStyle name="20% - Accent2 3 4 2 2 3" xfId="2052" xr:uid="{00000000-0005-0000-0000-000092060000}"/>
    <cellStyle name="20% - Accent2 3 4 2 2 3 2" xfId="30406" xr:uid="{00000000-0005-0000-0000-000093060000}"/>
    <cellStyle name="20% - Accent2 3 4 2 2 4" xfId="30403" xr:uid="{00000000-0005-0000-0000-000094060000}"/>
    <cellStyle name="20% - Accent2 3 4 2 3" xfId="2053" xr:uid="{00000000-0005-0000-0000-000095060000}"/>
    <cellStyle name="20% - Accent2 3 4 2 3 2" xfId="2054" xr:uid="{00000000-0005-0000-0000-000096060000}"/>
    <cellStyle name="20% - Accent2 3 4 2 3 2 2" xfId="2055" xr:uid="{00000000-0005-0000-0000-000097060000}"/>
    <cellStyle name="20% - Accent2 3 4 2 3 2 2 2" xfId="30409" xr:uid="{00000000-0005-0000-0000-000098060000}"/>
    <cellStyle name="20% - Accent2 3 4 2 3 2 3" xfId="30408" xr:uid="{00000000-0005-0000-0000-000099060000}"/>
    <cellStyle name="20% - Accent2 3 4 2 3 3" xfId="2056" xr:uid="{00000000-0005-0000-0000-00009A060000}"/>
    <cellStyle name="20% - Accent2 3 4 2 3 3 2" xfId="30410" xr:uid="{00000000-0005-0000-0000-00009B060000}"/>
    <cellStyle name="20% - Accent2 3 4 2 3 4" xfId="30407" xr:uid="{00000000-0005-0000-0000-00009C060000}"/>
    <cellStyle name="20% - Accent2 3 4 2 4" xfId="2057" xr:uid="{00000000-0005-0000-0000-00009D060000}"/>
    <cellStyle name="20% - Accent2 3 4 2 4 2" xfId="2058" xr:uid="{00000000-0005-0000-0000-00009E060000}"/>
    <cellStyle name="20% - Accent2 3 4 2 4 2 2" xfId="30412" xr:uid="{00000000-0005-0000-0000-00009F060000}"/>
    <cellStyle name="20% - Accent2 3 4 2 4 3" xfId="30411" xr:uid="{00000000-0005-0000-0000-0000A0060000}"/>
    <cellStyle name="20% - Accent2 3 4 2 5" xfId="2059" xr:uid="{00000000-0005-0000-0000-0000A1060000}"/>
    <cellStyle name="20% - Accent2 3 4 2 5 2" xfId="30413" xr:uid="{00000000-0005-0000-0000-0000A2060000}"/>
    <cellStyle name="20% - Accent2 3 4 2 6" xfId="30402" xr:uid="{00000000-0005-0000-0000-0000A3060000}"/>
    <cellStyle name="20% - Accent2 3 4 3" xfId="2060" xr:uid="{00000000-0005-0000-0000-0000A4060000}"/>
    <cellStyle name="20% - Accent2 3 4 3 2" xfId="2061" xr:uid="{00000000-0005-0000-0000-0000A5060000}"/>
    <cellStyle name="20% - Accent2 3 4 3 2 2" xfId="2062" xr:uid="{00000000-0005-0000-0000-0000A6060000}"/>
    <cellStyle name="20% - Accent2 3 4 3 2 2 2" xfId="2063" xr:uid="{00000000-0005-0000-0000-0000A7060000}"/>
    <cellStyle name="20% - Accent2 3 4 3 2 2 2 2" xfId="30417" xr:uid="{00000000-0005-0000-0000-0000A8060000}"/>
    <cellStyle name="20% - Accent2 3 4 3 2 2 3" xfId="30416" xr:uid="{00000000-0005-0000-0000-0000A9060000}"/>
    <cellStyle name="20% - Accent2 3 4 3 2 3" xfId="2064" xr:uid="{00000000-0005-0000-0000-0000AA060000}"/>
    <cellStyle name="20% - Accent2 3 4 3 2 3 2" xfId="30418" xr:uid="{00000000-0005-0000-0000-0000AB060000}"/>
    <cellStyle name="20% - Accent2 3 4 3 2 4" xfId="30415" xr:uid="{00000000-0005-0000-0000-0000AC060000}"/>
    <cellStyle name="20% - Accent2 3 4 3 3" xfId="2065" xr:uid="{00000000-0005-0000-0000-0000AD060000}"/>
    <cellStyle name="20% - Accent2 3 4 3 3 2" xfId="2066" xr:uid="{00000000-0005-0000-0000-0000AE060000}"/>
    <cellStyle name="20% - Accent2 3 4 3 3 2 2" xfId="2067" xr:uid="{00000000-0005-0000-0000-0000AF060000}"/>
    <cellStyle name="20% - Accent2 3 4 3 3 2 2 2" xfId="30421" xr:uid="{00000000-0005-0000-0000-0000B0060000}"/>
    <cellStyle name="20% - Accent2 3 4 3 3 2 3" xfId="30420" xr:uid="{00000000-0005-0000-0000-0000B1060000}"/>
    <cellStyle name="20% - Accent2 3 4 3 3 3" xfId="2068" xr:uid="{00000000-0005-0000-0000-0000B2060000}"/>
    <cellStyle name="20% - Accent2 3 4 3 3 3 2" xfId="30422" xr:uid="{00000000-0005-0000-0000-0000B3060000}"/>
    <cellStyle name="20% - Accent2 3 4 3 3 4" xfId="30419" xr:uid="{00000000-0005-0000-0000-0000B4060000}"/>
    <cellStyle name="20% - Accent2 3 4 3 4" xfId="2069" xr:uid="{00000000-0005-0000-0000-0000B5060000}"/>
    <cellStyle name="20% - Accent2 3 4 3 4 2" xfId="2070" xr:uid="{00000000-0005-0000-0000-0000B6060000}"/>
    <cellStyle name="20% - Accent2 3 4 3 4 2 2" xfId="30424" xr:uid="{00000000-0005-0000-0000-0000B7060000}"/>
    <cellStyle name="20% - Accent2 3 4 3 4 3" xfId="30423" xr:uid="{00000000-0005-0000-0000-0000B8060000}"/>
    <cellStyle name="20% - Accent2 3 4 3 5" xfId="2071" xr:uid="{00000000-0005-0000-0000-0000B9060000}"/>
    <cellStyle name="20% - Accent2 3 4 3 5 2" xfId="30425" xr:uid="{00000000-0005-0000-0000-0000BA060000}"/>
    <cellStyle name="20% - Accent2 3 4 3 6" xfId="30414" xr:uid="{00000000-0005-0000-0000-0000BB060000}"/>
    <cellStyle name="20% - Accent2 3 4 4" xfId="2072" xr:uid="{00000000-0005-0000-0000-0000BC060000}"/>
    <cellStyle name="20% - Accent2 3 4 4 2" xfId="2073" xr:uid="{00000000-0005-0000-0000-0000BD060000}"/>
    <cellStyle name="20% - Accent2 3 4 4 2 2" xfId="2074" xr:uid="{00000000-0005-0000-0000-0000BE060000}"/>
    <cellStyle name="20% - Accent2 3 4 4 2 2 2" xfId="30428" xr:uid="{00000000-0005-0000-0000-0000BF060000}"/>
    <cellStyle name="20% - Accent2 3 4 4 2 3" xfId="30427" xr:uid="{00000000-0005-0000-0000-0000C0060000}"/>
    <cellStyle name="20% - Accent2 3 4 4 3" xfId="2075" xr:uid="{00000000-0005-0000-0000-0000C1060000}"/>
    <cellStyle name="20% - Accent2 3 4 4 3 2" xfId="30429" xr:uid="{00000000-0005-0000-0000-0000C2060000}"/>
    <cellStyle name="20% - Accent2 3 4 4 4" xfId="30426" xr:uid="{00000000-0005-0000-0000-0000C3060000}"/>
    <cellStyle name="20% - Accent2 3 4 5" xfId="2076" xr:uid="{00000000-0005-0000-0000-0000C4060000}"/>
    <cellStyle name="20% - Accent2 3 4 5 2" xfId="2077" xr:uid="{00000000-0005-0000-0000-0000C5060000}"/>
    <cellStyle name="20% - Accent2 3 4 5 2 2" xfId="2078" xr:uid="{00000000-0005-0000-0000-0000C6060000}"/>
    <cellStyle name="20% - Accent2 3 4 5 2 2 2" xfId="30432" xr:uid="{00000000-0005-0000-0000-0000C7060000}"/>
    <cellStyle name="20% - Accent2 3 4 5 2 3" xfId="30431" xr:uid="{00000000-0005-0000-0000-0000C8060000}"/>
    <cellStyle name="20% - Accent2 3 4 5 3" xfId="2079" xr:uid="{00000000-0005-0000-0000-0000C9060000}"/>
    <cellStyle name="20% - Accent2 3 4 5 3 2" xfId="30433" xr:uid="{00000000-0005-0000-0000-0000CA060000}"/>
    <cellStyle name="20% - Accent2 3 4 5 4" xfId="30430" xr:uid="{00000000-0005-0000-0000-0000CB060000}"/>
    <cellStyle name="20% - Accent2 3 4 6" xfId="2080" xr:uid="{00000000-0005-0000-0000-0000CC060000}"/>
    <cellStyle name="20% - Accent2 3 4 6 2" xfId="2081" xr:uid="{00000000-0005-0000-0000-0000CD060000}"/>
    <cellStyle name="20% - Accent2 3 4 6 2 2" xfId="30435" xr:uid="{00000000-0005-0000-0000-0000CE060000}"/>
    <cellStyle name="20% - Accent2 3 4 6 3" xfId="30434" xr:uid="{00000000-0005-0000-0000-0000CF060000}"/>
    <cellStyle name="20% - Accent2 3 4 7" xfId="2082" xr:uid="{00000000-0005-0000-0000-0000D0060000}"/>
    <cellStyle name="20% - Accent2 3 4 7 2" xfId="30436" xr:uid="{00000000-0005-0000-0000-0000D1060000}"/>
    <cellStyle name="20% - Accent2 3 4 8" xfId="30401" xr:uid="{00000000-0005-0000-0000-0000D2060000}"/>
    <cellStyle name="20% - Accent2 3 5" xfId="2083" xr:uid="{00000000-0005-0000-0000-0000D3060000}"/>
    <cellStyle name="20% - Accent2 3 5 2" xfId="2084" xr:uid="{00000000-0005-0000-0000-0000D4060000}"/>
    <cellStyle name="20% - Accent2 3 5 2 2" xfId="2085" xr:uid="{00000000-0005-0000-0000-0000D5060000}"/>
    <cellStyle name="20% - Accent2 3 5 2 2 2" xfId="2086" xr:uid="{00000000-0005-0000-0000-0000D6060000}"/>
    <cellStyle name="20% - Accent2 3 5 2 2 2 2" xfId="30440" xr:uid="{00000000-0005-0000-0000-0000D7060000}"/>
    <cellStyle name="20% - Accent2 3 5 2 2 3" xfId="30439" xr:uid="{00000000-0005-0000-0000-0000D8060000}"/>
    <cellStyle name="20% - Accent2 3 5 2 3" xfId="2087" xr:uid="{00000000-0005-0000-0000-0000D9060000}"/>
    <cellStyle name="20% - Accent2 3 5 2 3 2" xfId="30441" xr:uid="{00000000-0005-0000-0000-0000DA060000}"/>
    <cellStyle name="20% - Accent2 3 5 2 4" xfId="30438" xr:uid="{00000000-0005-0000-0000-0000DB060000}"/>
    <cellStyle name="20% - Accent2 3 5 3" xfId="2088" xr:uid="{00000000-0005-0000-0000-0000DC060000}"/>
    <cellStyle name="20% - Accent2 3 5 3 2" xfId="2089" xr:uid="{00000000-0005-0000-0000-0000DD060000}"/>
    <cellStyle name="20% - Accent2 3 5 3 2 2" xfId="2090" xr:uid="{00000000-0005-0000-0000-0000DE060000}"/>
    <cellStyle name="20% - Accent2 3 5 3 2 2 2" xfId="30444" xr:uid="{00000000-0005-0000-0000-0000DF060000}"/>
    <cellStyle name="20% - Accent2 3 5 3 2 3" xfId="30443" xr:uid="{00000000-0005-0000-0000-0000E0060000}"/>
    <cellStyle name="20% - Accent2 3 5 3 3" xfId="2091" xr:uid="{00000000-0005-0000-0000-0000E1060000}"/>
    <cellStyle name="20% - Accent2 3 5 3 3 2" xfId="30445" xr:uid="{00000000-0005-0000-0000-0000E2060000}"/>
    <cellStyle name="20% - Accent2 3 5 3 4" xfId="30442" xr:uid="{00000000-0005-0000-0000-0000E3060000}"/>
    <cellStyle name="20% - Accent2 3 5 4" xfId="2092" xr:uid="{00000000-0005-0000-0000-0000E4060000}"/>
    <cellStyle name="20% - Accent2 3 5 4 2" xfId="2093" xr:uid="{00000000-0005-0000-0000-0000E5060000}"/>
    <cellStyle name="20% - Accent2 3 5 4 2 2" xfId="30447" xr:uid="{00000000-0005-0000-0000-0000E6060000}"/>
    <cellStyle name="20% - Accent2 3 5 4 3" xfId="30446" xr:uid="{00000000-0005-0000-0000-0000E7060000}"/>
    <cellStyle name="20% - Accent2 3 5 5" xfId="2094" xr:uid="{00000000-0005-0000-0000-0000E8060000}"/>
    <cellStyle name="20% - Accent2 3 5 5 2" xfId="30448" xr:uid="{00000000-0005-0000-0000-0000E9060000}"/>
    <cellStyle name="20% - Accent2 3 5 6" xfId="30437" xr:uid="{00000000-0005-0000-0000-0000EA060000}"/>
    <cellStyle name="20% - Accent2 3 6" xfId="2095" xr:uid="{00000000-0005-0000-0000-0000EB060000}"/>
    <cellStyle name="20% - Accent2 3 6 2" xfId="2096" xr:uid="{00000000-0005-0000-0000-0000EC060000}"/>
    <cellStyle name="20% - Accent2 3 6 2 2" xfId="2097" xr:uid="{00000000-0005-0000-0000-0000ED060000}"/>
    <cellStyle name="20% - Accent2 3 6 2 2 2" xfId="2098" xr:uid="{00000000-0005-0000-0000-0000EE060000}"/>
    <cellStyle name="20% - Accent2 3 6 2 2 2 2" xfId="30452" xr:uid="{00000000-0005-0000-0000-0000EF060000}"/>
    <cellStyle name="20% - Accent2 3 6 2 2 3" xfId="30451" xr:uid="{00000000-0005-0000-0000-0000F0060000}"/>
    <cellStyle name="20% - Accent2 3 6 2 3" xfId="2099" xr:uid="{00000000-0005-0000-0000-0000F1060000}"/>
    <cellStyle name="20% - Accent2 3 6 2 3 2" xfId="30453" xr:uid="{00000000-0005-0000-0000-0000F2060000}"/>
    <cellStyle name="20% - Accent2 3 6 2 4" xfId="30450" xr:uid="{00000000-0005-0000-0000-0000F3060000}"/>
    <cellStyle name="20% - Accent2 3 6 3" xfId="2100" xr:uid="{00000000-0005-0000-0000-0000F4060000}"/>
    <cellStyle name="20% - Accent2 3 6 3 2" xfId="2101" xr:uid="{00000000-0005-0000-0000-0000F5060000}"/>
    <cellStyle name="20% - Accent2 3 6 3 2 2" xfId="2102" xr:uid="{00000000-0005-0000-0000-0000F6060000}"/>
    <cellStyle name="20% - Accent2 3 6 3 2 2 2" xfId="30456" xr:uid="{00000000-0005-0000-0000-0000F7060000}"/>
    <cellStyle name="20% - Accent2 3 6 3 2 3" xfId="30455" xr:uid="{00000000-0005-0000-0000-0000F8060000}"/>
    <cellStyle name="20% - Accent2 3 6 3 3" xfId="2103" xr:uid="{00000000-0005-0000-0000-0000F9060000}"/>
    <cellStyle name="20% - Accent2 3 6 3 3 2" xfId="30457" xr:uid="{00000000-0005-0000-0000-0000FA060000}"/>
    <cellStyle name="20% - Accent2 3 6 3 4" xfId="30454" xr:uid="{00000000-0005-0000-0000-0000FB060000}"/>
    <cellStyle name="20% - Accent2 3 6 4" xfId="2104" xr:uid="{00000000-0005-0000-0000-0000FC060000}"/>
    <cellStyle name="20% - Accent2 3 6 4 2" xfId="2105" xr:uid="{00000000-0005-0000-0000-0000FD060000}"/>
    <cellStyle name="20% - Accent2 3 6 4 2 2" xfId="30459" xr:uid="{00000000-0005-0000-0000-0000FE060000}"/>
    <cellStyle name="20% - Accent2 3 6 4 3" xfId="30458" xr:uid="{00000000-0005-0000-0000-0000FF060000}"/>
    <cellStyle name="20% - Accent2 3 6 5" xfId="2106" xr:uid="{00000000-0005-0000-0000-000000070000}"/>
    <cellStyle name="20% - Accent2 3 6 5 2" xfId="30460" xr:uid="{00000000-0005-0000-0000-000001070000}"/>
    <cellStyle name="20% - Accent2 3 6 6" xfId="30449" xr:uid="{00000000-0005-0000-0000-000002070000}"/>
    <cellStyle name="20% - Accent2 3 7" xfId="2107" xr:uid="{00000000-0005-0000-0000-000003070000}"/>
    <cellStyle name="20% - Accent2 3 7 2" xfId="2108" xr:uid="{00000000-0005-0000-0000-000004070000}"/>
    <cellStyle name="20% - Accent2 3 7 2 2" xfId="2109" xr:uid="{00000000-0005-0000-0000-000005070000}"/>
    <cellStyle name="20% - Accent2 3 7 2 2 2" xfId="30463" xr:uid="{00000000-0005-0000-0000-000006070000}"/>
    <cellStyle name="20% - Accent2 3 7 2 3" xfId="30462" xr:uid="{00000000-0005-0000-0000-000007070000}"/>
    <cellStyle name="20% - Accent2 3 7 3" xfId="2110" xr:uid="{00000000-0005-0000-0000-000008070000}"/>
    <cellStyle name="20% - Accent2 3 7 3 2" xfId="30464" xr:uid="{00000000-0005-0000-0000-000009070000}"/>
    <cellStyle name="20% - Accent2 3 7 4" xfId="30461" xr:uid="{00000000-0005-0000-0000-00000A070000}"/>
    <cellStyle name="20% - Accent2 3 8" xfId="2111" xr:uid="{00000000-0005-0000-0000-00000B070000}"/>
    <cellStyle name="20% - Accent2 3 8 2" xfId="2112" xr:uid="{00000000-0005-0000-0000-00000C070000}"/>
    <cellStyle name="20% - Accent2 3 8 2 2" xfId="2113" xr:uid="{00000000-0005-0000-0000-00000D070000}"/>
    <cellStyle name="20% - Accent2 3 8 2 2 2" xfId="30467" xr:uid="{00000000-0005-0000-0000-00000E070000}"/>
    <cellStyle name="20% - Accent2 3 8 2 3" xfId="30466" xr:uid="{00000000-0005-0000-0000-00000F070000}"/>
    <cellStyle name="20% - Accent2 3 8 3" xfId="2114" xr:uid="{00000000-0005-0000-0000-000010070000}"/>
    <cellStyle name="20% - Accent2 3 8 3 2" xfId="30468" xr:uid="{00000000-0005-0000-0000-000011070000}"/>
    <cellStyle name="20% - Accent2 3 8 4" xfId="30465" xr:uid="{00000000-0005-0000-0000-000012070000}"/>
    <cellStyle name="20% - Accent2 3 9" xfId="2115" xr:uid="{00000000-0005-0000-0000-000013070000}"/>
    <cellStyle name="20% - Accent2 3 9 2" xfId="2116" xr:uid="{00000000-0005-0000-0000-000014070000}"/>
    <cellStyle name="20% - Accent2 3 9 2 2" xfId="30470" xr:uid="{00000000-0005-0000-0000-000015070000}"/>
    <cellStyle name="20% - Accent2 3 9 3" xfId="30469" xr:uid="{00000000-0005-0000-0000-000016070000}"/>
    <cellStyle name="20% - Accent2 4" xfId="2117" xr:uid="{00000000-0005-0000-0000-000017070000}"/>
    <cellStyle name="20% - Accent2 4 2" xfId="2118" xr:uid="{00000000-0005-0000-0000-000018070000}"/>
    <cellStyle name="20% - Accent2 4 2 2" xfId="30472" xr:uid="{00000000-0005-0000-0000-000019070000}"/>
    <cellStyle name="20% - Accent2 4 3" xfId="30471" xr:uid="{00000000-0005-0000-0000-00001A070000}"/>
    <cellStyle name="20% - Accent2 4 4" xfId="41519" xr:uid="{00000000-0005-0000-0000-00001B070000}"/>
    <cellStyle name="20% - Accent2 5" xfId="2119" xr:uid="{00000000-0005-0000-0000-00001C070000}"/>
    <cellStyle name="20% - Accent2 5 2" xfId="2120" xr:uid="{00000000-0005-0000-0000-00001D070000}"/>
    <cellStyle name="20% - Accent2 5 2 2" xfId="30474" xr:uid="{00000000-0005-0000-0000-00001E070000}"/>
    <cellStyle name="20% - Accent2 5 3" xfId="30473" xr:uid="{00000000-0005-0000-0000-00001F070000}"/>
    <cellStyle name="20% - Accent2 5 4" xfId="41520" xr:uid="{00000000-0005-0000-0000-000020070000}"/>
    <cellStyle name="20% - Accent2 6" xfId="2121" xr:uid="{00000000-0005-0000-0000-000021070000}"/>
    <cellStyle name="20% - Accent2 6 2" xfId="30475" xr:uid="{00000000-0005-0000-0000-000022070000}"/>
    <cellStyle name="20% - Accent2 6 3" xfId="41521" xr:uid="{00000000-0005-0000-0000-000023070000}"/>
    <cellStyle name="20% - Accent2 7" xfId="28852" xr:uid="{00000000-0005-0000-0000-000024070000}"/>
    <cellStyle name="20% - Accent2 7 2" xfId="30476" xr:uid="{00000000-0005-0000-0000-000025070000}"/>
    <cellStyle name="20% - Accent2 7 3" xfId="41522" xr:uid="{00000000-0005-0000-0000-000026070000}"/>
    <cellStyle name="20% - Accent2 8" xfId="28893" xr:uid="{00000000-0005-0000-0000-000027070000}"/>
    <cellStyle name="20% - Accent2 8 2" xfId="30477" xr:uid="{00000000-0005-0000-0000-000028070000}"/>
    <cellStyle name="20% - Accent2 8 3" xfId="41523" xr:uid="{00000000-0005-0000-0000-000029070000}"/>
    <cellStyle name="20% - Accent2 9" xfId="40821" xr:uid="{00000000-0005-0000-0000-00002A070000}"/>
    <cellStyle name="20% - Accent2 9 2" xfId="41524" xr:uid="{00000000-0005-0000-0000-00002B070000}"/>
    <cellStyle name="20% - Accent3" xfId="1137" builtinId="38" customBuiltin="1"/>
    <cellStyle name="20% - Accent3 10" xfId="41525" xr:uid="{00000000-0005-0000-0000-00002D070000}"/>
    <cellStyle name="20% - Accent3 11" xfId="41526" xr:uid="{00000000-0005-0000-0000-00002E070000}"/>
    <cellStyle name="20% - Accent3 12" xfId="41527" xr:uid="{00000000-0005-0000-0000-00002F070000}"/>
    <cellStyle name="20% - Accent3 13" xfId="41528" xr:uid="{00000000-0005-0000-0000-000030070000}"/>
    <cellStyle name="20% - Accent3 14" xfId="41529" xr:uid="{00000000-0005-0000-0000-000031070000}"/>
    <cellStyle name="20% - Accent3 15" xfId="41530" xr:uid="{00000000-0005-0000-0000-000032070000}"/>
    <cellStyle name="20% - Accent3 16" xfId="41531" xr:uid="{00000000-0005-0000-0000-000033070000}"/>
    <cellStyle name="20% - Accent3 17" xfId="42421" xr:uid="{00000000-0005-0000-0000-000034070000}"/>
    <cellStyle name="20% - Accent3 2" xfId="23" xr:uid="{00000000-0005-0000-0000-000035070000}"/>
    <cellStyle name="20% - Accent3 2 2" xfId="24" xr:uid="{00000000-0005-0000-0000-000036070000}"/>
    <cellStyle name="20% - Accent3 2 2 10" xfId="2122" xr:uid="{00000000-0005-0000-0000-000037070000}"/>
    <cellStyle name="20% - Accent3 2 2 10 2" xfId="30478" xr:uid="{00000000-0005-0000-0000-000038070000}"/>
    <cellStyle name="20% - Accent3 2 2 11" xfId="41533" xr:uid="{00000000-0005-0000-0000-000039070000}"/>
    <cellStyle name="20% - Accent3 2 2 2" xfId="2123" xr:uid="{00000000-0005-0000-0000-00003A070000}"/>
    <cellStyle name="20% - Accent3 2 2 2 2" xfId="2124" xr:uid="{00000000-0005-0000-0000-00003B070000}"/>
    <cellStyle name="20% - Accent3 2 2 2 2 2" xfId="2125" xr:uid="{00000000-0005-0000-0000-00003C070000}"/>
    <cellStyle name="20% - Accent3 2 2 2 2 2 2" xfId="2126" xr:uid="{00000000-0005-0000-0000-00003D070000}"/>
    <cellStyle name="20% - Accent3 2 2 2 2 2 2 2" xfId="2127" xr:uid="{00000000-0005-0000-0000-00003E070000}"/>
    <cellStyle name="20% - Accent3 2 2 2 2 2 2 2 2" xfId="30483" xr:uid="{00000000-0005-0000-0000-00003F070000}"/>
    <cellStyle name="20% - Accent3 2 2 2 2 2 2 3" xfId="30482" xr:uid="{00000000-0005-0000-0000-000040070000}"/>
    <cellStyle name="20% - Accent3 2 2 2 2 2 3" xfId="2128" xr:uid="{00000000-0005-0000-0000-000041070000}"/>
    <cellStyle name="20% - Accent3 2 2 2 2 2 3 2" xfId="30484" xr:uid="{00000000-0005-0000-0000-000042070000}"/>
    <cellStyle name="20% - Accent3 2 2 2 2 2 4" xfId="30481" xr:uid="{00000000-0005-0000-0000-000043070000}"/>
    <cellStyle name="20% - Accent3 2 2 2 2 3" xfId="2129" xr:uid="{00000000-0005-0000-0000-000044070000}"/>
    <cellStyle name="20% - Accent3 2 2 2 2 3 2" xfId="2130" xr:uid="{00000000-0005-0000-0000-000045070000}"/>
    <cellStyle name="20% - Accent3 2 2 2 2 3 2 2" xfId="2131" xr:uid="{00000000-0005-0000-0000-000046070000}"/>
    <cellStyle name="20% - Accent3 2 2 2 2 3 2 2 2" xfId="30487" xr:uid="{00000000-0005-0000-0000-000047070000}"/>
    <cellStyle name="20% - Accent3 2 2 2 2 3 2 3" xfId="30486" xr:uid="{00000000-0005-0000-0000-000048070000}"/>
    <cellStyle name="20% - Accent3 2 2 2 2 3 3" xfId="2132" xr:uid="{00000000-0005-0000-0000-000049070000}"/>
    <cellStyle name="20% - Accent3 2 2 2 2 3 3 2" xfId="30488" xr:uid="{00000000-0005-0000-0000-00004A070000}"/>
    <cellStyle name="20% - Accent3 2 2 2 2 3 4" xfId="30485" xr:uid="{00000000-0005-0000-0000-00004B070000}"/>
    <cellStyle name="20% - Accent3 2 2 2 2 4" xfId="2133" xr:uid="{00000000-0005-0000-0000-00004C070000}"/>
    <cellStyle name="20% - Accent3 2 2 2 2 4 2" xfId="2134" xr:uid="{00000000-0005-0000-0000-00004D070000}"/>
    <cellStyle name="20% - Accent3 2 2 2 2 4 2 2" xfId="30490" xr:uid="{00000000-0005-0000-0000-00004E070000}"/>
    <cellStyle name="20% - Accent3 2 2 2 2 4 3" xfId="30489" xr:uid="{00000000-0005-0000-0000-00004F070000}"/>
    <cellStyle name="20% - Accent3 2 2 2 2 5" xfId="2135" xr:uid="{00000000-0005-0000-0000-000050070000}"/>
    <cellStyle name="20% - Accent3 2 2 2 2 5 2" xfId="30491" xr:uid="{00000000-0005-0000-0000-000051070000}"/>
    <cellStyle name="20% - Accent3 2 2 2 2 6" xfId="30480" xr:uid="{00000000-0005-0000-0000-000052070000}"/>
    <cellStyle name="20% - Accent3 2 2 2 3" xfId="2136" xr:uid="{00000000-0005-0000-0000-000053070000}"/>
    <cellStyle name="20% - Accent3 2 2 2 3 2" xfId="2137" xr:uid="{00000000-0005-0000-0000-000054070000}"/>
    <cellStyle name="20% - Accent3 2 2 2 3 2 2" xfId="2138" xr:uid="{00000000-0005-0000-0000-000055070000}"/>
    <cellStyle name="20% - Accent3 2 2 2 3 2 2 2" xfId="2139" xr:uid="{00000000-0005-0000-0000-000056070000}"/>
    <cellStyle name="20% - Accent3 2 2 2 3 2 2 2 2" xfId="30495" xr:uid="{00000000-0005-0000-0000-000057070000}"/>
    <cellStyle name="20% - Accent3 2 2 2 3 2 2 3" xfId="30494" xr:uid="{00000000-0005-0000-0000-000058070000}"/>
    <cellStyle name="20% - Accent3 2 2 2 3 2 3" xfId="2140" xr:uid="{00000000-0005-0000-0000-000059070000}"/>
    <cellStyle name="20% - Accent3 2 2 2 3 2 3 2" xfId="30496" xr:uid="{00000000-0005-0000-0000-00005A070000}"/>
    <cellStyle name="20% - Accent3 2 2 2 3 2 4" xfId="30493" xr:uid="{00000000-0005-0000-0000-00005B070000}"/>
    <cellStyle name="20% - Accent3 2 2 2 3 3" xfId="2141" xr:uid="{00000000-0005-0000-0000-00005C070000}"/>
    <cellStyle name="20% - Accent3 2 2 2 3 3 2" xfId="2142" xr:uid="{00000000-0005-0000-0000-00005D070000}"/>
    <cellStyle name="20% - Accent3 2 2 2 3 3 2 2" xfId="2143" xr:uid="{00000000-0005-0000-0000-00005E070000}"/>
    <cellStyle name="20% - Accent3 2 2 2 3 3 2 2 2" xfId="30499" xr:uid="{00000000-0005-0000-0000-00005F070000}"/>
    <cellStyle name="20% - Accent3 2 2 2 3 3 2 3" xfId="30498" xr:uid="{00000000-0005-0000-0000-000060070000}"/>
    <cellStyle name="20% - Accent3 2 2 2 3 3 3" xfId="2144" xr:uid="{00000000-0005-0000-0000-000061070000}"/>
    <cellStyle name="20% - Accent3 2 2 2 3 3 3 2" xfId="30500" xr:uid="{00000000-0005-0000-0000-000062070000}"/>
    <cellStyle name="20% - Accent3 2 2 2 3 3 4" xfId="30497" xr:uid="{00000000-0005-0000-0000-000063070000}"/>
    <cellStyle name="20% - Accent3 2 2 2 3 4" xfId="2145" xr:uid="{00000000-0005-0000-0000-000064070000}"/>
    <cellStyle name="20% - Accent3 2 2 2 3 4 2" xfId="2146" xr:uid="{00000000-0005-0000-0000-000065070000}"/>
    <cellStyle name="20% - Accent3 2 2 2 3 4 2 2" xfId="30502" xr:uid="{00000000-0005-0000-0000-000066070000}"/>
    <cellStyle name="20% - Accent3 2 2 2 3 4 3" xfId="30501" xr:uid="{00000000-0005-0000-0000-000067070000}"/>
    <cellStyle name="20% - Accent3 2 2 2 3 5" xfId="2147" xr:uid="{00000000-0005-0000-0000-000068070000}"/>
    <cellStyle name="20% - Accent3 2 2 2 3 5 2" xfId="30503" xr:uid="{00000000-0005-0000-0000-000069070000}"/>
    <cellStyle name="20% - Accent3 2 2 2 3 6" xfId="30492" xr:uid="{00000000-0005-0000-0000-00006A070000}"/>
    <cellStyle name="20% - Accent3 2 2 2 4" xfId="2148" xr:uid="{00000000-0005-0000-0000-00006B070000}"/>
    <cellStyle name="20% - Accent3 2 2 2 4 2" xfId="2149" xr:uid="{00000000-0005-0000-0000-00006C070000}"/>
    <cellStyle name="20% - Accent3 2 2 2 4 2 2" xfId="2150" xr:uid="{00000000-0005-0000-0000-00006D070000}"/>
    <cellStyle name="20% - Accent3 2 2 2 4 2 2 2" xfId="30506" xr:uid="{00000000-0005-0000-0000-00006E070000}"/>
    <cellStyle name="20% - Accent3 2 2 2 4 2 3" xfId="30505" xr:uid="{00000000-0005-0000-0000-00006F070000}"/>
    <cellStyle name="20% - Accent3 2 2 2 4 3" xfId="2151" xr:uid="{00000000-0005-0000-0000-000070070000}"/>
    <cellStyle name="20% - Accent3 2 2 2 4 3 2" xfId="30507" xr:uid="{00000000-0005-0000-0000-000071070000}"/>
    <cellStyle name="20% - Accent3 2 2 2 4 4" xfId="30504" xr:uid="{00000000-0005-0000-0000-000072070000}"/>
    <cellStyle name="20% - Accent3 2 2 2 5" xfId="2152" xr:uid="{00000000-0005-0000-0000-000073070000}"/>
    <cellStyle name="20% - Accent3 2 2 2 5 2" xfId="2153" xr:uid="{00000000-0005-0000-0000-000074070000}"/>
    <cellStyle name="20% - Accent3 2 2 2 5 2 2" xfId="2154" xr:uid="{00000000-0005-0000-0000-000075070000}"/>
    <cellStyle name="20% - Accent3 2 2 2 5 2 2 2" xfId="30510" xr:uid="{00000000-0005-0000-0000-000076070000}"/>
    <cellStyle name="20% - Accent3 2 2 2 5 2 3" xfId="30509" xr:uid="{00000000-0005-0000-0000-000077070000}"/>
    <cellStyle name="20% - Accent3 2 2 2 5 3" xfId="2155" xr:uid="{00000000-0005-0000-0000-000078070000}"/>
    <cellStyle name="20% - Accent3 2 2 2 5 3 2" xfId="30511" xr:uid="{00000000-0005-0000-0000-000079070000}"/>
    <cellStyle name="20% - Accent3 2 2 2 5 4" xfId="30508" xr:uid="{00000000-0005-0000-0000-00007A070000}"/>
    <cellStyle name="20% - Accent3 2 2 2 6" xfId="2156" xr:uid="{00000000-0005-0000-0000-00007B070000}"/>
    <cellStyle name="20% - Accent3 2 2 2 6 2" xfId="2157" xr:uid="{00000000-0005-0000-0000-00007C070000}"/>
    <cellStyle name="20% - Accent3 2 2 2 6 2 2" xfId="30513" xr:uid="{00000000-0005-0000-0000-00007D070000}"/>
    <cellStyle name="20% - Accent3 2 2 2 6 3" xfId="30512" xr:uid="{00000000-0005-0000-0000-00007E070000}"/>
    <cellStyle name="20% - Accent3 2 2 2 7" xfId="2158" xr:uid="{00000000-0005-0000-0000-00007F070000}"/>
    <cellStyle name="20% - Accent3 2 2 2 7 2" xfId="30514" xr:uid="{00000000-0005-0000-0000-000080070000}"/>
    <cellStyle name="20% - Accent3 2 2 2 8" xfId="30479" xr:uid="{00000000-0005-0000-0000-000081070000}"/>
    <cellStyle name="20% - Accent3 2 2 3" xfId="2159" xr:uid="{00000000-0005-0000-0000-000082070000}"/>
    <cellStyle name="20% - Accent3 2 2 3 2" xfId="2160" xr:uid="{00000000-0005-0000-0000-000083070000}"/>
    <cellStyle name="20% - Accent3 2 2 3 2 2" xfId="2161" xr:uid="{00000000-0005-0000-0000-000084070000}"/>
    <cellStyle name="20% - Accent3 2 2 3 2 2 2" xfId="2162" xr:uid="{00000000-0005-0000-0000-000085070000}"/>
    <cellStyle name="20% - Accent3 2 2 3 2 2 2 2" xfId="2163" xr:uid="{00000000-0005-0000-0000-000086070000}"/>
    <cellStyle name="20% - Accent3 2 2 3 2 2 2 2 2" xfId="30519" xr:uid="{00000000-0005-0000-0000-000087070000}"/>
    <cellStyle name="20% - Accent3 2 2 3 2 2 2 3" xfId="30518" xr:uid="{00000000-0005-0000-0000-000088070000}"/>
    <cellStyle name="20% - Accent3 2 2 3 2 2 3" xfId="2164" xr:uid="{00000000-0005-0000-0000-000089070000}"/>
    <cellStyle name="20% - Accent3 2 2 3 2 2 3 2" xfId="30520" xr:uid="{00000000-0005-0000-0000-00008A070000}"/>
    <cellStyle name="20% - Accent3 2 2 3 2 2 4" xfId="30517" xr:uid="{00000000-0005-0000-0000-00008B070000}"/>
    <cellStyle name="20% - Accent3 2 2 3 2 3" xfId="2165" xr:uid="{00000000-0005-0000-0000-00008C070000}"/>
    <cellStyle name="20% - Accent3 2 2 3 2 3 2" xfId="2166" xr:uid="{00000000-0005-0000-0000-00008D070000}"/>
    <cellStyle name="20% - Accent3 2 2 3 2 3 2 2" xfId="2167" xr:uid="{00000000-0005-0000-0000-00008E070000}"/>
    <cellStyle name="20% - Accent3 2 2 3 2 3 2 2 2" xfId="30523" xr:uid="{00000000-0005-0000-0000-00008F070000}"/>
    <cellStyle name="20% - Accent3 2 2 3 2 3 2 3" xfId="30522" xr:uid="{00000000-0005-0000-0000-000090070000}"/>
    <cellStyle name="20% - Accent3 2 2 3 2 3 3" xfId="2168" xr:uid="{00000000-0005-0000-0000-000091070000}"/>
    <cellStyle name="20% - Accent3 2 2 3 2 3 3 2" xfId="30524" xr:uid="{00000000-0005-0000-0000-000092070000}"/>
    <cellStyle name="20% - Accent3 2 2 3 2 3 4" xfId="30521" xr:uid="{00000000-0005-0000-0000-000093070000}"/>
    <cellStyle name="20% - Accent3 2 2 3 2 4" xfId="2169" xr:uid="{00000000-0005-0000-0000-000094070000}"/>
    <cellStyle name="20% - Accent3 2 2 3 2 4 2" xfId="2170" xr:uid="{00000000-0005-0000-0000-000095070000}"/>
    <cellStyle name="20% - Accent3 2 2 3 2 4 2 2" xfId="30526" xr:uid="{00000000-0005-0000-0000-000096070000}"/>
    <cellStyle name="20% - Accent3 2 2 3 2 4 3" xfId="30525" xr:uid="{00000000-0005-0000-0000-000097070000}"/>
    <cellStyle name="20% - Accent3 2 2 3 2 5" xfId="2171" xr:uid="{00000000-0005-0000-0000-000098070000}"/>
    <cellStyle name="20% - Accent3 2 2 3 2 5 2" xfId="30527" xr:uid="{00000000-0005-0000-0000-000099070000}"/>
    <cellStyle name="20% - Accent3 2 2 3 2 6" xfId="30516" xr:uid="{00000000-0005-0000-0000-00009A070000}"/>
    <cellStyle name="20% - Accent3 2 2 3 3" xfId="2172" xr:uid="{00000000-0005-0000-0000-00009B070000}"/>
    <cellStyle name="20% - Accent3 2 2 3 3 2" xfId="2173" xr:uid="{00000000-0005-0000-0000-00009C070000}"/>
    <cellStyle name="20% - Accent3 2 2 3 3 2 2" xfId="2174" xr:uid="{00000000-0005-0000-0000-00009D070000}"/>
    <cellStyle name="20% - Accent3 2 2 3 3 2 2 2" xfId="2175" xr:uid="{00000000-0005-0000-0000-00009E070000}"/>
    <cellStyle name="20% - Accent3 2 2 3 3 2 2 2 2" xfId="30531" xr:uid="{00000000-0005-0000-0000-00009F070000}"/>
    <cellStyle name="20% - Accent3 2 2 3 3 2 2 3" xfId="30530" xr:uid="{00000000-0005-0000-0000-0000A0070000}"/>
    <cellStyle name="20% - Accent3 2 2 3 3 2 3" xfId="2176" xr:uid="{00000000-0005-0000-0000-0000A1070000}"/>
    <cellStyle name="20% - Accent3 2 2 3 3 2 3 2" xfId="30532" xr:uid="{00000000-0005-0000-0000-0000A2070000}"/>
    <cellStyle name="20% - Accent3 2 2 3 3 2 4" xfId="30529" xr:uid="{00000000-0005-0000-0000-0000A3070000}"/>
    <cellStyle name="20% - Accent3 2 2 3 3 3" xfId="2177" xr:uid="{00000000-0005-0000-0000-0000A4070000}"/>
    <cellStyle name="20% - Accent3 2 2 3 3 3 2" xfId="2178" xr:uid="{00000000-0005-0000-0000-0000A5070000}"/>
    <cellStyle name="20% - Accent3 2 2 3 3 3 2 2" xfId="2179" xr:uid="{00000000-0005-0000-0000-0000A6070000}"/>
    <cellStyle name="20% - Accent3 2 2 3 3 3 2 2 2" xfId="30535" xr:uid="{00000000-0005-0000-0000-0000A7070000}"/>
    <cellStyle name="20% - Accent3 2 2 3 3 3 2 3" xfId="30534" xr:uid="{00000000-0005-0000-0000-0000A8070000}"/>
    <cellStyle name="20% - Accent3 2 2 3 3 3 3" xfId="2180" xr:uid="{00000000-0005-0000-0000-0000A9070000}"/>
    <cellStyle name="20% - Accent3 2 2 3 3 3 3 2" xfId="30536" xr:uid="{00000000-0005-0000-0000-0000AA070000}"/>
    <cellStyle name="20% - Accent3 2 2 3 3 3 4" xfId="30533" xr:uid="{00000000-0005-0000-0000-0000AB070000}"/>
    <cellStyle name="20% - Accent3 2 2 3 3 4" xfId="2181" xr:uid="{00000000-0005-0000-0000-0000AC070000}"/>
    <cellStyle name="20% - Accent3 2 2 3 3 4 2" xfId="2182" xr:uid="{00000000-0005-0000-0000-0000AD070000}"/>
    <cellStyle name="20% - Accent3 2 2 3 3 4 2 2" xfId="30538" xr:uid="{00000000-0005-0000-0000-0000AE070000}"/>
    <cellStyle name="20% - Accent3 2 2 3 3 4 3" xfId="30537" xr:uid="{00000000-0005-0000-0000-0000AF070000}"/>
    <cellStyle name="20% - Accent3 2 2 3 3 5" xfId="2183" xr:uid="{00000000-0005-0000-0000-0000B0070000}"/>
    <cellStyle name="20% - Accent3 2 2 3 3 5 2" xfId="30539" xr:uid="{00000000-0005-0000-0000-0000B1070000}"/>
    <cellStyle name="20% - Accent3 2 2 3 3 6" xfId="30528" xr:uid="{00000000-0005-0000-0000-0000B2070000}"/>
    <cellStyle name="20% - Accent3 2 2 3 4" xfId="2184" xr:uid="{00000000-0005-0000-0000-0000B3070000}"/>
    <cellStyle name="20% - Accent3 2 2 3 4 2" xfId="2185" xr:uid="{00000000-0005-0000-0000-0000B4070000}"/>
    <cellStyle name="20% - Accent3 2 2 3 4 2 2" xfId="2186" xr:uid="{00000000-0005-0000-0000-0000B5070000}"/>
    <cellStyle name="20% - Accent3 2 2 3 4 2 2 2" xfId="30542" xr:uid="{00000000-0005-0000-0000-0000B6070000}"/>
    <cellStyle name="20% - Accent3 2 2 3 4 2 3" xfId="30541" xr:uid="{00000000-0005-0000-0000-0000B7070000}"/>
    <cellStyle name="20% - Accent3 2 2 3 4 3" xfId="2187" xr:uid="{00000000-0005-0000-0000-0000B8070000}"/>
    <cellStyle name="20% - Accent3 2 2 3 4 3 2" xfId="30543" xr:uid="{00000000-0005-0000-0000-0000B9070000}"/>
    <cellStyle name="20% - Accent3 2 2 3 4 4" xfId="30540" xr:uid="{00000000-0005-0000-0000-0000BA070000}"/>
    <cellStyle name="20% - Accent3 2 2 3 5" xfId="2188" xr:uid="{00000000-0005-0000-0000-0000BB070000}"/>
    <cellStyle name="20% - Accent3 2 2 3 5 2" xfId="2189" xr:uid="{00000000-0005-0000-0000-0000BC070000}"/>
    <cellStyle name="20% - Accent3 2 2 3 5 2 2" xfId="2190" xr:uid="{00000000-0005-0000-0000-0000BD070000}"/>
    <cellStyle name="20% - Accent3 2 2 3 5 2 2 2" xfId="30546" xr:uid="{00000000-0005-0000-0000-0000BE070000}"/>
    <cellStyle name="20% - Accent3 2 2 3 5 2 3" xfId="30545" xr:uid="{00000000-0005-0000-0000-0000BF070000}"/>
    <cellStyle name="20% - Accent3 2 2 3 5 3" xfId="2191" xr:uid="{00000000-0005-0000-0000-0000C0070000}"/>
    <cellStyle name="20% - Accent3 2 2 3 5 3 2" xfId="30547" xr:uid="{00000000-0005-0000-0000-0000C1070000}"/>
    <cellStyle name="20% - Accent3 2 2 3 5 4" xfId="30544" xr:uid="{00000000-0005-0000-0000-0000C2070000}"/>
    <cellStyle name="20% - Accent3 2 2 3 6" xfId="2192" xr:uid="{00000000-0005-0000-0000-0000C3070000}"/>
    <cellStyle name="20% - Accent3 2 2 3 6 2" xfId="2193" xr:uid="{00000000-0005-0000-0000-0000C4070000}"/>
    <cellStyle name="20% - Accent3 2 2 3 6 2 2" xfId="30549" xr:uid="{00000000-0005-0000-0000-0000C5070000}"/>
    <cellStyle name="20% - Accent3 2 2 3 6 3" xfId="30548" xr:uid="{00000000-0005-0000-0000-0000C6070000}"/>
    <cellStyle name="20% - Accent3 2 2 3 7" xfId="2194" xr:uid="{00000000-0005-0000-0000-0000C7070000}"/>
    <cellStyle name="20% - Accent3 2 2 3 7 2" xfId="30550" xr:uid="{00000000-0005-0000-0000-0000C8070000}"/>
    <cellStyle name="20% - Accent3 2 2 3 8" xfId="30515" xr:uid="{00000000-0005-0000-0000-0000C9070000}"/>
    <cellStyle name="20% - Accent3 2 2 4" xfId="2195" xr:uid="{00000000-0005-0000-0000-0000CA070000}"/>
    <cellStyle name="20% - Accent3 2 2 4 2" xfId="2196" xr:uid="{00000000-0005-0000-0000-0000CB070000}"/>
    <cellStyle name="20% - Accent3 2 2 4 2 2" xfId="2197" xr:uid="{00000000-0005-0000-0000-0000CC070000}"/>
    <cellStyle name="20% - Accent3 2 2 4 2 2 2" xfId="2198" xr:uid="{00000000-0005-0000-0000-0000CD070000}"/>
    <cellStyle name="20% - Accent3 2 2 4 2 2 2 2" xfId="30554" xr:uid="{00000000-0005-0000-0000-0000CE070000}"/>
    <cellStyle name="20% - Accent3 2 2 4 2 2 3" xfId="30553" xr:uid="{00000000-0005-0000-0000-0000CF070000}"/>
    <cellStyle name="20% - Accent3 2 2 4 2 3" xfId="2199" xr:uid="{00000000-0005-0000-0000-0000D0070000}"/>
    <cellStyle name="20% - Accent3 2 2 4 2 3 2" xfId="30555" xr:uid="{00000000-0005-0000-0000-0000D1070000}"/>
    <cellStyle name="20% - Accent3 2 2 4 2 4" xfId="30552" xr:uid="{00000000-0005-0000-0000-0000D2070000}"/>
    <cellStyle name="20% - Accent3 2 2 4 3" xfId="2200" xr:uid="{00000000-0005-0000-0000-0000D3070000}"/>
    <cellStyle name="20% - Accent3 2 2 4 3 2" xfId="2201" xr:uid="{00000000-0005-0000-0000-0000D4070000}"/>
    <cellStyle name="20% - Accent3 2 2 4 3 2 2" xfId="2202" xr:uid="{00000000-0005-0000-0000-0000D5070000}"/>
    <cellStyle name="20% - Accent3 2 2 4 3 2 2 2" xfId="30558" xr:uid="{00000000-0005-0000-0000-0000D6070000}"/>
    <cellStyle name="20% - Accent3 2 2 4 3 2 3" xfId="30557" xr:uid="{00000000-0005-0000-0000-0000D7070000}"/>
    <cellStyle name="20% - Accent3 2 2 4 3 3" xfId="2203" xr:uid="{00000000-0005-0000-0000-0000D8070000}"/>
    <cellStyle name="20% - Accent3 2 2 4 3 3 2" xfId="30559" xr:uid="{00000000-0005-0000-0000-0000D9070000}"/>
    <cellStyle name="20% - Accent3 2 2 4 3 4" xfId="30556" xr:uid="{00000000-0005-0000-0000-0000DA070000}"/>
    <cellStyle name="20% - Accent3 2 2 4 4" xfId="2204" xr:uid="{00000000-0005-0000-0000-0000DB070000}"/>
    <cellStyle name="20% - Accent3 2 2 4 4 2" xfId="2205" xr:uid="{00000000-0005-0000-0000-0000DC070000}"/>
    <cellStyle name="20% - Accent3 2 2 4 4 2 2" xfId="30561" xr:uid="{00000000-0005-0000-0000-0000DD070000}"/>
    <cellStyle name="20% - Accent3 2 2 4 4 3" xfId="30560" xr:uid="{00000000-0005-0000-0000-0000DE070000}"/>
    <cellStyle name="20% - Accent3 2 2 4 5" xfId="2206" xr:uid="{00000000-0005-0000-0000-0000DF070000}"/>
    <cellStyle name="20% - Accent3 2 2 4 5 2" xfId="30562" xr:uid="{00000000-0005-0000-0000-0000E0070000}"/>
    <cellStyle name="20% - Accent3 2 2 4 6" xfId="30551" xr:uid="{00000000-0005-0000-0000-0000E1070000}"/>
    <cellStyle name="20% - Accent3 2 2 5" xfId="2207" xr:uid="{00000000-0005-0000-0000-0000E2070000}"/>
    <cellStyle name="20% - Accent3 2 2 5 2" xfId="2208" xr:uid="{00000000-0005-0000-0000-0000E3070000}"/>
    <cellStyle name="20% - Accent3 2 2 5 2 2" xfId="2209" xr:uid="{00000000-0005-0000-0000-0000E4070000}"/>
    <cellStyle name="20% - Accent3 2 2 5 2 2 2" xfId="2210" xr:uid="{00000000-0005-0000-0000-0000E5070000}"/>
    <cellStyle name="20% - Accent3 2 2 5 2 2 2 2" xfId="30566" xr:uid="{00000000-0005-0000-0000-0000E6070000}"/>
    <cellStyle name="20% - Accent3 2 2 5 2 2 3" xfId="30565" xr:uid="{00000000-0005-0000-0000-0000E7070000}"/>
    <cellStyle name="20% - Accent3 2 2 5 2 3" xfId="2211" xr:uid="{00000000-0005-0000-0000-0000E8070000}"/>
    <cellStyle name="20% - Accent3 2 2 5 2 3 2" xfId="30567" xr:uid="{00000000-0005-0000-0000-0000E9070000}"/>
    <cellStyle name="20% - Accent3 2 2 5 2 4" xfId="30564" xr:uid="{00000000-0005-0000-0000-0000EA070000}"/>
    <cellStyle name="20% - Accent3 2 2 5 3" xfId="2212" xr:uid="{00000000-0005-0000-0000-0000EB070000}"/>
    <cellStyle name="20% - Accent3 2 2 5 3 2" xfId="2213" xr:uid="{00000000-0005-0000-0000-0000EC070000}"/>
    <cellStyle name="20% - Accent3 2 2 5 3 2 2" xfId="2214" xr:uid="{00000000-0005-0000-0000-0000ED070000}"/>
    <cellStyle name="20% - Accent3 2 2 5 3 2 2 2" xfId="30570" xr:uid="{00000000-0005-0000-0000-0000EE070000}"/>
    <cellStyle name="20% - Accent3 2 2 5 3 2 3" xfId="30569" xr:uid="{00000000-0005-0000-0000-0000EF070000}"/>
    <cellStyle name="20% - Accent3 2 2 5 3 3" xfId="2215" xr:uid="{00000000-0005-0000-0000-0000F0070000}"/>
    <cellStyle name="20% - Accent3 2 2 5 3 3 2" xfId="30571" xr:uid="{00000000-0005-0000-0000-0000F1070000}"/>
    <cellStyle name="20% - Accent3 2 2 5 3 4" xfId="30568" xr:uid="{00000000-0005-0000-0000-0000F2070000}"/>
    <cellStyle name="20% - Accent3 2 2 5 4" xfId="2216" xr:uid="{00000000-0005-0000-0000-0000F3070000}"/>
    <cellStyle name="20% - Accent3 2 2 5 4 2" xfId="2217" xr:uid="{00000000-0005-0000-0000-0000F4070000}"/>
    <cellStyle name="20% - Accent3 2 2 5 4 2 2" xfId="30573" xr:uid="{00000000-0005-0000-0000-0000F5070000}"/>
    <cellStyle name="20% - Accent3 2 2 5 4 3" xfId="30572" xr:uid="{00000000-0005-0000-0000-0000F6070000}"/>
    <cellStyle name="20% - Accent3 2 2 5 5" xfId="2218" xr:uid="{00000000-0005-0000-0000-0000F7070000}"/>
    <cellStyle name="20% - Accent3 2 2 5 5 2" xfId="30574" xr:uid="{00000000-0005-0000-0000-0000F8070000}"/>
    <cellStyle name="20% - Accent3 2 2 5 6" xfId="30563" xr:uid="{00000000-0005-0000-0000-0000F9070000}"/>
    <cellStyle name="20% - Accent3 2 2 6" xfId="2219" xr:uid="{00000000-0005-0000-0000-0000FA070000}"/>
    <cellStyle name="20% - Accent3 2 2 6 2" xfId="2220" xr:uid="{00000000-0005-0000-0000-0000FB070000}"/>
    <cellStyle name="20% - Accent3 2 2 6 2 2" xfId="2221" xr:uid="{00000000-0005-0000-0000-0000FC070000}"/>
    <cellStyle name="20% - Accent3 2 2 6 2 2 2" xfId="30577" xr:uid="{00000000-0005-0000-0000-0000FD070000}"/>
    <cellStyle name="20% - Accent3 2 2 6 2 3" xfId="30576" xr:uid="{00000000-0005-0000-0000-0000FE070000}"/>
    <cellStyle name="20% - Accent3 2 2 6 3" xfId="2222" xr:uid="{00000000-0005-0000-0000-0000FF070000}"/>
    <cellStyle name="20% - Accent3 2 2 6 3 2" xfId="30578" xr:uid="{00000000-0005-0000-0000-000000080000}"/>
    <cellStyle name="20% - Accent3 2 2 6 4" xfId="30575" xr:uid="{00000000-0005-0000-0000-000001080000}"/>
    <cellStyle name="20% - Accent3 2 2 7" xfId="2223" xr:uid="{00000000-0005-0000-0000-000002080000}"/>
    <cellStyle name="20% - Accent3 2 2 7 2" xfId="2224" xr:uid="{00000000-0005-0000-0000-000003080000}"/>
    <cellStyle name="20% - Accent3 2 2 7 2 2" xfId="2225" xr:uid="{00000000-0005-0000-0000-000004080000}"/>
    <cellStyle name="20% - Accent3 2 2 7 2 2 2" xfId="30581" xr:uid="{00000000-0005-0000-0000-000005080000}"/>
    <cellStyle name="20% - Accent3 2 2 7 2 3" xfId="30580" xr:uid="{00000000-0005-0000-0000-000006080000}"/>
    <cellStyle name="20% - Accent3 2 2 7 3" xfId="2226" xr:uid="{00000000-0005-0000-0000-000007080000}"/>
    <cellStyle name="20% - Accent3 2 2 7 3 2" xfId="30582" xr:uid="{00000000-0005-0000-0000-000008080000}"/>
    <cellStyle name="20% - Accent3 2 2 7 4" xfId="30579" xr:uid="{00000000-0005-0000-0000-000009080000}"/>
    <cellStyle name="20% - Accent3 2 2 8" xfId="2227" xr:uid="{00000000-0005-0000-0000-00000A080000}"/>
    <cellStyle name="20% - Accent3 2 2 9" xfId="2228" xr:uid="{00000000-0005-0000-0000-00000B080000}"/>
    <cellStyle name="20% - Accent3 2 2 9 2" xfId="2229" xr:uid="{00000000-0005-0000-0000-00000C080000}"/>
    <cellStyle name="20% - Accent3 2 2 9 2 2" xfId="30584" xr:uid="{00000000-0005-0000-0000-00000D080000}"/>
    <cellStyle name="20% - Accent3 2 2 9 3" xfId="30583" xr:uid="{00000000-0005-0000-0000-00000E080000}"/>
    <cellStyle name="20% - Accent3 2 3" xfId="25" xr:uid="{00000000-0005-0000-0000-00000F080000}"/>
    <cellStyle name="20% - Accent3 2 3 10" xfId="40250" xr:uid="{00000000-0005-0000-0000-000010080000}"/>
    <cellStyle name="20% - Accent3 2 3 11" xfId="41534" xr:uid="{00000000-0005-0000-0000-000011080000}"/>
    <cellStyle name="20% - Accent3 2 3 2" xfId="26" xr:uid="{00000000-0005-0000-0000-000012080000}"/>
    <cellStyle name="20% - Accent3 2 3 2 2" xfId="500" xr:uid="{00000000-0005-0000-0000-000013080000}"/>
    <cellStyle name="20% - Accent3 2 3 2 2 2" xfId="617" xr:uid="{00000000-0005-0000-0000-000014080000}"/>
    <cellStyle name="20% - Accent3 2 3 2 2 2 2" xfId="618" xr:uid="{00000000-0005-0000-0000-000015080000}"/>
    <cellStyle name="20% - Accent3 2 3 2 2 2 2 2" xfId="28477" xr:uid="{00000000-0005-0000-0000-000016080000}"/>
    <cellStyle name="20% - Accent3 2 3 2 2 2 2 2 2" xfId="30590" xr:uid="{00000000-0005-0000-0000-000017080000}"/>
    <cellStyle name="20% - Accent3 2 3 2 2 2 2 2 3" xfId="40981" xr:uid="{00000000-0005-0000-0000-000018080000}"/>
    <cellStyle name="20% - Accent3 2 3 2 2 2 2 3" xfId="29022" xr:uid="{00000000-0005-0000-0000-000019080000}"/>
    <cellStyle name="20% - Accent3 2 3 2 2 2 2 3 2" xfId="30591" xr:uid="{00000000-0005-0000-0000-00001A080000}"/>
    <cellStyle name="20% - Accent3 2 3 2 2 2 2 4" xfId="30589" xr:uid="{00000000-0005-0000-0000-00001B080000}"/>
    <cellStyle name="20% - Accent3 2 3 2 2 2 2 5" xfId="40254" xr:uid="{00000000-0005-0000-0000-00001C080000}"/>
    <cellStyle name="20% - Accent3 2 3 2 2 2 3" xfId="2233" xr:uid="{00000000-0005-0000-0000-00001D080000}"/>
    <cellStyle name="20% - Accent3 2 3 2 2 2 3 2" xfId="30592" xr:uid="{00000000-0005-0000-0000-00001E080000}"/>
    <cellStyle name="20% - Accent3 2 3 2 2 2 3 3" xfId="40980" xr:uid="{00000000-0005-0000-0000-00001F080000}"/>
    <cellStyle name="20% - Accent3 2 3 2 2 2 4" xfId="29021" xr:uid="{00000000-0005-0000-0000-000020080000}"/>
    <cellStyle name="20% - Accent3 2 3 2 2 2 4 2" xfId="30593" xr:uid="{00000000-0005-0000-0000-000021080000}"/>
    <cellStyle name="20% - Accent3 2 3 2 2 2 5" xfId="30588" xr:uid="{00000000-0005-0000-0000-000022080000}"/>
    <cellStyle name="20% - Accent3 2 3 2 2 2 6" xfId="40253" xr:uid="{00000000-0005-0000-0000-000023080000}"/>
    <cellStyle name="20% - Accent3 2 3 2 2 3" xfId="619" xr:uid="{00000000-0005-0000-0000-000024080000}"/>
    <cellStyle name="20% - Accent3 2 3 2 2 3 2" xfId="620" xr:uid="{00000000-0005-0000-0000-000025080000}"/>
    <cellStyle name="20% - Accent3 2 3 2 2 3 2 2" xfId="28479" xr:uid="{00000000-0005-0000-0000-000026080000}"/>
    <cellStyle name="20% - Accent3 2 3 2 2 3 2 2 2" xfId="30596" xr:uid="{00000000-0005-0000-0000-000027080000}"/>
    <cellStyle name="20% - Accent3 2 3 2 2 3 2 2 3" xfId="40983" xr:uid="{00000000-0005-0000-0000-000028080000}"/>
    <cellStyle name="20% - Accent3 2 3 2 2 3 2 3" xfId="29024" xr:uid="{00000000-0005-0000-0000-000029080000}"/>
    <cellStyle name="20% - Accent3 2 3 2 2 3 2 3 2" xfId="30597" xr:uid="{00000000-0005-0000-0000-00002A080000}"/>
    <cellStyle name="20% - Accent3 2 3 2 2 3 2 4" xfId="30595" xr:uid="{00000000-0005-0000-0000-00002B080000}"/>
    <cellStyle name="20% - Accent3 2 3 2 2 3 2 5" xfId="40256" xr:uid="{00000000-0005-0000-0000-00002C080000}"/>
    <cellStyle name="20% - Accent3 2 3 2 2 3 3" xfId="28478" xr:uid="{00000000-0005-0000-0000-00002D080000}"/>
    <cellStyle name="20% - Accent3 2 3 2 2 3 3 2" xfId="30598" xr:uid="{00000000-0005-0000-0000-00002E080000}"/>
    <cellStyle name="20% - Accent3 2 3 2 2 3 3 3" xfId="40982" xr:uid="{00000000-0005-0000-0000-00002F080000}"/>
    <cellStyle name="20% - Accent3 2 3 2 2 3 4" xfId="29023" xr:uid="{00000000-0005-0000-0000-000030080000}"/>
    <cellStyle name="20% - Accent3 2 3 2 2 3 4 2" xfId="30599" xr:uid="{00000000-0005-0000-0000-000031080000}"/>
    <cellStyle name="20% - Accent3 2 3 2 2 3 5" xfId="30594" xr:uid="{00000000-0005-0000-0000-000032080000}"/>
    <cellStyle name="20% - Accent3 2 3 2 2 3 6" xfId="40255" xr:uid="{00000000-0005-0000-0000-000033080000}"/>
    <cellStyle name="20% - Accent3 2 3 2 2 4" xfId="621" xr:uid="{00000000-0005-0000-0000-000034080000}"/>
    <cellStyle name="20% - Accent3 2 3 2 2 4 2" xfId="28480" xr:uid="{00000000-0005-0000-0000-000035080000}"/>
    <cellStyle name="20% - Accent3 2 3 2 2 4 2 2" xfId="30601" xr:uid="{00000000-0005-0000-0000-000036080000}"/>
    <cellStyle name="20% - Accent3 2 3 2 2 4 2 3" xfId="40984" xr:uid="{00000000-0005-0000-0000-000037080000}"/>
    <cellStyle name="20% - Accent3 2 3 2 2 4 3" xfId="29025" xr:uid="{00000000-0005-0000-0000-000038080000}"/>
    <cellStyle name="20% - Accent3 2 3 2 2 4 3 2" xfId="30602" xr:uid="{00000000-0005-0000-0000-000039080000}"/>
    <cellStyle name="20% - Accent3 2 3 2 2 4 4" xfId="30600" xr:uid="{00000000-0005-0000-0000-00003A080000}"/>
    <cellStyle name="20% - Accent3 2 3 2 2 4 5" xfId="40257" xr:uid="{00000000-0005-0000-0000-00003B080000}"/>
    <cellStyle name="20% - Accent3 2 3 2 2 5" xfId="2232" xr:uid="{00000000-0005-0000-0000-00003C080000}"/>
    <cellStyle name="20% - Accent3 2 3 2 2 5 2" xfId="30603" xr:uid="{00000000-0005-0000-0000-00003D080000}"/>
    <cellStyle name="20% - Accent3 2 3 2 2 5 3" xfId="40883" xr:uid="{00000000-0005-0000-0000-00003E080000}"/>
    <cellStyle name="20% - Accent3 2 3 2 2 6" xfId="29020" xr:uid="{00000000-0005-0000-0000-00003F080000}"/>
    <cellStyle name="20% - Accent3 2 3 2 2 6 2" xfId="30604" xr:uid="{00000000-0005-0000-0000-000040080000}"/>
    <cellStyle name="20% - Accent3 2 3 2 2 7" xfId="30587" xr:uid="{00000000-0005-0000-0000-000041080000}"/>
    <cellStyle name="20% - Accent3 2 3 2 2 8" xfId="40252" xr:uid="{00000000-0005-0000-0000-000042080000}"/>
    <cellStyle name="20% - Accent3 2 3 2 3" xfId="622" xr:uid="{00000000-0005-0000-0000-000043080000}"/>
    <cellStyle name="20% - Accent3 2 3 2 3 2" xfId="623" xr:uid="{00000000-0005-0000-0000-000044080000}"/>
    <cellStyle name="20% - Accent3 2 3 2 3 2 2" xfId="28481" xr:uid="{00000000-0005-0000-0000-000045080000}"/>
    <cellStyle name="20% - Accent3 2 3 2 3 2 2 2" xfId="30607" xr:uid="{00000000-0005-0000-0000-000046080000}"/>
    <cellStyle name="20% - Accent3 2 3 2 3 2 2 3" xfId="40986" xr:uid="{00000000-0005-0000-0000-000047080000}"/>
    <cellStyle name="20% - Accent3 2 3 2 3 2 3" xfId="29027" xr:uid="{00000000-0005-0000-0000-000048080000}"/>
    <cellStyle name="20% - Accent3 2 3 2 3 2 3 2" xfId="30608" xr:uid="{00000000-0005-0000-0000-000049080000}"/>
    <cellStyle name="20% - Accent3 2 3 2 3 2 4" xfId="30606" xr:uid="{00000000-0005-0000-0000-00004A080000}"/>
    <cellStyle name="20% - Accent3 2 3 2 3 2 5" xfId="40259" xr:uid="{00000000-0005-0000-0000-00004B080000}"/>
    <cellStyle name="20% - Accent3 2 3 2 3 3" xfId="2234" xr:uid="{00000000-0005-0000-0000-00004C080000}"/>
    <cellStyle name="20% - Accent3 2 3 2 3 3 2" xfId="30609" xr:uid="{00000000-0005-0000-0000-00004D080000}"/>
    <cellStyle name="20% - Accent3 2 3 2 3 3 3" xfId="40985" xr:uid="{00000000-0005-0000-0000-00004E080000}"/>
    <cellStyle name="20% - Accent3 2 3 2 3 4" xfId="29026" xr:uid="{00000000-0005-0000-0000-00004F080000}"/>
    <cellStyle name="20% - Accent3 2 3 2 3 4 2" xfId="30610" xr:uid="{00000000-0005-0000-0000-000050080000}"/>
    <cellStyle name="20% - Accent3 2 3 2 3 5" xfId="30605" xr:uid="{00000000-0005-0000-0000-000051080000}"/>
    <cellStyle name="20% - Accent3 2 3 2 3 6" xfId="40258" xr:uid="{00000000-0005-0000-0000-000052080000}"/>
    <cellStyle name="20% - Accent3 2 3 2 4" xfId="624" xr:uid="{00000000-0005-0000-0000-000053080000}"/>
    <cellStyle name="20% - Accent3 2 3 2 4 2" xfId="625" xr:uid="{00000000-0005-0000-0000-000054080000}"/>
    <cellStyle name="20% - Accent3 2 3 2 4 2 2" xfId="28483" xr:uid="{00000000-0005-0000-0000-000055080000}"/>
    <cellStyle name="20% - Accent3 2 3 2 4 2 2 2" xfId="30613" xr:uid="{00000000-0005-0000-0000-000056080000}"/>
    <cellStyle name="20% - Accent3 2 3 2 4 2 2 3" xfId="40988" xr:uid="{00000000-0005-0000-0000-000057080000}"/>
    <cellStyle name="20% - Accent3 2 3 2 4 2 3" xfId="29029" xr:uid="{00000000-0005-0000-0000-000058080000}"/>
    <cellStyle name="20% - Accent3 2 3 2 4 2 3 2" xfId="30614" xr:uid="{00000000-0005-0000-0000-000059080000}"/>
    <cellStyle name="20% - Accent3 2 3 2 4 2 4" xfId="30612" xr:uid="{00000000-0005-0000-0000-00005A080000}"/>
    <cellStyle name="20% - Accent3 2 3 2 4 2 5" xfId="40261" xr:uid="{00000000-0005-0000-0000-00005B080000}"/>
    <cellStyle name="20% - Accent3 2 3 2 4 3" xfId="28482" xr:uid="{00000000-0005-0000-0000-00005C080000}"/>
    <cellStyle name="20% - Accent3 2 3 2 4 3 2" xfId="30615" xr:uid="{00000000-0005-0000-0000-00005D080000}"/>
    <cellStyle name="20% - Accent3 2 3 2 4 3 3" xfId="40987" xr:uid="{00000000-0005-0000-0000-00005E080000}"/>
    <cellStyle name="20% - Accent3 2 3 2 4 4" xfId="29028" xr:uid="{00000000-0005-0000-0000-00005F080000}"/>
    <cellStyle name="20% - Accent3 2 3 2 4 4 2" xfId="30616" xr:uid="{00000000-0005-0000-0000-000060080000}"/>
    <cellStyle name="20% - Accent3 2 3 2 4 5" xfId="30611" xr:uid="{00000000-0005-0000-0000-000061080000}"/>
    <cellStyle name="20% - Accent3 2 3 2 4 6" xfId="40260" xr:uid="{00000000-0005-0000-0000-000062080000}"/>
    <cellStyle name="20% - Accent3 2 3 2 5" xfId="626" xr:uid="{00000000-0005-0000-0000-000063080000}"/>
    <cellStyle name="20% - Accent3 2 3 2 5 2" xfId="28484" xr:uid="{00000000-0005-0000-0000-000064080000}"/>
    <cellStyle name="20% - Accent3 2 3 2 5 2 2" xfId="30618" xr:uid="{00000000-0005-0000-0000-000065080000}"/>
    <cellStyle name="20% - Accent3 2 3 2 5 2 3" xfId="40989" xr:uid="{00000000-0005-0000-0000-000066080000}"/>
    <cellStyle name="20% - Accent3 2 3 2 5 3" xfId="29030" xr:uid="{00000000-0005-0000-0000-000067080000}"/>
    <cellStyle name="20% - Accent3 2 3 2 5 3 2" xfId="30619" xr:uid="{00000000-0005-0000-0000-000068080000}"/>
    <cellStyle name="20% - Accent3 2 3 2 5 4" xfId="30617" xr:uid="{00000000-0005-0000-0000-000069080000}"/>
    <cellStyle name="20% - Accent3 2 3 2 5 5" xfId="40262" xr:uid="{00000000-0005-0000-0000-00006A080000}"/>
    <cellStyle name="20% - Accent3 2 3 2 6" xfId="2231" xr:uid="{00000000-0005-0000-0000-00006B080000}"/>
    <cellStyle name="20% - Accent3 2 3 2 6 2" xfId="30620" xr:uid="{00000000-0005-0000-0000-00006C080000}"/>
    <cellStyle name="20% - Accent3 2 3 2 6 3" xfId="40839" xr:uid="{00000000-0005-0000-0000-00006D080000}"/>
    <cellStyle name="20% - Accent3 2 3 2 7" xfId="29019" xr:uid="{00000000-0005-0000-0000-00006E080000}"/>
    <cellStyle name="20% - Accent3 2 3 2 7 2" xfId="30621" xr:uid="{00000000-0005-0000-0000-00006F080000}"/>
    <cellStyle name="20% - Accent3 2 3 2 8" xfId="30586" xr:uid="{00000000-0005-0000-0000-000070080000}"/>
    <cellStyle name="20% - Accent3 2 3 2 9" xfId="40251" xr:uid="{00000000-0005-0000-0000-000071080000}"/>
    <cellStyle name="20% - Accent3 2 3 3" xfId="499" xr:uid="{00000000-0005-0000-0000-000072080000}"/>
    <cellStyle name="20% - Accent3 2 3 3 2" xfId="627" xr:uid="{00000000-0005-0000-0000-000073080000}"/>
    <cellStyle name="20% - Accent3 2 3 3 2 2" xfId="628" xr:uid="{00000000-0005-0000-0000-000074080000}"/>
    <cellStyle name="20% - Accent3 2 3 3 2 2 2" xfId="28485" xr:uid="{00000000-0005-0000-0000-000075080000}"/>
    <cellStyle name="20% - Accent3 2 3 3 2 2 2 2" xfId="30625" xr:uid="{00000000-0005-0000-0000-000076080000}"/>
    <cellStyle name="20% - Accent3 2 3 3 2 2 2 3" xfId="40991" xr:uid="{00000000-0005-0000-0000-000077080000}"/>
    <cellStyle name="20% - Accent3 2 3 3 2 2 3" xfId="29033" xr:uid="{00000000-0005-0000-0000-000078080000}"/>
    <cellStyle name="20% - Accent3 2 3 3 2 2 3 2" xfId="30626" xr:uid="{00000000-0005-0000-0000-000079080000}"/>
    <cellStyle name="20% - Accent3 2 3 3 2 2 4" xfId="30624" xr:uid="{00000000-0005-0000-0000-00007A080000}"/>
    <cellStyle name="20% - Accent3 2 3 3 2 2 5" xfId="40265" xr:uid="{00000000-0005-0000-0000-00007B080000}"/>
    <cellStyle name="20% - Accent3 2 3 3 2 3" xfId="2236" xr:uid="{00000000-0005-0000-0000-00007C080000}"/>
    <cellStyle name="20% - Accent3 2 3 3 2 3 2" xfId="30627" xr:uid="{00000000-0005-0000-0000-00007D080000}"/>
    <cellStyle name="20% - Accent3 2 3 3 2 3 3" xfId="40990" xr:uid="{00000000-0005-0000-0000-00007E080000}"/>
    <cellStyle name="20% - Accent3 2 3 3 2 4" xfId="29032" xr:uid="{00000000-0005-0000-0000-00007F080000}"/>
    <cellStyle name="20% - Accent3 2 3 3 2 4 2" xfId="30628" xr:uid="{00000000-0005-0000-0000-000080080000}"/>
    <cellStyle name="20% - Accent3 2 3 3 2 5" xfId="30623" xr:uid="{00000000-0005-0000-0000-000081080000}"/>
    <cellStyle name="20% - Accent3 2 3 3 2 6" xfId="40264" xr:uid="{00000000-0005-0000-0000-000082080000}"/>
    <cellStyle name="20% - Accent3 2 3 3 3" xfId="629" xr:uid="{00000000-0005-0000-0000-000083080000}"/>
    <cellStyle name="20% - Accent3 2 3 3 3 2" xfId="630" xr:uid="{00000000-0005-0000-0000-000084080000}"/>
    <cellStyle name="20% - Accent3 2 3 3 3 2 2" xfId="28487" xr:uid="{00000000-0005-0000-0000-000085080000}"/>
    <cellStyle name="20% - Accent3 2 3 3 3 2 2 2" xfId="30631" xr:uid="{00000000-0005-0000-0000-000086080000}"/>
    <cellStyle name="20% - Accent3 2 3 3 3 2 2 3" xfId="40993" xr:uid="{00000000-0005-0000-0000-000087080000}"/>
    <cellStyle name="20% - Accent3 2 3 3 3 2 3" xfId="29035" xr:uid="{00000000-0005-0000-0000-000088080000}"/>
    <cellStyle name="20% - Accent3 2 3 3 3 2 3 2" xfId="30632" xr:uid="{00000000-0005-0000-0000-000089080000}"/>
    <cellStyle name="20% - Accent3 2 3 3 3 2 4" xfId="30630" xr:uid="{00000000-0005-0000-0000-00008A080000}"/>
    <cellStyle name="20% - Accent3 2 3 3 3 2 5" xfId="40267" xr:uid="{00000000-0005-0000-0000-00008B080000}"/>
    <cellStyle name="20% - Accent3 2 3 3 3 3" xfId="28486" xr:uid="{00000000-0005-0000-0000-00008C080000}"/>
    <cellStyle name="20% - Accent3 2 3 3 3 3 2" xfId="30633" xr:uid="{00000000-0005-0000-0000-00008D080000}"/>
    <cellStyle name="20% - Accent3 2 3 3 3 3 3" xfId="40992" xr:uid="{00000000-0005-0000-0000-00008E080000}"/>
    <cellStyle name="20% - Accent3 2 3 3 3 4" xfId="29034" xr:uid="{00000000-0005-0000-0000-00008F080000}"/>
    <cellStyle name="20% - Accent3 2 3 3 3 4 2" xfId="30634" xr:uid="{00000000-0005-0000-0000-000090080000}"/>
    <cellStyle name="20% - Accent3 2 3 3 3 5" xfId="30629" xr:uid="{00000000-0005-0000-0000-000091080000}"/>
    <cellStyle name="20% - Accent3 2 3 3 3 6" xfId="40266" xr:uid="{00000000-0005-0000-0000-000092080000}"/>
    <cellStyle name="20% - Accent3 2 3 3 4" xfId="631" xr:uid="{00000000-0005-0000-0000-000093080000}"/>
    <cellStyle name="20% - Accent3 2 3 3 4 2" xfId="28488" xr:uid="{00000000-0005-0000-0000-000094080000}"/>
    <cellStyle name="20% - Accent3 2 3 3 4 2 2" xfId="30636" xr:uid="{00000000-0005-0000-0000-000095080000}"/>
    <cellStyle name="20% - Accent3 2 3 3 4 2 3" xfId="40994" xr:uid="{00000000-0005-0000-0000-000096080000}"/>
    <cellStyle name="20% - Accent3 2 3 3 4 3" xfId="29036" xr:uid="{00000000-0005-0000-0000-000097080000}"/>
    <cellStyle name="20% - Accent3 2 3 3 4 3 2" xfId="30637" xr:uid="{00000000-0005-0000-0000-000098080000}"/>
    <cellStyle name="20% - Accent3 2 3 3 4 4" xfId="30635" xr:uid="{00000000-0005-0000-0000-000099080000}"/>
    <cellStyle name="20% - Accent3 2 3 3 4 5" xfId="40268" xr:uid="{00000000-0005-0000-0000-00009A080000}"/>
    <cellStyle name="20% - Accent3 2 3 3 5" xfId="2235" xr:uid="{00000000-0005-0000-0000-00009B080000}"/>
    <cellStyle name="20% - Accent3 2 3 3 5 2" xfId="30638" xr:uid="{00000000-0005-0000-0000-00009C080000}"/>
    <cellStyle name="20% - Accent3 2 3 3 5 3" xfId="40882" xr:uid="{00000000-0005-0000-0000-00009D080000}"/>
    <cellStyle name="20% - Accent3 2 3 3 6" xfId="29031" xr:uid="{00000000-0005-0000-0000-00009E080000}"/>
    <cellStyle name="20% - Accent3 2 3 3 6 2" xfId="30639" xr:uid="{00000000-0005-0000-0000-00009F080000}"/>
    <cellStyle name="20% - Accent3 2 3 3 7" xfId="30622" xr:uid="{00000000-0005-0000-0000-0000A0080000}"/>
    <cellStyle name="20% - Accent3 2 3 3 8" xfId="40263" xr:uid="{00000000-0005-0000-0000-0000A1080000}"/>
    <cellStyle name="20% - Accent3 2 3 4" xfId="632" xr:uid="{00000000-0005-0000-0000-0000A2080000}"/>
    <cellStyle name="20% - Accent3 2 3 4 2" xfId="633" xr:uid="{00000000-0005-0000-0000-0000A3080000}"/>
    <cellStyle name="20% - Accent3 2 3 4 2 2" xfId="28489" xr:uid="{00000000-0005-0000-0000-0000A4080000}"/>
    <cellStyle name="20% - Accent3 2 3 4 2 2 2" xfId="30642" xr:uid="{00000000-0005-0000-0000-0000A5080000}"/>
    <cellStyle name="20% - Accent3 2 3 4 2 2 3" xfId="40996" xr:uid="{00000000-0005-0000-0000-0000A6080000}"/>
    <cellStyle name="20% - Accent3 2 3 4 2 3" xfId="29038" xr:uid="{00000000-0005-0000-0000-0000A7080000}"/>
    <cellStyle name="20% - Accent3 2 3 4 2 3 2" xfId="30643" xr:uid="{00000000-0005-0000-0000-0000A8080000}"/>
    <cellStyle name="20% - Accent3 2 3 4 2 4" xfId="30641" xr:uid="{00000000-0005-0000-0000-0000A9080000}"/>
    <cellStyle name="20% - Accent3 2 3 4 2 5" xfId="40270" xr:uid="{00000000-0005-0000-0000-0000AA080000}"/>
    <cellStyle name="20% - Accent3 2 3 4 3" xfId="2237" xr:uid="{00000000-0005-0000-0000-0000AB080000}"/>
    <cellStyle name="20% - Accent3 2 3 4 3 2" xfId="30644" xr:uid="{00000000-0005-0000-0000-0000AC080000}"/>
    <cellStyle name="20% - Accent3 2 3 4 3 3" xfId="40995" xr:uid="{00000000-0005-0000-0000-0000AD080000}"/>
    <cellStyle name="20% - Accent3 2 3 4 4" xfId="29037" xr:uid="{00000000-0005-0000-0000-0000AE080000}"/>
    <cellStyle name="20% - Accent3 2 3 4 4 2" xfId="30645" xr:uid="{00000000-0005-0000-0000-0000AF080000}"/>
    <cellStyle name="20% - Accent3 2 3 4 5" xfId="30640" xr:uid="{00000000-0005-0000-0000-0000B0080000}"/>
    <cellStyle name="20% - Accent3 2 3 4 6" xfId="40269" xr:uid="{00000000-0005-0000-0000-0000B1080000}"/>
    <cellStyle name="20% - Accent3 2 3 5" xfId="634" xr:uid="{00000000-0005-0000-0000-0000B2080000}"/>
    <cellStyle name="20% - Accent3 2 3 5 2" xfId="635" xr:uid="{00000000-0005-0000-0000-0000B3080000}"/>
    <cellStyle name="20% - Accent3 2 3 5 2 2" xfId="28491" xr:uid="{00000000-0005-0000-0000-0000B4080000}"/>
    <cellStyle name="20% - Accent3 2 3 5 2 2 2" xfId="30648" xr:uid="{00000000-0005-0000-0000-0000B5080000}"/>
    <cellStyle name="20% - Accent3 2 3 5 2 2 3" xfId="40998" xr:uid="{00000000-0005-0000-0000-0000B6080000}"/>
    <cellStyle name="20% - Accent3 2 3 5 2 3" xfId="29040" xr:uid="{00000000-0005-0000-0000-0000B7080000}"/>
    <cellStyle name="20% - Accent3 2 3 5 2 3 2" xfId="30649" xr:uid="{00000000-0005-0000-0000-0000B8080000}"/>
    <cellStyle name="20% - Accent3 2 3 5 2 4" xfId="30647" xr:uid="{00000000-0005-0000-0000-0000B9080000}"/>
    <cellStyle name="20% - Accent3 2 3 5 2 5" xfId="40272" xr:uid="{00000000-0005-0000-0000-0000BA080000}"/>
    <cellStyle name="20% - Accent3 2 3 5 3" xfId="28490" xr:uid="{00000000-0005-0000-0000-0000BB080000}"/>
    <cellStyle name="20% - Accent3 2 3 5 3 2" xfId="30650" xr:uid="{00000000-0005-0000-0000-0000BC080000}"/>
    <cellStyle name="20% - Accent3 2 3 5 3 3" xfId="40997" xr:uid="{00000000-0005-0000-0000-0000BD080000}"/>
    <cellStyle name="20% - Accent3 2 3 5 4" xfId="29039" xr:uid="{00000000-0005-0000-0000-0000BE080000}"/>
    <cellStyle name="20% - Accent3 2 3 5 4 2" xfId="30651" xr:uid="{00000000-0005-0000-0000-0000BF080000}"/>
    <cellStyle name="20% - Accent3 2 3 5 5" xfId="30646" xr:uid="{00000000-0005-0000-0000-0000C0080000}"/>
    <cellStyle name="20% - Accent3 2 3 5 6" xfId="40271" xr:uid="{00000000-0005-0000-0000-0000C1080000}"/>
    <cellStyle name="20% - Accent3 2 3 6" xfId="636" xr:uid="{00000000-0005-0000-0000-0000C2080000}"/>
    <cellStyle name="20% - Accent3 2 3 6 2" xfId="28492" xr:uid="{00000000-0005-0000-0000-0000C3080000}"/>
    <cellStyle name="20% - Accent3 2 3 6 2 2" xfId="30653" xr:uid="{00000000-0005-0000-0000-0000C4080000}"/>
    <cellStyle name="20% - Accent3 2 3 6 2 3" xfId="40999" xr:uid="{00000000-0005-0000-0000-0000C5080000}"/>
    <cellStyle name="20% - Accent3 2 3 6 3" xfId="29041" xr:uid="{00000000-0005-0000-0000-0000C6080000}"/>
    <cellStyle name="20% - Accent3 2 3 6 3 2" xfId="30654" xr:uid="{00000000-0005-0000-0000-0000C7080000}"/>
    <cellStyle name="20% - Accent3 2 3 6 4" xfId="30652" xr:uid="{00000000-0005-0000-0000-0000C8080000}"/>
    <cellStyle name="20% - Accent3 2 3 6 5" xfId="40273" xr:uid="{00000000-0005-0000-0000-0000C9080000}"/>
    <cellStyle name="20% - Accent3 2 3 7" xfId="2230" xr:uid="{00000000-0005-0000-0000-0000CA080000}"/>
    <cellStyle name="20% - Accent3 2 3 7 2" xfId="30655" xr:uid="{00000000-0005-0000-0000-0000CB080000}"/>
    <cellStyle name="20% - Accent3 2 3 7 3" xfId="40838" xr:uid="{00000000-0005-0000-0000-0000CC080000}"/>
    <cellStyle name="20% - Accent3 2 3 8" xfId="29018" xr:uid="{00000000-0005-0000-0000-0000CD080000}"/>
    <cellStyle name="20% - Accent3 2 3 8 2" xfId="30656" xr:uid="{00000000-0005-0000-0000-0000CE080000}"/>
    <cellStyle name="20% - Accent3 2 3 9" xfId="30585" xr:uid="{00000000-0005-0000-0000-0000CF080000}"/>
    <cellStyle name="20% - Accent3 2 4" xfId="41535" xr:uid="{00000000-0005-0000-0000-0000D0080000}"/>
    <cellStyle name="20% - Accent3 2 5" xfId="41536" xr:uid="{00000000-0005-0000-0000-0000D1080000}"/>
    <cellStyle name="20% - Accent3 2 6" xfId="41532" xr:uid="{00000000-0005-0000-0000-0000D2080000}"/>
    <cellStyle name="20% - Accent3 3" xfId="2238" xr:uid="{00000000-0005-0000-0000-0000D3080000}"/>
    <cellStyle name="20% - Accent3 3 10" xfId="2239" xr:uid="{00000000-0005-0000-0000-0000D4080000}"/>
    <cellStyle name="20% - Accent3 3 10 2" xfId="30658" xr:uid="{00000000-0005-0000-0000-0000D5080000}"/>
    <cellStyle name="20% - Accent3 3 11" xfId="30657" xr:uid="{00000000-0005-0000-0000-0000D6080000}"/>
    <cellStyle name="20% - Accent3 3 12" xfId="41537" xr:uid="{00000000-0005-0000-0000-0000D7080000}"/>
    <cellStyle name="20% - Accent3 3 2" xfId="2240" xr:uid="{00000000-0005-0000-0000-0000D8080000}"/>
    <cellStyle name="20% - Accent3 3 2 2" xfId="41538" xr:uid="{00000000-0005-0000-0000-0000D9080000}"/>
    <cellStyle name="20% - Accent3 3 3" xfId="2241" xr:uid="{00000000-0005-0000-0000-0000DA080000}"/>
    <cellStyle name="20% - Accent3 3 3 2" xfId="2242" xr:uid="{00000000-0005-0000-0000-0000DB080000}"/>
    <cellStyle name="20% - Accent3 3 3 2 2" xfId="2243" xr:uid="{00000000-0005-0000-0000-0000DC080000}"/>
    <cellStyle name="20% - Accent3 3 3 2 2 2" xfId="2244" xr:uid="{00000000-0005-0000-0000-0000DD080000}"/>
    <cellStyle name="20% - Accent3 3 3 2 2 2 2" xfId="2245" xr:uid="{00000000-0005-0000-0000-0000DE080000}"/>
    <cellStyle name="20% - Accent3 3 3 2 2 2 2 2" xfId="30663" xr:uid="{00000000-0005-0000-0000-0000DF080000}"/>
    <cellStyle name="20% - Accent3 3 3 2 2 2 3" xfId="30662" xr:uid="{00000000-0005-0000-0000-0000E0080000}"/>
    <cellStyle name="20% - Accent3 3 3 2 2 3" xfId="2246" xr:uid="{00000000-0005-0000-0000-0000E1080000}"/>
    <cellStyle name="20% - Accent3 3 3 2 2 3 2" xfId="30664" xr:uid="{00000000-0005-0000-0000-0000E2080000}"/>
    <cellStyle name="20% - Accent3 3 3 2 2 4" xfId="30661" xr:uid="{00000000-0005-0000-0000-0000E3080000}"/>
    <cellStyle name="20% - Accent3 3 3 2 3" xfId="2247" xr:uid="{00000000-0005-0000-0000-0000E4080000}"/>
    <cellStyle name="20% - Accent3 3 3 2 3 2" xfId="2248" xr:uid="{00000000-0005-0000-0000-0000E5080000}"/>
    <cellStyle name="20% - Accent3 3 3 2 3 2 2" xfId="2249" xr:uid="{00000000-0005-0000-0000-0000E6080000}"/>
    <cellStyle name="20% - Accent3 3 3 2 3 2 2 2" xfId="30667" xr:uid="{00000000-0005-0000-0000-0000E7080000}"/>
    <cellStyle name="20% - Accent3 3 3 2 3 2 3" xfId="30666" xr:uid="{00000000-0005-0000-0000-0000E8080000}"/>
    <cellStyle name="20% - Accent3 3 3 2 3 3" xfId="2250" xr:uid="{00000000-0005-0000-0000-0000E9080000}"/>
    <cellStyle name="20% - Accent3 3 3 2 3 3 2" xfId="30668" xr:uid="{00000000-0005-0000-0000-0000EA080000}"/>
    <cellStyle name="20% - Accent3 3 3 2 3 4" xfId="30665" xr:uid="{00000000-0005-0000-0000-0000EB080000}"/>
    <cellStyle name="20% - Accent3 3 3 2 4" xfId="2251" xr:uid="{00000000-0005-0000-0000-0000EC080000}"/>
    <cellStyle name="20% - Accent3 3 3 2 4 2" xfId="2252" xr:uid="{00000000-0005-0000-0000-0000ED080000}"/>
    <cellStyle name="20% - Accent3 3 3 2 4 2 2" xfId="30670" xr:uid="{00000000-0005-0000-0000-0000EE080000}"/>
    <cellStyle name="20% - Accent3 3 3 2 4 3" xfId="30669" xr:uid="{00000000-0005-0000-0000-0000EF080000}"/>
    <cellStyle name="20% - Accent3 3 3 2 5" xfId="2253" xr:uid="{00000000-0005-0000-0000-0000F0080000}"/>
    <cellStyle name="20% - Accent3 3 3 2 5 2" xfId="30671" xr:uid="{00000000-0005-0000-0000-0000F1080000}"/>
    <cellStyle name="20% - Accent3 3 3 2 6" xfId="30660" xr:uid="{00000000-0005-0000-0000-0000F2080000}"/>
    <cellStyle name="20% - Accent3 3 3 3" xfId="2254" xr:uid="{00000000-0005-0000-0000-0000F3080000}"/>
    <cellStyle name="20% - Accent3 3 3 3 2" xfId="2255" xr:uid="{00000000-0005-0000-0000-0000F4080000}"/>
    <cellStyle name="20% - Accent3 3 3 3 2 2" xfId="2256" xr:uid="{00000000-0005-0000-0000-0000F5080000}"/>
    <cellStyle name="20% - Accent3 3 3 3 2 2 2" xfId="2257" xr:uid="{00000000-0005-0000-0000-0000F6080000}"/>
    <cellStyle name="20% - Accent3 3 3 3 2 2 2 2" xfId="30675" xr:uid="{00000000-0005-0000-0000-0000F7080000}"/>
    <cellStyle name="20% - Accent3 3 3 3 2 2 3" xfId="30674" xr:uid="{00000000-0005-0000-0000-0000F8080000}"/>
    <cellStyle name="20% - Accent3 3 3 3 2 3" xfId="2258" xr:uid="{00000000-0005-0000-0000-0000F9080000}"/>
    <cellStyle name="20% - Accent3 3 3 3 2 3 2" xfId="30676" xr:uid="{00000000-0005-0000-0000-0000FA080000}"/>
    <cellStyle name="20% - Accent3 3 3 3 2 4" xfId="30673" xr:uid="{00000000-0005-0000-0000-0000FB080000}"/>
    <cellStyle name="20% - Accent3 3 3 3 3" xfId="2259" xr:uid="{00000000-0005-0000-0000-0000FC080000}"/>
    <cellStyle name="20% - Accent3 3 3 3 3 2" xfId="2260" xr:uid="{00000000-0005-0000-0000-0000FD080000}"/>
    <cellStyle name="20% - Accent3 3 3 3 3 2 2" xfId="2261" xr:uid="{00000000-0005-0000-0000-0000FE080000}"/>
    <cellStyle name="20% - Accent3 3 3 3 3 2 2 2" xfId="30679" xr:uid="{00000000-0005-0000-0000-0000FF080000}"/>
    <cellStyle name="20% - Accent3 3 3 3 3 2 3" xfId="30678" xr:uid="{00000000-0005-0000-0000-000000090000}"/>
    <cellStyle name="20% - Accent3 3 3 3 3 3" xfId="2262" xr:uid="{00000000-0005-0000-0000-000001090000}"/>
    <cellStyle name="20% - Accent3 3 3 3 3 3 2" xfId="30680" xr:uid="{00000000-0005-0000-0000-000002090000}"/>
    <cellStyle name="20% - Accent3 3 3 3 3 4" xfId="30677" xr:uid="{00000000-0005-0000-0000-000003090000}"/>
    <cellStyle name="20% - Accent3 3 3 3 4" xfId="2263" xr:uid="{00000000-0005-0000-0000-000004090000}"/>
    <cellStyle name="20% - Accent3 3 3 3 4 2" xfId="2264" xr:uid="{00000000-0005-0000-0000-000005090000}"/>
    <cellStyle name="20% - Accent3 3 3 3 4 2 2" xfId="30682" xr:uid="{00000000-0005-0000-0000-000006090000}"/>
    <cellStyle name="20% - Accent3 3 3 3 4 3" xfId="30681" xr:uid="{00000000-0005-0000-0000-000007090000}"/>
    <cellStyle name="20% - Accent3 3 3 3 5" xfId="2265" xr:uid="{00000000-0005-0000-0000-000008090000}"/>
    <cellStyle name="20% - Accent3 3 3 3 5 2" xfId="30683" xr:uid="{00000000-0005-0000-0000-000009090000}"/>
    <cellStyle name="20% - Accent3 3 3 3 6" xfId="30672" xr:uid="{00000000-0005-0000-0000-00000A090000}"/>
    <cellStyle name="20% - Accent3 3 3 4" xfId="2266" xr:uid="{00000000-0005-0000-0000-00000B090000}"/>
    <cellStyle name="20% - Accent3 3 3 4 2" xfId="2267" xr:uid="{00000000-0005-0000-0000-00000C090000}"/>
    <cellStyle name="20% - Accent3 3 3 4 2 2" xfId="2268" xr:uid="{00000000-0005-0000-0000-00000D090000}"/>
    <cellStyle name="20% - Accent3 3 3 4 2 2 2" xfId="30686" xr:uid="{00000000-0005-0000-0000-00000E090000}"/>
    <cellStyle name="20% - Accent3 3 3 4 2 3" xfId="30685" xr:uid="{00000000-0005-0000-0000-00000F090000}"/>
    <cellStyle name="20% - Accent3 3 3 4 3" xfId="2269" xr:uid="{00000000-0005-0000-0000-000010090000}"/>
    <cellStyle name="20% - Accent3 3 3 4 3 2" xfId="30687" xr:uid="{00000000-0005-0000-0000-000011090000}"/>
    <cellStyle name="20% - Accent3 3 3 4 4" xfId="30684" xr:uid="{00000000-0005-0000-0000-000012090000}"/>
    <cellStyle name="20% - Accent3 3 3 5" xfId="2270" xr:uid="{00000000-0005-0000-0000-000013090000}"/>
    <cellStyle name="20% - Accent3 3 3 5 2" xfId="2271" xr:uid="{00000000-0005-0000-0000-000014090000}"/>
    <cellStyle name="20% - Accent3 3 3 5 2 2" xfId="2272" xr:uid="{00000000-0005-0000-0000-000015090000}"/>
    <cellStyle name="20% - Accent3 3 3 5 2 2 2" xfId="30690" xr:uid="{00000000-0005-0000-0000-000016090000}"/>
    <cellStyle name="20% - Accent3 3 3 5 2 3" xfId="30689" xr:uid="{00000000-0005-0000-0000-000017090000}"/>
    <cellStyle name="20% - Accent3 3 3 5 3" xfId="2273" xr:uid="{00000000-0005-0000-0000-000018090000}"/>
    <cellStyle name="20% - Accent3 3 3 5 3 2" xfId="30691" xr:uid="{00000000-0005-0000-0000-000019090000}"/>
    <cellStyle name="20% - Accent3 3 3 5 4" xfId="30688" xr:uid="{00000000-0005-0000-0000-00001A090000}"/>
    <cellStyle name="20% - Accent3 3 3 6" xfId="2274" xr:uid="{00000000-0005-0000-0000-00001B090000}"/>
    <cellStyle name="20% - Accent3 3 3 6 2" xfId="2275" xr:uid="{00000000-0005-0000-0000-00001C090000}"/>
    <cellStyle name="20% - Accent3 3 3 6 2 2" xfId="30693" xr:uid="{00000000-0005-0000-0000-00001D090000}"/>
    <cellStyle name="20% - Accent3 3 3 6 3" xfId="30692" xr:uid="{00000000-0005-0000-0000-00001E090000}"/>
    <cellStyle name="20% - Accent3 3 3 7" xfId="2276" xr:uid="{00000000-0005-0000-0000-00001F090000}"/>
    <cellStyle name="20% - Accent3 3 3 7 2" xfId="30694" xr:uid="{00000000-0005-0000-0000-000020090000}"/>
    <cellStyle name="20% - Accent3 3 3 8" xfId="30659" xr:uid="{00000000-0005-0000-0000-000021090000}"/>
    <cellStyle name="20% - Accent3 3 3 9" xfId="41539" xr:uid="{00000000-0005-0000-0000-000022090000}"/>
    <cellStyle name="20% - Accent3 3 4" xfId="2277" xr:uid="{00000000-0005-0000-0000-000023090000}"/>
    <cellStyle name="20% - Accent3 3 4 2" xfId="2278" xr:uid="{00000000-0005-0000-0000-000024090000}"/>
    <cellStyle name="20% - Accent3 3 4 2 2" xfId="2279" xr:uid="{00000000-0005-0000-0000-000025090000}"/>
    <cellStyle name="20% - Accent3 3 4 2 2 2" xfId="2280" xr:uid="{00000000-0005-0000-0000-000026090000}"/>
    <cellStyle name="20% - Accent3 3 4 2 2 2 2" xfId="2281" xr:uid="{00000000-0005-0000-0000-000027090000}"/>
    <cellStyle name="20% - Accent3 3 4 2 2 2 2 2" xfId="30699" xr:uid="{00000000-0005-0000-0000-000028090000}"/>
    <cellStyle name="20% - Accent3 3 4 2 2 2 3" xfId="30698" xr:uid="{00000000-0005-0000-0000-000029090000}"/>
    <cellStyle name="20% - Accent3 3 4 2 2 3" xfId="2282" xr:uid="{00000000-0005-0000-0000-00002A090000}"/>
    <cellStyle name="20% - Accent3 3 4 2 2 3 2" xfId="30700" xr:uid="{00000000-0005-0000-0000-00002B090000}"/>
    <cellStyle name="20% - Accent3 3 4 2 2 4" xfId="30697" xr:uid="{00000000-0005-0000-0000-00002C090000}"/>
    <cellStyle name="20% - Accent3 3 4 2 3" xfId="2283" xr:uid="{00000000-0005-0000-0000-00002D090000}"/>
    <cellStyle name="20% - Accent3 3 4 2 3 2" xfId="2284" xr:uid="{00000000-0005-0000-0000-00002E090000}"/>
    <cellStyle name="20% - Accent3 3 4 2 3 2 2" xfId="2285" xr:uid="{00000000-0005-0000-0000-00002F090000}"/>
    <cellStyle name="20% - Accent3 3 4 2 3 2 2 2" xfId="30703" xr:uid="{00000000-0005-0000-0000-000030090000}"/>
    <cellStyle name="20% - Accent3 3 4 2 3 2 3" xfId="30702" xr:uid="{00000000-0005-0000-0000-000031090000}"/>
    <cellStyle name="20% - Accent3 3 4 2 3 3" xfId="2286" xr:uid="{00000000-0005-0000-0000-000032090000}"/>
    <cellStyle name="20% - Accent3 3 4 2 3 3 2" xfId="30704" xr:uid="{00000000-0005-0000-0000-000033090000}"/>
    <cellStyle name="20% - Accent3 3 4 2 3 4" xfId="30701" xr:uid="{00000000-0005-0000-0000-000034090000}"/>
    <cellStyle name="20% - Accent3 3 4 2 4" xfId="2287" xr:uid="{00000000-0005-0000-0000-000035090000}"/>
    <cellStyle name="20% - Accent3 3 4 2 4 2" xfId="2288" xr:uid="{00000000-0005-0000-0000-000036090000}"/>
    <cellStyle name="20% - Accent3 3 4 2 4 2 2" xfId="30706" xr:uid="{00000000-0005-0000-0000-000037090000}"/>
    <cellStyle name="20% - Accent3 3 4 2 4 3" xfId="30705" xr:uid="{00000000-0005-0000-0000-000038090000}"/>
    <cellStyle name="20% - Accent3 3 4 2 5" xfId="2289" xr:uid="{00000000-0005-0000-0000-000039090000}"/>
    <cellStyle name="20% - Accent3 3 4 2 5 2" xfId="30707" xr:uid="{00000000-0005-0000-0000-00003A090000}"/>
    <cellStyle name="20% - Accent3 3 4 2 6" xfId="30696" xr:uid="{00000000-0005-0000-0000-00003B090000}"/>
    <cellStyle name="20% - Accent3 3 4 3" xfId="2290" xr:uid="{00000000-0005-0000-0000-00003C090000}"/>
    <cellStyle name="20% - Accent3 3 4 3 2" xfId="2291" xr:uid="{00000000-0005-0000-0000-00003D090000}"/>
    <cellStyle name="20% - Accent3 3 4 3 2 2" xfId="2292" xr:uid="{00000000-0005-0000-0000-00003E090000}"/>
    <cellStyle name="20% - Accent3 3 4 3 2 2 2" xfId="2293" xr:uid="{00000000-0005-0000-0000-00003F090000}"/>
    <cellStyle name="20% - Accent3 3 4 3 2 2 2 2" xfId="30711" xr:uid="{00000000-0005-0000-0000-000040090000}"/>
    <cellStyle name="20% - Accent3 3 4 3 2 2 3" xfId="30710" xr:uid="{00000000-0005-0000-0000-000041090000}"/>
    <cellStyle name="20% - Accent3 3 4 3 2 3" xfId="2294" xr:uid="{00000000-0005-0000-0000-000042090000}"/>
    <cellStyle name="20% - Accent3 3 4 3 2 3 2" xfId="30712" xr:uid="{00000000-0005-0000-0000-000043090000}"/>
    <cellStyle name="20% - Accent3 3 4 3 2 4" xfId="30709" xr:uid="{00000000-0005-0000-0000-000044090000}"/>
    <cellStyle name="20% - Accent3 3 4 3 3" xfId="2295" xr:uid="{00000000-0005-0000-0000-000045090000}"/>
    <cellStyle name="20% - Accent3 3 4 3 3 2" xfId="2296" xr:uid="{00000000-0005-0000-0000-000046090000}"/>
    <cellStyle name="20% - Accent3 3 4 3 3 2 2" xfId="2297" xr:uid="{00000000-0005-0000-0000-000047090000}"/>
    <cellStyle name="20% - Accent3 3 4 3 3 2 2 2" xfId="30715" xr:uid="{00000000-0005-0000-0000-000048090000}"/>
    <cellStyle name="20% - Accent3 3 4 3 3 2 3" xfId="30714" xr:uid="{00000000-0005-0000-0000-000049090000}"/>
    <cellStyle name="20% - Accent3 3 4 3 3 3" xfId="2298" xr:uid="{00000000-0005-0000-0000-00004A090000}"/>
    <cellStyle name="20% - Accent3 3 4 3 3 3 2" xfId="30716" xr:uid="{00000000-0005-0000-0000-00004B090000}"/>
    <cellStyle name="20% - Accent3 3 4 3 3 4" xfId="30713" xr:uid="{00000000-0005-0000-0000-00004C090000}"/>
    <cellStyle name="20% - Accent3 3 4 3 4" xfId="2299" xr:uid="{00000000-0005-0000-0000-00004D090000}"/>
    <cellStyle name="20% - Accent3 3 4 3 4 2" xfId="2300" xr:uid="{00000000-0005-0000-0000-00004E090000}"/>
    <cellStyle name="20% - Accent3 3 4 3 4 2 2" xfId="30718" xr:uid="{00000000-0005-0000-0000-00004F090000}"/>
    <cellStyle name="20% - Accent3 3 4 3 4 3" xfId="30717" xr:uid="{00000000-0005-0000-0000-000050090000}"/>
    <cellStyle name="20% - Accent3 3 4 3 5" xfId="2301" xr:uid="{00000000-0005-0000-0000-000051090000}"/>
    <cellStyle name="20% - Accent3 3 4 3 5 2" xfId="30719" xr:uid="{00000000-0005-0000-0000-000052090000}"/>
    <cellStyle name="20% - Accent3 3 4 3 6" xfId="30708" xr:uid="{00000000-0005-0000-0000-000053090000}"/>
    <cellStyle name="20% - Accent3 3 4 4" xfId="2302" xr:uid="{00000000-0005-0000-0000-000054090000}"/>
    <cellStyle name="20% - Accent3 3 4 4 2" xfId="2303" xr:uid="{00000000-0005-0000-0000-000055090000}"/>
    <cellStyle name="20% - Accent3 3 4 4 2 2" xfId="2304" xr:uid="{00000000-0005-0000-0000-000056090000}"/>
    <cellStyle name="20% - Accent3 3 4 4 2 2 2" xfId="30722" xr:uid="{00000000-0005-0000-0000-000057090000}"/>
    <cellStyle name="20% - Accent3 3 4 4 2 3" xfId="30721" xr:uid="{00000000-0005-0000-0000-000058090000}"/>
    <cellStyle name="20% - Accent3 3 4 4 3" xfId="2305" xr:uid="{00000000-0005-0000-0000-000059090000}"/>
    <cellStyle name="20% - Accent3 3 4 4 3 2" xfId="30723" xr:uid="{00000000-0005-0000-0000-00005A090000}"/>
    <cellStyle name="20% - Accent3 3 4 4 4" xfId="30720" xr:uid="{00000000-0005-0000-0000-00005B090000}"/>
    <cellStyle name="20% - Accent3 3 4 5" xfId="2306" xr:uid="{00000000-0005-0000-0000-00005C090000}"/>
    <cellStyle name="20% - Accent3 3 4 5 2" xfId="2307" xr:uid="{00000000-0005-0000-0000-00005D090000}"/>
    <cellStyle name="20% - Accent3 3 4 5 2 2" xfId="2308" xr:uid="{00000000-0005-0000-0000-00005E090000}"/>
    <cellStyle name="20% - Accent3 3 4 5 2 2 2" xfId="30726" xr:uid="{00000000-0005-0000-0000-00005F090000}"/>
    <cellStyle name="20% - Accent3 3 4 5 2 3" xfId="30725" xr:uid="{00000000-0005-0000-0000-000060090000}"/>
    <cellStyle name="20% - Accent3 3 4 5 3" xfId="2309" xr:uid="{00000000-0005-0000-0000-000061090000}"/>
    <cellStyle name="20% - Accent3 3 4 5 3 2" xfId="30727" xr:uid="{00000000-0005-0000-0000-000062090000}"/>
    <cellStyle name="20% - Accent3 3 4 5 4" xfId="30724" xr:uid="{00000000-0005-0000-0000-000063090000}"/>
    <cellStyle name="20% - Accent3 3 4 6" xfId="2310" xr:uid="{00000000-0005-0000-0000-000064090000}"/>
    <cellStyle name="20% - Accent3 3 4 6 2" xfId="2311" xr:uid="{00000000-0005-0000-0000-000065090000}"/>
    <cellStyle name="20% - Accent3 3 4 6 2 2" xfId="30729" xr:uid="{00000000-0005-0000-0000-000066090000}"/>
    <cellStyle name="20% - Accent3 3 4 6 3" xfId="30728" xr:uid="{00000000-0005-0000-0000-000067090000}"/>
    <cellStyle name="20% - Accent3 3 4 7" xfId="2312" xr:uid="{00000000-0005-0000-0000-000068090000}"/>
    <cellStyle name="20% - Accent3 3 4 7 2" xfId="30730" xr:uid="{00000000-0005-0000-0000-000069090000}"/>
    <cellStyle name="20% - Accent3 3 4 8" xfId="30695" xr:uid="{00000000-0005-0000-0000-00006A090000}"/>
    <cellStyle name="20% - Accent3 3 5" xfId="2313" xr:uid="{00000000-0005-0000-0000-00006B090000}"/>
    <cellStyle name="20% - Accent3 3 5 2" xfId="2314" xr:uid="{00000000-0005-0000-0000-00006C090000}"/>
    <cellStyle name="20% - Accent3 3 5 2 2" xfId="2315" xr:uid="{00000000-0005-0000-0000-00006D090000}"/>
    <cellStyle name="20% - Accent3 3 5 2 2 2" xfId="2316" xr:uid="{00000000-0005-0000-0000-00006E090000}"/>
    <cellStyle name="20% - Accent3 3 5 2 2 2 2" xfId="30734" xr:uid="{00000000-0005-0000-0000-00006F090000}"/>
    <cellStyle name="20% - Accent3 3 5 2 2 3" xfId="30733" xr:uid="{00000000-0005-0000-0000-000070090000}"/>
    <cellStyle name="20% - Accent3 3 5 2 3" xfId="2317" xr:uid="{00000000-0005-0000-0000-000071090000}"/>
    <cellStyle name="20% - Accent3 3 5 2 3 2" xfId="30735" xr:uid="{00000000-0005-0000-0000-000072090000}"/>
    <cellStyle name="20% - Accent3 3 5 2 4" xfId="30732" xr:uid="{00000000-0005-0000-0000-000073090000}"/>
    <cellStyle name="20% - Accent3 3 5 3" xfId="2318" xr:uid="{00000000-0005-0000-0000-000074090000}"/>
    <cellStyle name="20% - Accent3 3 5 3 2" xfId="2319" xr:uid="{00000000-0005-0000-0000-000075090000}"/>
    <cellStyle name="20% - Accent3 3 5 3 2 2" xfId="2320" xr:uid="{00000000-0005-0000-0000-000076090000}"/>
    <cellStyle name="20% - Accent3 3 5 3 2 2 2" xfId="30738" xr:uid="{00000000-0005-0000-0000-000077090000}"/>
    <cellStyle name="20% - Accent3 3 5 3 2 3" xfId="30737" xr:uid="{00000000-0005-0000-0000-000078090000}"/>
    <cellStyle name="20% - Accent3 3 5 3 3" xfId="2321" xr:uid="{00000000-0005-0000-0000-000079090000}"/>
    <cellStyle name="20% - Accent3 3 5 3 3 2" xfId="30739" xr:uid="{00000000-0005-0000-0000-00007A090000}"/>
    <cellStyle name="20% - Accent3 3 5 3 4" xfId="30736" xr:uid="{00000000-0005-0000-0000-00007B090000}"/>
    <cellStyle name="20% - Accent3 3 5 4" xfId="2322" xr:uid="{00000000-0005-0000-0000-00007C090000}"/>
    <cellStyle name="20% - Accent3 3 5 4 2" xfId="2323" xr:uid="{00000000-0005-0000-0000-00007D090000}"/>
    <cellStyle name="20% - Accent3 3 5 4 2 2" xfId="30741" xr:uid="{00000000-0005-0000-0000-00007E090000}"/>
    <cellStyle name="20% - Accent3 3 5 4 3" xfId="30740" xr:uid="{00000000-0005-0000-0000-00007F090000}"/>
    <cellStyle name="20% - Accent3 3 5 5" xfId="2324" xr:uid="{00000000-0005-0000-0000-000080090000}"/>
    <cellStyle name="20% - Accent3 3 5 5 2" xfId="30742" xr:uid="{00000000-0005-0000-0000-000081090000}"/>
    <cellStyle name="20% - Accent3 3 5 6" xfId="30731" xr:uid="{00000000-0005-0000-0000-000082090000}"/>
    <cellStyle name="20% - Accent3 3 6" xfId="2325" xr:uid="{00000000-0005-0000-0000-000083090000}"/>
    <cellStyle name="20% - Accent3 3 6 2" xfId="2326" xr:uid="{00000000-0005-0000-0000-000084090000}"/>
    <cellStyle name="20% - Accent3 3 6 2 2" xfId="2327" xr:uid="{00000000-0005-0000-0000-000085090000}"/>
    <cellStyle name="20% - Accent3 3 6 2 2 2" xfId="2328" xr:uid="{00000000-0005-0000-0000-000086090000}"/>
    <cellStyle name="20% - Accent3 3 6 2 2 2 2" xfId="30746" xr:uid="{00000000-0005-0000-0000-000087090000}"/>
    <cellStyle name="20% - Accent3 3 6 2 2 3" xfId="30745" xr:uid="{00000000-0005-0000-0000-000088090000}"/>
    <cellStyle name="20% - Accent3 3 6 2 3" xfId="2329" xr:uid="{00000000-0005-0000-0000-000089090000}"/>
    <cellStyle name="20% - Accent3 3 6 2 3 2" xfId="30747" xr:uid="{00000000-0005-0000-0000-00008A090000}"/>
    <cellStyle name="20% - Accent3 3 6 2 4" xfId="30744" xr:uid="{00000000-0005-0000-0000-00008B090000}"/>
    <cellStyle name="20% - Accent3 3 6 3" xfId="2330" xr:uid="{00000000-0005-0000-0000-00008C090000}"/>
    <cellStyle name="20% - Accent3 3 6 3 2" xfId="2331" xr:uid="{00000000-0005-0000-0000-00008D090000}"/>
    <cellStyle name="20% - Accent3 3 6 3 2 2" xfId="2332" xr:uid="{00000000-0005-0000-0000-00008E090000}"/>
    <cellStyle name="20% - Accent3 3 6 3 2 2 2" xfId="30750" xr:uid="{00000000-0005-0000-0000-00008F090000}"/>
    <cellStyle name="20% - Accent3 3 6 3 2 3" xfId="30749" xr:uid="{00000000-0005-0000-0000-000090090000}"/>
    <cellStyle name="20% - Accent3 3 6 3 3" xfId="2333" xr:uid="{00000000-0005-0000-0000-000091090000}"/>
    <cellStyle name="20% - Accent3 3 6 3 3 2" xfId="30751" xr:uid="{00000000-0005-0000-0000-000092090000}"/>
    <cellStyle name="20% - Accent3 3 6 3 4" xfId="30748" xr:uid="{00000000-0005-0000-0000-000093090000}"/>
    <cellStyle name="20% - Accent3 3 6 4" xfId="2334" xr:uid="{00000000-0005-0000-0000-000094090000}"/>
    <cellStyle name="20% - Accent3 3 6 4 2" xfId="2335" xr:uid="{00000000-0005-0000-0000-000095090000}"/>
    <cellStyle name="20% - Accent3 3 6 4 2 2" xfId="30753" xr:uid="{00000000-0005-0000-0000-000096090000}"/>
    <cellStyle name="20% - Accent3 3 6 4 3" xfId="30752" xr:uid="{00000000-0005-0000-0000-000097090000}"/>
    <cellStyle name="20% - Accent3 3 6 5" xfId="2336" xr:uid="{00000000-0005-0000-0000-000098090000}"/>
    <cellStyle name="20% - Accent3 3 6 5 2" xfId="30754" xr:uid="{00000000-0005-0000-0000-000099090000}"/>
    <cellStyle name="20% - Accent3 3 6 6" xfId="30743" xr:uid="{00000000-0005-0000-0000-00009A090000}"/>
    <cellStyle name="20% - Accent3 3 7" xfId="2337" xr:uid="{00000000-0005-0000-0000-00009B090000}"/>
    <cellStyle name="20% - Accent3 3 7 2" xfId="2338" xr:uid="{00000000-0005-0000-0000-00009C090000}"/>
    <cellStyle name="20% - Accent3 3 7 2 2" xfId="2339" xr:uid="{00000000-0005-0000-0000-00009D090000}"/>
    <cellStyle name="20% - Accent3 3 7 2 2 2" xfId="30757" xr:uid="{00000000-0005-0000-0000-00009E090000}"/>
    <cellStyle name="20% - Accent3 3 7 2 3" xfId="30756" xr:uid="{00000000-0005-0000-0000-00009F090000}"/>
    <cellStyle name="20% - Accent3 3 7 3" xfId="2340" xr:uid="{00000000-0005-0000-0000-0000A0090000}"/>
    <cellStyle name="20% - Accent3 3 7 3 2" xfId="30758" xr:uid="{00000000-0005-0000-0000-0000A1090000}"/>
    <cellStyle name="20% - Accent3 3 7 4" xfId="30755" xr:uid="{00000000-0005-0000-0000-0000A2090000}"/>
    <cellStyle name="20% - Accent3 3 8" xfId="2341" xr:uid="{00000000-0005-0000-0000-0000A3090000}"/>
    <cellStyle name="20% - Accent3 3 8 2" xfId="2342" xr:uid="{00000000-0005-0000-0000-0000A4090000}"/>
    <cellStyle name="20% - Accent3 3 8 2 2" xfId="2343" xr:uid="{00000000-0005-0000-0000-0000A5090000}"/>
    <cellStyle name="20% - Accent3 3 8 2 2 2" xfId="30761" xr:uid="{00000000-0005-0000-0000-0000A6090000}"/>
    <cellStyle name="20% - Accent3 3 8 2 3" xfId="30760" xr:uid="{00000000-0005-0000-0000-0000A7090000}"/>
    <cellStyle name="20% - Accent3 3 8 3" xfId="2344" xr:uid="{00000000-0005-0000-0000-0000A8090000}"/>
    <cellStyle name="20% - Accent3 3 8 3 2" xfId="30762" xr:uid="{00000000-0005-0000-0000-0000A9090000}"/>
    <cellStyle name="20% - Accent3 3 8 4" xfId="30759" xr:uid="{00000000-0005-0000-0000-0000AA090000}"/>
    <cellStyle name="20% - Accent3 3 9" xfId="2345" xr:uid="{00000000-0005-0000-0000-0000AB090000}"/>
    <cellStyle name="20% - Accent3 3 9 2" xfId="2346" xr:uid="{00000000-0005-0000-0000-0000AC090000}"/>
    <cellStyle name="20% - Accent3 3 9 2 2" xfId="30764" xr:uid="{00000000-0005-0000-0000-0000AD090000}"/>
    <cellStyle name="20% - Accent3 3 9 3" xfId="30763" xr:uid="{00000000-0005-0000-0000-0000AE090000}"/>
    <cellStyle name="20% - Accent3 4" xfId="2347" xr:uid="{00000000-0005-0000-0000-0000AF090000}"/>
    <cellStyle name="20% - Accent3 4 2" xfId="2348" xr:uid="{00000000-0005-0000-0000-0000B0090000}"/>
    <cellStyle name="20% - Accent3 4 2 2" xfId="30766" xr:uid="{00000000-0005-0000-0000-0000B1090000}"/>
    <cellStyle name="20% - Accent3 4 3" xfId="30765" xr:uid="{00000000-0005-0000-0000-0000B2090000}"/>
    <cellStyle name="20% - Accent3 4 4" xfId="41540" xr:uid="{00000000-0005-0000-0000-0000B3090000}"/>
    <cellStyle name="20% - Accent3 5" xfId="2349" xr:uid="{00000000-0005-0000-0000-0000B4090000}"/>
    <cellStyle name="20% - Accent3 5 2" xfId="2350" xr:uid="{00000000-0005-0000-0000-0000B5090000}"/>
    <cellStyle name="20% - Accent3 5 2 2" xfId="30768" xr:uid="{00000000-0005-0000-0000-0000B6090000}"/>
    <cellStyle name="20% - Accent3 5 3" xfId="30767" xr:uid="{00000000-0005-0000-0000-0000B7090000}"/>
    <cellStyle name="20% - Accent3 5 4" xfId="41541" xr:uid="{00000000-0005-0000-0000-0000B8090000}"/>
    <cellStyle name="20% - Accent3 6" xfId="2351" xr:uid="{00000000-0005-0000-0000-0000B9090000}"/>
    <cellStyle name="20% - Accent3 6 2" xfId="30769" xr:uid="{00000000-0005-0000-0000-0000BA090000}"/>
    <cellStyle name="20% - Accent3 6 3" xfId="41542" xr:uid="{00000000-0005-0000-0000-0000BB090000}"/>
    <cellStyle name="20% - Accent3 7" xfId="28854" xr:uid="{00000000-0005-0000-0000-0000BC090000}"/>
    <cellStyle name="20% - Accent3 7 2" xfId="30770" xr:uid="{00000000-0005-0000-0000-0000BD090000}"/>
    <cellStyle name="20% - Accent3 7 3" xfId="41543" xr:uid="{00000000-0005-0000-0000-0000BE090000}"/>
    <cellStyle name="20% - Accent3 8" xfId="28895" xr:uid="{00000000-0005-0000-0000-0000BF090000}"/>
    <cellStyle name="20% - Accent3 8 2" xfId="30771" xr:uid="{00000000-0005-0000-0000-0000C0090000}"/>
    <cellStyle name="20% - Accent3 8 3" xfId="41544" xr:uid="{00000000-0005-0000-0000-0000C1090000}"/>
    <cellStyle name="20% - Accent3 9" xfId="40823" xr:uid="{00000000-0005-0000-0000-0000C2090000}"/>
    <cellStyle name="20% - Accent3 9 2" xfId="41545" xr:uid="{00000000-0005-0000-0000-0000C3090000}"/>
    <cellStyle name="20% - Accent4" xfId="1141" builtinId="42" customBuiltin="1"/>
    <cellStyle name="20% - Accent4 10" xfId="41546" xr:uid="{00000000-0005-0000-0000-0000C5090000}"/>
    <cellStyle name="20% - Accent4 11" xfId="41547" xr:uid="{00000000-0005-0000-0000-0000C6090000}"/>
    <cellStyle name="20% - Accent4 12" xfId="41548" xr:uid="{00000000-0005-0000-0000-0000C7090000}"/>
    <cellStyle name="20% - Accent4 13" xfId="41549" xr:uid="{00000000-0005-0000-0000-0000C8090000}"/>
    <cellStyle name="20% - Accent4 14" xfId="41550" xr:uid="{00000000-0005-0000-0000-0000C9090000}"/>
    <cellStyle name="20% - Accent4 15" xfId="41551" xr:uid="{00000000-0005-0000-0000-0000CA090000}"/>
    <cellStyle name="20% - Accent4 16" xfId="41552" xr:uid="{00000000-0005-0000-0000-0000CB090000}"/>
    <cellStyle name="20% - Accent4 17" xfId="42423" xr:uid="{00000000-0005-0000-0000-0000CC090000}"/>
    <cellStyle name="20% - Accent4 2" xfId="27" xr:uid="{00000000-0005-0000-0000-0000CD090000}"/>
    <cellStyle name="20% - Accent4 2 2" xfId="28" xr:uid="{00000000-0005-0000-0000-0000CE090000}"/>
    <cellStyle name="20% - Accent4 2 2 10" xfId="2352" xr:uid="{00000000-0005-0000-0000-0000CF090000}"/>
    <cellStyle name="20% - Accent4 2 2 10 2" xfId="30772" xr:uid="{00000000-0005-0000-0000-0000D0090000}"/>
    <cellStyle name="20% - Accent4 2 2 11" xfId="41554" xr:uid="{00000000-0005-0000-0000-0000D1090000}"/>
    <cellStyle name="20% - Accent4 2 2 2" xfId="2353" xr:uid="{00000000-0005-0000-0000-0000D2090000}"/>
    <cellStyle name="20% - Accent4 2 2 2 2" xfId="2354" xr:uid="{00000000-0005-0000-0000-0000D3090000}"/>
    <cellStyle name="20% - Accent4 2 2 2 2 2" xfId="2355" xr:uid="{00000000-0005-0000-0000-0000D4090000}"/>
    <cellStyle name="20% - Accent4 2 2 2 2 2 2" xfId="2356" xr:uid="{00000000-0005-0000-0000-0000D5090000}"/>
    <cellStyle name="20% - Accent4 2 2 2 2 2 2 2" xfId="2357" xr:uid="{00000000-0005-0000-0000-0000D6090000}"/>
    <cellStyle name="20% - Accent4 2 2 2 2 2 2 2 2" xfId="30777" xr:uid="{00000000-0005-0000-0000-0000D7090000}"/>
    <cellStyle name="20% - Accent4 2 2 2 2 2 2 3" xfId="30776" xr:uid="{00000000-0005-0000-0000-0000D8090000}"/>
    <cellStyle name="20% - Accent4 2 2 2 2 2 3" xfId="2358" xr:uid="{00000000-0005-0000-0000-0000D9090000}"/>
    <cellStyle name="20% - Accent4 2 2 2 2 2 3 2" xfId="30778" xr:uid="{00000000-0005-0000-0000-0000DA090000}"/>
    <cellStyle name="20% - Accent4 2 2 2 2 2 4" xfId="30775" xr:uid="{00000000-0005-0000-0000-0000DB090000}"/>
    <cellStyle name="20% - Accent4 2 2 2 2 3" xfId="2359" xr:uid="{00000000-0005-0000-0000-0000DC090000}"/>
    <cellStyle name="20% - Accent4 2 2 2 2 3 2" xfId="2360" xr:uid="{00000000-0005-0000-0000-0000DD090000}"/>
    <cellStyle name="20% - Accent4 2 2 2 2 3 2 2" xfId="2361" xr:uid="{00000000-0005-0000-0000-0000DE090000}"/>
    <cellStyle name="20% - Accent4 2 2 2 2 3 2 2 2" xfId="30781" xr:uid="{00000000-0005-0000-0000-0000DF090000}"/>
    <cellStyle name="20% - Accent4 2 2 2 2 3 2 3" xfId="30780" xr:uid="{00000000-0005-0000-0000-0000E0090000}"/>
    <cellStyle name="20% - Accent4 2 2 2 2 3 3" xfId="2362" xr:uid="{00000000-0005-0000-0000-0000E1090000}"/>
    <cellStyle name="20% - Accent4 2 2 2 2 3 3 2" xfId="30782" xr:uid="{00000000-0005-0000-0000-0000E2090000}"/>
    <cellStyle name="20% - Accent4 2 2 2 2 3 4" xfId="30779" xr:uid="{00000000-0005-0000-0000-0000E3090000}"/>
    <cellStyle name="20% - Accent4 2 2 2 2 4" xfId="2363" xr:uid="{00000000-0005-0000-0000-0000E4090000}"/>
    <cellStyle name="20% - Accent4 2 2 2 2 4 2" xfId="2364" xr:uid="{00000000-0005-0000-0000-0000E5090000}"/>
    <cellStyle name="20% - Accent4 2 2 2 2 4 2 2" xfId="30784" xr:uid="{00000000-0005-0000-0000-0000E6090000}"/>
    <cellStyle name="20% - Accent4 2 2 2 2 4 3" xfId="30783" xr:uid="{00000000-0005-0000-0000-0000E7090000}"/>
    <cellStyle name="20% - Accent4 2 2 2 2 5" xfId="2365" xr:uid="{00000000-0005-0000-0000-0000E8090000}"/>
    <cellStyle name="20% - Accent4 2 2 2 2 5 2" xfId="30785" xr:uid="{00000000-0005-0000-0000-0000E9090000}"/>
    <cellStyle name="20% - Accent4 2 2 2 2 6" xfId="30774" xr:uid="{00000000-0005-0000-0000-0000EA090000}"/>
    <cellStyle name="20% - Accent4 2 2 2 3" xfId="2366" xr:uid="{00000000-0005-0000-0000-0000EB090000}"/>
    <cellStyle name="20% - Accent4 2 2 2 3 2" xfId="2367" xr:uid="{00000000-0005-0000-0000-0000EC090000}"/>
    <cellStyle name="20% - Accent4 2 2 2 3 2 2" xfId="2368" xr:uid="{00000000-0005-0000-0000-0000ED090000}"/>
    <cellStyle name="20% - Accent4 2 2 2 3 2 2 2" xfId="2369" xr:uid="{00000000-0005-0000-0000-0000EE090000}"/>
    <cellStyle name="20% - Accent4 2 2 2 3 2 2 2 2" xfId="30789" xr:uid="{00000000-0005-0000-0000-0000EF090000}"/>
    <cellStyle name="20% - Accent4 2 2 2 3 2 2 3" xfId="30788" xr:uid="{00000000-0005-0000-0000-0000F0090000}"/>
    <cellStyle name="20% - Accent4 2 2 2 3 2 3" xfId="2370" xr:uid="{00000000-0005-0000-0000-0000F1090000}"/>
    <cellStyle name="20% - Accent4 2 2 2 3 2 3 2" xfId="30790" xr:uid="{00000000-0005-0000-0000-0000F2090000}"/>
    <cellStyle name="20% - Accent4 2 2 2 3 2 4" xfId="30787" xr:uid="{00000000-0005-0000-0000-0000F3090000}"/>
    <cellStyle name="20% - Accent4 2 2 2 3 3" xfId="2371" xr:uid="{00000000-0005-0000-0000-0000F4090000}"/>
    <cellStyle name="20% - Accent4 2 2 2 3 3 2" xfId="2372" xr:uid="{00000000-0005-0000-0000-0000F5090000}"/>
    <cellStyle name="20% - Accent4 2 2 2 3 3 2 2" xfId="2373" xr:uid="{00000000-0005-0000-0000-0000F6090000}"/>
    <cellStyle name="20% - Accent4 2 2 2 3 3 2 2 2" xfId="30793" xr:uid="{00000000-0005-0000-0000-0000F7090000}"/>
    <cellStyle name="20% - Accent4 2 2 2 3 3 2 3" xfId="30792" xr:uid="{00000000-0005-0000-0000-0000F8090000}"/>
    <cellStyle name="20% - Accent4 2 2 2 3 3 3" xfId="2374" xr:uid="{00000000-0005-0000-0000-0000F9090000}"/>
    <cellStyle name="20% - Accent4 2 2 2 3 3 3 2" xfId="30794" xr:uid="{00000000-0005-0000-0000-0000FA090000}"/>
    <cellStyle name="20% - Accent4 2 2 2 3 3 4" xfId="30791" xr:uid="{00000000-0005-0000-0000-0000FB090000}"/>
    <cellStyle name="20% - Accent4 2 2 2 3 4" xfId="2375" xr:uid="{00000000-0005-0000-0000-0000FC090000}"/>
    <cellStyle name="20% - Accent4 2 2 2 3 4 2" xfId="2376" xr:uid="{00000000-0005-0000-0000-0000FD090000}"/>
    <cellStyle name="20% - Accent4 2 2 2 3 4 2 2" xfId="30796" xr:uid="{00000000-0005-0000-0000-0000FE090000}"/>
    <cellStyle name="20% - Accent4 2 2 2 3 4 3" xfId="30795" xr:uid="{00000000-0005-0000-0000-0000FF090000}"/>
    <cellStyle name="20% - Accent4 2 2 2 3 5" xfId="2377" xr:uid="{00000000-0005-0000-0000-0000000A0000}"/>
    <cellStyle name="20% - Accent4 2 2 2 3 5 2" xfId="30797" xr:uid="{00000000-0005-0000-0000-0000010A0000}"/>
    <cellStyle name="20% - Accent4 2 2 2 3 6" xfId="30786" xr:uid="{00000000-0005-0000-0000-0000020A0000}"/>
    <cellStyle name="20% - Accent4 2 2 2 4" xfId="2378" xr:uid="{00000000-0005-0000-0000-0000030A0000}"/>
    <cellStyle name="20% - Accent4 2 2 2 4 2" xfId="2379" xr:uid="{00000000-0005-0000-0000-0000040A0000}"/>
    <cellStyle name="20% - Accent4 2 2 2 4 2 2" xfId="2380" xr:uid="{00000000-0005-0000-0000-0000050A0000}"/>
    <cellStyle name="20% - Accent4 2 2 2 4 2 2 2" xfId="30800" xr:uid="{00000000-0005-0000-0000-0000060A0000}"/>
    <cellStyle name="20% - Accent4 2 2 2 4 2 3" xfId="30799" xr:uid="{00000000-0005-0000-0000-0000070A0000}"/>
    <cellStyle name="20% - Accent4 2 2 2 4 3" xfId="2381" xr:uid="{00000000-0005-0000-0000-0000080A0000}"/>
    <cellStyle name="20% - Accent4 2 2 2 4 3 2" xfId="30801" xr:uid="{00000000-0005-0000-0000-0000090A0000}"/>
    <cellStyle name="20% - Accent4 2 2 2 4 4" xfId="30798" xr:uid="{00000000-0005-0000-0000-00000A0A0000}"/>
    <cellStyle name="20% - Accent4 2 2 2 5" xfId="2382" xr:uid="{00000000-0005-0000-0000-00000B0A0000}"/>
    <cellStyle name="20% - Accent4 2 2 2 5 2" xfId="2383" xr:uid="{00000000-0005-0000-0000-00000C0A0000}"/>
    <cellStyle name="20% - Accent4 2 2 2 5 2 2" xfId="2384" xr:uid="{00000000-0005-0000-0000-00000D0A0000}"/>
    <cellStyle name="20% - Accent4 2 2 2 5 2 2 2" xfId="30804" xr:uid="{00000000-0005-0000-0000-00000E0A0000}"/>
    <cellStyle name="20% - Accent4 2 2 2 5 2 3" xfId="30803" xr:uid="{00000000-0005-0000-0000-00000F0A0000}"/>
    <cellStyle name="20% - Accent4 2 2 2 5 3" xfId="2385" xr:uid="{00000000-0005-0000-0000-0000100A0000}"/>
    <cellStyle name="20% - Accent4 2 2 2 5 3 2" xfId="30805" xr:uid="{00000000-0005-0000-0000-0000110A0000}"/>
    <cellStyle name="20% - Accent4 2 2 2 5 4" xfId="30802" xr:uid="{00000000-0005-0000-0000-0000120A0000}"/>
    <cellStyle name="20% - Accent4 2 2 2 6" xfId="2386" xr:uid="{00000000-0005-0000-0000-0000130A0000}"/>
    <cellStyle name="20% - Accent4 2 2 2 6 2" xfId="2387" xr:uid="{00000000-0005-0000-0000-0000140A0000}"/>
    <cellStyle name="20% - Accent4 2 2 2 6 2 2" xfId="30807" xr:uid="{00000000-0005-0000-0000-0000150A0000}"/>
    <cellStyle name="20% - Accent4 2 2 2 6 3" xfId="30806" xr:uid="{00000000-0005-0000-0000-0000160A0000}"/>
    <cellStyle name="20% - Accent4 2 2 2 7" xfId="2388" xr:uid="{00000000-0005-0000-0000-0000170A0000}"/>
    <cellStyle name="20% - Accent4 2 2 2 7 2" xfId="30808" xr:uid="{00000000-0005-0000-0000-0000180A0000}"/>
    <cellStyle name="20% - Accent4 2 2 2 8" xfId="30773" xr:uid="{00000000-0005-0000-0000-0000190A0000}"/>
    <cellStyle name="20% - Accent4 2 2 3" xfId="2389" xr:uid="{00000000-0005-0000-0000-00001A0A0000}"/>
    <cellStyle name="20% - Accent4 2 2 3 2" xfId="2390" xr:uid="{00000000-0005-0000-0000-00001B0A0000}"/>
    <cellStyle name="20% - Accent4 2 2 3 2 2" xfId="2391" xr:uid="{00000000-0005-0000-0000-00001C0A0000}"/>
    <cellStyle name="20% - Accent4 2 2 3 2 2 2" xfId="2392" xr:uid="{00000000-0005-0000-0000-00001D0A0000}"/>
    <cellStyle name="20% - Accent4 2 2 3 2 2 2 2" xfId="2393" xr:uid="{00000000-0005-0000-0000-00001E0A0000}"/>
    <cellStyle name="20% - Accent4 2 2 3 2 2 2 2 2" xfId="30813" xr:uid="{00000000-0005-0000-0000-00001F0A0000}"/>
    <cellStyle name="20% - Accent4 2 2 3 2 2 2 3" xfId="30812" xr:uid="{00000000-0005-0000-0000-0000200A0000}"/>
    <cellStyle name="20% - Accent4 2 2 3 2 2 3" xfId="2394" xr:uid="{00000000-0005-0000-0000-0000210A0000}"/>
    <cellStyle name="20% - Accent4 2 2 3 2 2 3 2" xfId="30814" xr:uid="{00000000-0005-0000-0000-0000220A0000}"/>
    <cellStyle name="20% - Accent4 2 2 3 2 2 4" xfId="30811" xr:uid="{00000000-0005-0000-0000-0000230A0000}"/>
    <cellStyle name="20% - Accent4 2 2 3 2 3" xfId="2395" xr:uid="{00000000-0005-0000-0000-0000240A0000}"/>
    <cellStyle name="20% - Accent4 2 2 3 2 3 2" xfId="2396" xr:uid="{00000000-0005-0000-0000-0000250A0000}"/>
    <cellStyle name="20% - Accent4 2 2 3 2 3 2 2" xfId="2397" xr:uid="{00000000-0005-0000-0000-0000260A0000}"/>
    <cellStyle name="20% - Accent4 2 2 3 2 3 2 2 2" xfId="30817" xr:uid="{00000000-0005-0000-0000-0000270A0000}"/>
    <cellStyle name="20% - Accent4 2 2 3 2 3 2 3" xfId="30816" xr:uid="{00000000-0005-0000-0000-0000280A0000}"/>
    <cellStyle name="20% - Accent4 2 2 3 2 3 3" xfId="2398" xr:uid="{00000000-0005-0000-0000-0000290A0000}"/>
    <cellStyle name="20% - Accent4 2 2 3 2 3 3 2" xfId="30818" xr:uid="{00000000-0005-0000-0000-00002A0A0000}"/>
    <cellStyle name="20% - Accent4 2 2 3 2 3 4" xfId="30815" xr:uid="{00000000-0005-0000-0000-00002B0A0000}"/>
    <cellStyle name="20% - Accent4 2 2 3 2 4" xfId="2399" xr:uid="{00000000-0005-0000-0000-00002C0A0000}"/>
    <cellStyle name="20% - Accent4 2 2 3 2 4 2" xfId="2400" xr:uid="{00000000-0005-0000-0000-00002D0A0000}"/>
    <cellStyle name="20% - Accent4 2 2 3 2 4 2 2" xfId="30820" xr:uid="{00000000-0005-0000-0000-00002E0A0000}"/>
    <cellStyle name="20% - Accent4 2 2 3 2 4 3" xfId="30819" xr:uid="{00000000-0005-0000-0000-00002F0A0000}"/>
    <cellStyle name="20% - Accent4 2 2 3 2 5" xfId="2401" xr:uid="{00000000-0005-0000-0000-0000300A0000}"/>
    <cellStyle name="20% - Accent4 2 2 3 2 5 2" xfId="30821" xr:uid="{00000000-0005-0000-0000-0000310A0000}"/>
    <cellStyle name="20% - Accent4 2 2 3 2 6" xfId="30810" xr:uid="{00000000-0005-0000-0000-0000320A0000}"/>
    <cellStyle name="20% - Accent4 2 2 3 3" xfId="2402" xr:uid="{00000000-0005-0000-0000-0000330A0000}"/>
    <cellStyle name="20% - Accent4 2 2 3 3 2" xfId="2403" xr:uid="{00000000-0005-0000-0000-0000340A0000}"/>
    <cellStyle name="20% - Accent4 2 2 3 3 2 2" xfId="2404" xr:uid="{00000000-0005-0000-0000-0000350A0000}"/>
    <cellStyle name="20% - Accent4 2 2 3 3 2 2 2" xfId="2405" xr:uid="{00000000-0005-0000-0000-0000360A0000}"/>
    <cellStyle name="20% - Accent4 2 2 3 3 2 2 2 2" xfId="30825" xr:uid="{00000000-0005-0000-0000-0000370A0000}"/>
    <cellStyle name="20% - Accent4 2 2 3 3 2 2 3" xfId="30824" xr:uid="{00000000-0005-0000-0000-0000380A0000}"/>
    <cellStyle name="20% - Accent4 2 2 3 3 2 3" xfId="2406" xr:uid="{00000000-0005-0000-0000-0000390A0000}"/>
    <cellStyle name="20% - Accent4 2 2 3 3 2 3 2" xfId="30826" xr:uid="{00000000-0005-0000-0000-00003A0A0000}"/>
    <cellStyle name="20% - Accent4 2 2 3 3 2 4" xfId="30823" xr:uid="{00000000-0005-0000-0000-00003B0A0000}"/>
    <cellStyle name="20% - Accent4 2 2 3 3 3" xfId="2407" xr:uid="{00000000-0005-0000-0000-00003C0A0000}"/>
    <cellStyle name="20% - Accent4 2 2 3 3 3 2" xfId="2408" xr:uid="{00000000-0005-0000-0000-00003D0A0000}"/>
    <cellStyle name="20% - Accent4 2 2 3 3 3 2 2" xfId="2409" xr:uid="{00000000-0005-0000-0000-00003E0A0000}"/>
    <cellStyle name="20% - Accent4 2 2 3 3 3 2 2 2" xfId="30829" xr:uid="{00000000-0005-0000-0000-00003F0A0000}"/>
    <cellStyle name="20% - Accent4 2 2 3 3 3 2 3" xfId="30828" xr:uid="{00000000-0005-0000-0000-0000400A0000}"/>
    <cellStyle name="20% - Accent4 2 2 3 3 3 3" xfId="2410" xr:uid="{00000000-0005-0000-0000-0000410A0000}"/>
    <cellStyle name="20% - Accent4 2 2 3 3 3 3 2" xfId="30830" xr:uid="{00000000-0005-0000-0000-0000420A0000}"/>
    <cellStyle name="20% - Accent4 2 2 3 3 3 4" xfId="30827" xr:uid="{00000000-0005-0000-0000-0000430A0000}"/>
    <cellStyle name="20% - Accent4 2 2 3 3 4" xfId="2411" xr:uid="{00000000-0005-0000-0000-0000440A0000}"/>
    <cellStyle name="20% - Accent4 2 2 3 3 4 2" xfId="2412" xr:uid="{00000000-0005-0000-0000-0000450A0000}"/>
    <cellStyle name="20% - Accent4 2 2 3 3 4 2 2" xfId="30832" xr:uid="{00000000-0005-0000-0000-0000460A0000}"/>
    <cellStyle name="20% - Accent4 2 2 3 3 4 3" xfId="30831" xr:uid="{00000000-0005-0000-0000-0000470A0000}"/>
    <cellStyle name="20% - Accent4 2 2 3 3 5" xfId="2413" xr:uid="{00000000-0005-0000-0000-0000480A0000}"/>
    <cellStyle name="20% - Accent4 2 2 3 3 5 2" xfId="30833" xr:uid="{00000000-0005-0000-0000-0000490A0000}"/>
    <cellStyle name="20% - Accent4 2 2 3 3 6" xfId="30822" xr:uid="{00000000-0005-0000-0000-00004A0A0000}"/>
    <cellStyle name="20% - Accent4 2 2 3 4" xfId="2414" xr:uid="{00000000-0005-0000-0000-00004B0A0000}"/>
    <cellStyle name="20% - Accent4 2 2 3 4 2" xfId="2415" xr:uid="{00000000-0005-0000-0000-00004C0A0000}"/>
    <cellStyle name="20% - Accent4 2 2 3 4 2 2" xfId="2416" xr:uid="{00000000-0005-0000-0000-00004D0A0000}"/>
    <cellStyle name="20% - Accent4 2 2 3 4 2 2 2" xfId="30836" xr:uid="{00000000-0005-0000-0000-00004E0A0000}"/>
    <cellStyle name="20% - Accent4 2 2 3 4 2 3" xfId="30835" xr:uid="{00000000-0005-0000-0000-00004F0A0000}"/>
    <cellStyle name="20% - Accent4 2 2 3 4 3" xfId="2417" xr:uid="{00000000-0005-0000-0000-0000500A0000}"/>
    <cellStyle name="20% - Accent4 2 2 3 4 3 2" xfId="30837" xr:uid="{00000000-0005-0000-0000-0000510A0000}"/>
    <cellStyle name="20% - Accent4 2 2 3 4 4" xfId="30834" xr:uid="{00000000-0005-0000-0000-0000520A0000}"/>
    <cellStyle name="20% - Accent4 2 2 3 5" xfId="2418" xr:uid="{00000000-0005-0000-0000-0000530A0000}"/>
    <cellStyle name="20% - Accent4 2 2 3 5 2" xfId="2419" xr:uid="{00000000-0005-0000-0000-0000540A0000}"/>
    <cellStyle name="20% - Accent4 2 2 3 5 2 2" xfId="2420" xr:uid="{00000000-0005-0000-0000-0000550A0000}"/>
    <cellStyle name="20% - Accent4 2 2 3 5 2 2 2" xfId="30840" xr:uid="{00000000-0005-0000-0000-0000560A0000}"/>
    <cellStyle name="20% - Accent4 2 2 3 5 2 3" xfId="30839" xr:uid="{00000000-0005-0000-0000-0000570A0000}"/>
    <cellStyle name="20% - Accent4 2 2 3 5 3" xfId="2421" xr:uid="{00000000-0005-0000-0000-0000580A0000}"/>
    <cellStyle name="20% - Accent4 2 2 3 5 3 2" xfId="30841" xr:uid="{00000000-0005-0000-0000-0000590A0000}"/>
    <cellStyle name="20% - Accent4 2 2 3 5 4" xfId="30838" xr:uid="{00000000-0005-0000-0000-00005A0A0000}"/>
    <cellStyle name="20% - Accent4 2 2 3 6" xfId="2422" xr:uid="{00000000-0005-0000-0000-00005B0A0000}"/>
    <cellStyle name="20% - Accent4 2 2 3 6 2" xfId="2423" xr:uid="{00000000-0005-0000-0000-00005C0A0000}"/>
    <cellStyle name="20% - Accent4 2 2 3 6 2 2" xfId="30843" xr:uid="{00000000-0005-0000-0000-00005D0A0000}"/>
    <cellStyle name="20% - Accent4 2 2 3 6 3" xfId="30842" xr:uid="{00000000-0005-0000-0000-00005E0A0000}"/>
    <cellStyle name="20% - Accent4 2 2 3 7" xfId="2424" xr:uid="{00000000-0005-0000-0000-00005F0A0000}"/>
    <cellStyle name="20% - Accent4 2 2 3 7 2" xfId="30844" xr:uid="{00000000-0005-0000-0000-0000600A0000}"/>
    <cellStyle name="20% - Accent4 2 2 3 8" xfId="30809" xr:uid="{00000000-0005-0000-0000-0000610A0000}"/>
    <cellStyle name="20% - Accent4 2 2 4" xfId="2425" xr:uid="{00000000-0005-0000-0000-0000620A0000}"/>
    <cellStyle name="20% - Accent4 2 2 4 2" xfId="2426" xr:uid="{00000000-0005-0000-0000-0000630A0000}"/>
    <cellStyle name="20% - Accent4 2 2 4 2 2" xfId="2427" xr:uid="{00000000-0005-0000-0000-0000640A0000}"/>
    <cellStyle name="20% - Accent4 2 2 4 2 2 2" xfId="2428" xr:uid="{00000000-0005-0000-0000-0000650A0000}"/>
    <cellStyle name="20% - Accent4 2 2 4 2 2 2 2" xfId="30848" xr:uid="{00000000-0005-0000-0000-0000660A0000}"/>
    <cellStyle name="20% - Accent4 2 2 4 2 2 3" xfId="30847" xr:uid="{00000000-0005-0000-0000-0000670A0000}"/>
    <cellStyle name="20% - Accent4 2 2 4 2 3" xfId="2429" xr:uid="{00000000-0005-0000-0000-0000680A0000}"/>
    <cellStyle name="20% - Accent4 2 2 4 2 3 2" xfId="30849" xr:uid="{00000000-0005-0000-0000-0000690A0000}"/>
    <cellStyle name="20% - Accent4 2 2 4 2 4" xfId="30846" xr:uid="{00000000-0005-0000-0000-00006A0A0000}"/>
    <cellStyle name="20% - Accent4 2 2 4 3" xfId="2430" xr:uid="{00000000-0005-0000-0000-00006B0A0000}"/>
    <cellStyle name="20% - Accent4 2 2 4 3 2" xfId="2431" xr:uid="{00000000-0005-0000-0000-00006C0A0000}"/>
    <cellStyle name="20% - Accent4 2 2 4 3 2 2" xfId="2432" xr:uid="{00000000-0005-0000-0000-00006D0A0000}"/>
    <cellStyle name="20% - Accent4 2 2 4 3 2 2 2" xfId="30852" xr:uid="{00000000-0005-0000-0000-00006E0A0000}"/>
    <cellStyle name="20% - Accent4 2 2 4 3 2 3" xfId="30851" xr:uid="{00000000-0005-0000-0000-00006F0A0000}"/>
    <cellStyle name="20% - Accent4 2 2 4 3 3" xfId="2433" xr:uid="{00000000-0005-0000-0000-0000700A0000}"/>
    <cellStyle name="20% - Accent4 2 2 4 3 3 2" xfId="30853" xr:uid="{00000000-0005-0000-0000-0000710A0000}"/>
    <cellStyle name="20% - Accent4 2 2 4 3 4" xfId="30850" xr:uid="{00000000-0005-0000-0000-0000720A0000}"/>
    <cellStyle name="20% - Accent4 2 2 4 4" xfId="2434" xr:uid="{00000000-0005-0000-0000-0000730A0000}"/>
    <cellStyle name="20% - Accent4 2 2 4 4 2" xfId="2435" xr:uid="{00000000-0005-0000-0000-0000740A0000}"/>
    <cellStyle name="20% - Accent4 2 2 4 4 2 2" xfId="30855" xr:uid="{00000000-0005-0000-0000-0000750A0000}"/>
    <cellStyle name="20% - Accent4 2 2 4 4 3" xfId="30854" xr:uid="{00000000-0005-0000-0000-0000760A0000}"/>
    <cellStyle name="20% - Accent4 2 2 4 5" xfId="2436" xr:uid="{00000000-0005-0000-0000-0000770A0000}"/>
    <cellStyle name="20% - Accent4 2 2 4 5 2" xfId="30856" xr:uid="{00000000-0005-0000-0000-0000780A0000}"/>
    <cellStyle name="20% - Accent4 2 2 4 6" xfId="30845" xr:uid="{00000000-0005-0000-0000-0000790A0000}"/>
    <cellStyle name="20% - Accent4 2 2 5" xfId="2437" xr:uid="{00000000-0005-0000-0000-00007A0A0000}"/>
    <cellStyle name="20% - Accent4 2 2 5 2" xfId="2438" xr:uid="{00000000-0005-0000-0000-00007B0A0000}"/>
    <cellStyle name="20% - Accent4 2 2 5 2 2" xfId="2439" xr:uid="{00000000-0005-0000-0000-00007C0A0000}"/>
    <cellStyle name="20% - Accent4 2 2 5 2 2 2" xfId="2440" xr:uid="{00000000-0005-0000-0000-00007D0A0000}"/>
    <cellStyle name="20% - Accent4 2 2 5 2 2 2 2" xfId="30860" xr:uid="{00000000-0005-0000-0000-00007E0A0000}"/>
    <cellStyle name="20% - Accent4 2 2 5 2 2 3" xfId="30859" xr:uid="{00000000-0005-0000-0000-00007F0A0000}"/>
    <cellStyle name="20% - Accent4 2 2 5 2 3" xfId="2441" xr:uid="{00000000-0005-0000-0000-0000800A0000}"/>
    <cellStyle name="20% - Accent4 2 2 5 2 3 2" xfId="30861" xr:uid="{00000000-0005-0000-0000-0000810A0000}"/>
    <cellStyle name="20% - Accent4 2 2 5 2 4" xfId="30858" xr:uid="{00000000-0005-0000-0000-0000820A0000}"/>
    <cellStyle name="20% - Accent4 2 2 5 3" xfId="2442" xr:uid="{00000000-0005-0000-0000-0000830A0000}"/>
    <cellStyle name="20% - Accent4 2 2 5 3 2" xfId="2443" xr:uid="{00000000-0005-0000-0000-0000840A0000}"/>
    <cellStyle name="20% - Accent4 2 2 5 3 2 2" xfId="2444" xr:uid="{00000000-0005-0000-0000-0000850A0000}"/>
    <cellStyle name="20% - Accent4 2 2 5 3 2 2 2" xfId="30864" xr:uid="{00000000-0005-0000-0000-0000860A0000}"/>
    <cellStyle name="20% - Accent4 2 2 5 3 2 3" xfId="30863" xr:uid="{00000000-0005-0000-0000-0000870A0000}"/>
    <cellStyle name="20% - Accent4 2 2 5 3 3" xfId="2445" xr:uid="{00000000-0005-0000-0000-0000880A0000}"/>
    <cellStyle name="20% - Accent4 2 2 5 3 3 2" xfId="30865" xr:uid="{00000000-0005-0000-0000-0000890A0000}"/>
    <cellStyle name="20% - Accent4 2 2 5 3 4" xfId="30862" xr:uid="{00000000-0005-0000-0000-00008A0A0000}"/>
    <cellStyle name="20% - Accent4 2 2 5 4" xfId="2446" xr:uid="{00000000-0005-0000-0000-00008B0A0000}"/>
    <cellStyle name="20% - Accent4 2 2 5 4 2" xfId="2447" xr:uid="{00000000-0005-0000-0000-00008C0A0000}"/>
    <cellStyle name="20% - Accent4 2 2 5 4 2 2" xfId="30867" xr:uid="{00000000-0005-0000-0000-00008D0A0000}"/>
    <cellStyle name="20% - Accent4 2 2 5 4 3" xfId="30866" xr:uid="{00000000-0005-0000-0000-00008E0A0000}"/>
    <cellStyle name="20% - Accent4 2 2 5 5" xfId="2448" xr:uid="{00000000-0005-0000-0000-00008F0A0000}"/>
    <cellStyle name="20% - Accent4 2 2 5 5 2" xfId="30868" xr:uid="{00000000-0005-0000-0000-0000900A0000}"/>
    <cellStyle name="20% - Accent4 2 2 5 6" xfId="30857" xr:uid="{00000000-0005-0000-0000-0000910A0000}"/>
    <cellStyle name="20% - Accent4 2 2 6" xfId="2449" xr:uid="{00000000-0005-0000-0000-0000920A0000}"/>
    <cellStyle name="20% - Accent4 2 2 6 2" xfId="2450" xr:uid="{00000000-0005-0000-0000-0000930A0000}"/>
    <cellStyle name="20% - Accent4 2 2 6 2 2" xfId="2451" xr:uid="{00000000-0005-0000-0000-0000940A0000}"/>
    <cellStyle name="20% - Accent4 2 2 6 2 2 2" xfId="30871" xr:uid="{00000000-0005-0000-0000-0000950A0000}"/>
    <cellStyle name="20% - Accent4 2 2 6 2 3" xfId="30870" xr:uid="{00000000-0005-0000-0000-0000960A0000}"/>
    <cellStyle name="20% - Accent4 2 2 6 3" xfId="2452" xr:uid="{00000000-0005-0000-0000-0000970A0000}"/>
    <cellStyle name="20% - Accent4 2 2 6 3 2" xfId="30872" xr:uid="{00000000-0005-0000-0000-0000980A0000}"/>
    <cellStyle name="20% - Accent4 2 2 6 4" xfId="30869" xr:uid="{00000000-0005-0000-0000-0000990A0000}"/>
    <cellStyle name="20% - Accent4 2 2 7" xfId="2453" xr:uid="{00000000-0005-0000-0000-00009A0A0000}"/>
    <cellStyle name="20% - Accent4 2 2 7 2" xfId="2454" xr:uid="{00000000-0005-0000-0000-00009B0A0000}"/>
    <cellStyle name="20% - Accent4 2 2 7 2 2" xfId="2455" xr:uid="{00000000-0005-0000-0000-00009C0A0000}"/>
    <cellStyle name="20% - Accent4 2 2 7 2 2 2" xfId="30875" xr:uid="{00000000-0005-0000-0000-00009D0A0000}"/>
    <cellStyle name="20% - Accent4 2 2 7 2 3" xfId="30874" xr:uid="{00000000-0005-0000-0000-00009E0A0000}"/>
    <cellStyle name="20% - Accent4 2 2 7 3" xfId="2456" xr:uid="{00000000-0005-0000-0000-00009F0A0000}"/>
    <cellStyle name="20% - Accent4 2 2 7 3 2" xfId="30876" xr:uid="{00000000-0005-0000-0000-0000A00A0000}"/>
    <cellStyle name="20% - Accent4 2 2 7 4" xfId="30873" xr:uid="{00000000-0005-0000-0000-0000A10A0000}"/>
    <cellStyle name="20% - Accent4 2 2 8" xfId="2457" xr:uid="{00000000-0005-0000-0000-0000A20A0000}"/>
    <cellStyle name="20% - Accent4 2 2 9" xfId="2458" xr:uid="{00000000-0005-0000-0000-0000A30A0000}"/>
    <cellStyle name="20% - Accent4 2 2 9 2" xfId="2459" xr:uid="{00000000-0005-0000-0000-0000A40A0000}"/>
    <cellStyle name="20% - Accent4 2 2 9 2 2" xfId="30878" xr:uid="{00000000-0005-0000-0000-0000A50A0000}"/>
    <cellStyle name="20% - Accent4 2 2 9 3" xfId="30877" xr:uid="{00000000-0005-0000-0000-0000A60A0000}"/>
    <cellStyle name="20% - Accent4 2 3" xfId="29" xr:uid="{00000000-0005-0000-0000-0000A70A0000}"/>
    <cellStyle name="20% - Accent4 2 3 10" xfId="40274" xr:uid="{00000000-0005-0000-0000-0000A80A0000}"/>
    <cellStyle name="20% - Accent4 2 3 11" xfId="41555" xr:uid="{00000000-0005-0000-0000-0000A90A0000}"/>
    <cellStyle name="20% - Accent4 2 3 2" xfId="30" xr:uid="{00000000-0005-0000-0000-0000AA0A0000}"/>
    <cellStyle name="20% - Accent4 2 3 2 2" xfId="502" xr:uid="{00000000-0005-0000-0000-0000AB0A0000}"/>
    <cellStyle name="20% - Accent4 2 3 2 2 2" xfId="637" xr:uid="{00000000-0005-0000-0000-0000AC0A0000}"/>
    <cellStyle name="20% - Accent4 2 3 2 2 2 2" xfId="638" xr:uid="{00000000-0005-0000-0000-0000AD0A0000}"/>
    <cellStyle name="20% - Accent4 2 3 2 2 2 2 2" xfId="28493" xr:uid="{00000000-0005-0000-0000-0000AE0A0000}"/>
    <cellStyle name="20% - Accent4 2 3 2 2 2 2 2 2" xfId="30884" xr:uid="{00000000-0005-0000-0000-0000AF0A0000}"/>
    <cellStyle name="20% - Accent4 2 3 2 2 2 2 2 3" xfId="41001" xr:uid="{00000000-0005-0000-0000-0000B00A0000}"/>
    <cellStyle name="20% - Accent4 2 3 2 2 2 2 3" xfId="29046" xr:uid="{00000000-0005-0000-0000-0000B10A0000}"/>
    <cellStyle name="20% - Accent4 2 3 2 2 2 2 3 2" xfId="30885" xr:uid="{00000000-0005-0000-0000-0000B20A0000}"/>
    <cellStyle name="20% - Accent4 2 3 2 2 2 2 4" xfId="30883" xr:uid="{00000000-0005-0000-0000-0000B30A0000}"/>
    <cellStyle name="20% - Accent4 2 3 2 2 2 2 5" xfId="40278" xr:uid="{00000000-0005-0000-0000-0000B40A0000}"/>
    <cellStyle name="20% - Accent4 2 3 2 2 2 3" xfId="2463" xr:uid="{00000000-0005-0000-0000-0000B50A0000}"/>
    <cellStyle name="20% - Accent4 2 3 2 2 2 3 2" xfId="30886" xr:uid="{00000000-0005-0000-0000-0000B60A0000}"/>
    <cellStyle name="20% - Accent4 2 3 2 2 2 3 3" xfId="41000" xr:uid="{00000000-0005-0000-0000-0000B70A0000}"/>
    <cellStyle name="20% - Accent4 2 3 2 2 2 4" xfId="29045" xr:uid="{00000000-0005-0000-0000-0000B80A0000}"/>
    <cellStyle name="20% - Accent4 2 3 2 2 2 4 2" xfId="30887" xr:uid="{00000000-0005-0000-0000-0000B90A0000}"/>
    <cellStyle name="20% - Accent4 2 3 2 2 2 5" xfId="30882" xr:uid="{00000000-0005-0000-0000-0000BA0A0000}"/>
    <cellStyle name="20% - Accent4 2 3 2 2 2 6" xfId="40277" xr:uid="{00000000-0005-0000-0000-0000BB0A0000}"/>
    <cellStyle name="20% - Accent4 2 3 2 2 3" xfId="639" xr:uid="{00000000-0005-0000-0000-0000BC0A0000}"/>
    <cellStyle name="20% - Accent4 2 3 2 2 3 2" xfId="640" xr:uid="{00000000-0005-0000-0000-0000BD0A0000}"/>
    <cellStyle name="20% - Accent4 2 3 2 2 3 2 2" xfId="28495" xr:uid="{00000000-0005-0000-0000-0000BE0A0000}"/>
    <cellStyle name="20% - Accent4 2 3 2 2 3 2 2 2" xfId="30890" xr:uid="{00000000-0005-0000-0000-0000BF0A0000}"/>
    <cellStyle name="20% - Accent4 2 3 2 2 3 2 2 3" xfId="41003" xr:uid="{00000000-0005-0000-0000-0000C00A0000}"/>
    <cellStyle name="20% - Accent4 2 3 2 2 3 2 3" xfId="29048" xr:uid="{00000000-0005-0000-0000-0000C10A0000}"/>
    <cellStyle name="20% - Accent4 2 3 2 2 3 2 3 2" xfId="30891" xr:uid="{00000000-0005-0000-0000-0000C20A0000}"/>
    <cellStyle name="20% - Accent4 2 3 2 2 3 2 4" xfId="30889" xr:uid="{00000000-0005-0000-0000-0000C30A0000}"/>
    <cellStyle name="20% - Accent4 2 3 2 2 3 2 5" xfId="40280" xr:uid="{00000000-0005-0000-0000-0000C40A0000}"/>
    <cellStyle name="20% - Accent4 2 3 2 2 3 3" xfId="28494" xr:uid="{00000000-0005-0000-0000-0000C50A0000}"/>
    <cellStyle name="20% - Accent4 2 3 2 2 3 3 2" xfId="30892" xr:uid="{00000000-0005-0000-0000-0000C60A0000}"/>
    <cellStyle name="20% - Accent4 2 3 2 2 3 3 3" xfId="41002" xr:uid="{00000000-0005-0000-0000-0000C70A0000}"/>
    <cellStyle name="20% - Accent4 2 3 2 2 3 4" xfId="29047" xr:uid="{00000000-0005-0000-0000-0000C80A0000}"/>
    <cellStyle name="20% - Accent4 2 3 2 2 3 4 2" xfId="30893" xr:uid="{00000000-0005-0000-0000-0000C90A0000}"/>
    <cellStyle name="20% - Accent4 2 3 2 2 3 5" xfId="30888" xr:uid="{00000000-0005-0000-0000-0000CA0A0000}"/>
    <cellStyle name="20% - Accent4 2 3 2 2 3 6" xfId="40279" xr:uid="{00000000-0005-0000-0000-0000CB0A0000}"/>
    <cellStyle name="20% - Accent4 2 3 2 2 4" xfId="641" xr:uid="{00000000-0005-0000-0000-0000CC0A0000}"/>
    <cellStyle name="20% - Accent4 2 3 2 2 4 2" xfId="28496" xr:uid="{00000000-0005-0000-0000-0000CD0A0000}"/>
    <cellStyle name="20% - Accent4 2 3 2 2 4 2 2" xfId="30895" xr:uid="{00000000-0005-0000-0000-0000CE0A0000}"/>
    <cellStyle name="20% - Accent4 2 3 2 2 4 2 3" xfId="41004" xr:uid="{00000000-0005-0000-0000-0000CF0A0000}"/>
    <cellStyle name="20% - Accent4 2 3 2 2 4 3" xfId="29049" xr:uid="{00000000-0005-0000-0000-0000D00A0000}"/>
    <cellStyle name="20% - Accent4 2 3 2 2 4 3 2" xfId="30896" xr:uid="{00000000-0005-0000-0000-0000D10A0000}"/>
    <cellStyle name="20% - Accent4 2 3 2 2 4 4" xfId="30894" xr:uid="{00000000-0005-0000-0000-0000D20A0000}"/>
    <cellStyle name="20% - Accent4 2 3 2 2 4 5" xfId="40281" xr:uid="{00000000-0005-0000-0000-0000D30A0000}"/>
    <cellStyle name="20% - Accent4 2 3 2 2 5" xfId="2462" xr:uid="{00000000-0005-0000-0000-0000D40A0000}"/>
    <cellStyle name="20% - Accent4 2 3 2 2 5 2" xfId="30897" xr:uid="{00000000-0005-0000-0000-0000D50A0000}"/>
    <cellStyle name="20% - Accent4 2 3 2 2 5 3" xfId="40885" xr:uid="{00000000-0005-0000-0000-0000D60A0000}"/>
    <cellStyle name="20% - Accent4 2 3 2 2 6" xfId="29044" xr:uid="{00000000-0005-0000-0000-0000D70A0000}"/>
    <cellStyle name="20% - Accent4 2 3 2 2 6 2" xfId="30898" xr:uid="{00000000-0005-0000-0000-0000D80A0000}"/>
    <cellStyle name="20% - Accent4 2 3 2 2 7" xfId="30881" xr:uid="{00000000-0005-0000-0000-0000D90A0000}"/>
    <cellStyle name="20% - Accent4 2 3 2 2 8" xfId="40276" xr:uid="{00000000-0005-0000-0000-0000DA0A0000}"/>
    <cellStyle name="20% - Accent4 2 3 2 3" xfId="642" xr:uid="{00000000-0005-0000-0000-0000DB0A0000}"/>
    <cellStyle name="20% - Accent4 2 3 2 3 2" xfId="643" xr:uid="{00000000-0005-0000-0000-0000DC0A0000}"/>
    <cellStyle name="20% - Accent4 2 3 2 3 2 2" xfId="28497" xr:uid="{00000000-0005-0000-0000-0000DD0A0000}"/>
    <cellStyle name="20% - Accent4 2 3 2 3 2 2 2" xfId="30901" xr:uid="{00000000-0005-0000-0000-0000DE0A0000}"/>
    <cellStyle name="20% - Accent4 2 3 2 3 2 2 3" xfId="41006" xr:uid="{00000000-0005-0000-0000-0000DF0A0000}"/>
    <cellStyle name="20% - Accent4 2 3 2 3 2 3" xfId="29051" xr:uid="{00000000-0005-0000-0000-0000E00A0000}"/>
    <cellStyle name="20% - Accent4 2 3 2 3 2 3 2" xfId="30902" xr:uid="{00000000-0005-0000-0000-0000E10A0000}"/>
    <cellStyle name="20% - Accent4 2 3 2 3 2 4" xfId="30900" xr:uid="{00000000-0005-0000-0000-0000E20A0000}"/>
    <cellStyle name="20% - Accent4 2 3 2 3 2 5" xfId="40283" xr:uid="{00000000-0005-0000-0000-0000E30A0000}"/>
    <cellStyle name="20% - Accent4 2 3 2 3 3" xfId="2464" xr:uid="{00000000-0005-0000-0000-0000E40A0000}"/>
    <cellStyle name="20% - Accent4 2 3 2 3 3 2" xfId="30903" xr:uid="{00000000-0005-0000-0000-0000E50A0000}"/>
    <cellStyle name="20% - Accent4 2 3 2 3 3 3" xfId="41005" xr:uid="{00000000-0005-0000-0000-0000E60A0000}"/>
    <cellStyle name="20% - Accent4 2 3 2 3 4" xfId="29050" xr:uid="{00000000-0005-0000-0000-0000E70A0000}"/>
    <cellStyle name="20% - Accent4 2 3 2 3 4 2" xfId="30904" xr:uid="{00000000-0005-0000-0000-0000E80A0000}"/>
    <cellStyle name="20% - Accent4 2 3 2 3 5" xfId="30899" xr:uid="{00000000-0005-0000-0000-0000E90A0000}"/>
    <cellStyle name="20% - Accent4 2 3 2 3 6" xfId="40282" xr:uid="{00000000-0005-0000-0000-0000EA0A0000}"/>
    <cellStyle name="20% - Accent4 2 3 2 4" xfId="644" xr:uid="{00000000-0005-0000-0000-0000EB0A0000}"/>
    <cellStyle name="20% - Accent4 2 3 2 4 2" xfId="645" xr:uid="{00000000-0005-0000-0000-0000EC0A0000}"/>
    <cellStyle name="20% - Accent4 2 3 2 4 2 2" xfId="28499" xr:uid="{00000000-0005-0000-0000-0000ED0A0000}"/>
    <cellStyle name="20% - Accent4 2 3 2 4 2 2 2" xfId="30907" xr:uid="{00000000-0005-0000-0000-0000EE0A0000}"/>
    <cellStyle name="20% - Accent4 2 3 2 4 2 2 3" xfId="41008" xr:uid="{00000000-0005-0000-0000-0000EF0A0000}"/>
    <cellStyle name="20% - Accent4 2 3 2 4 2 3" xfId="29053" xr:uid="{00000000-0005-0000-0000-0000F00A0000}"/>
    <cellStyle name="20% - Accent4 2 3 2 4 2 3 2" xfId="30908" xr:uid="{00000000-0005-0000-0000-0000F10A0000}"/>
    <cellStyle name="20% - Accent4 2 3 2 4 2 4" xfId="30906" xr:uid="{00000000-0005-0000-0000-0000F20A0000}"/>
    <cellStyle name="20% - Accent4 2 3 2 4 2 5" xfId="40285" xr:uid="{00000000-0005-0000-0000-0000F30A0000}"/>
    <cellStyle name="20% - Accent4 2 3 2 4 3" xfId="28498" xr:uid="{00000000-0005-0000-0000-0000F40A0000}"/>
    <cellStyle name="20% - Accent4 2 3 2 4 3 2" xfId="30909" xr:uid="{00000000-0005-0000-0000-0000F50A0000}"/>
    <cellStyle name="20% - Accent4 2 3 2 4 3 3" xfId="41007" xr:uid="{00000000-0005-0000-0000-0000F60A0000}"/>
    <cellStyle name="20% - Accent4 2 3 2 4 4" xfId="29052" xr:uid="{00000000-0005-0000-0000-0000F70A0000}"/>
    <cellStyle name="20% - Accent4 2 3 2 4 4 2" xfId="30910" xr:uid="{00000000-0005-0000-0000-0000F80A0000}"/>
    <cellStyle name="20% - Accent4 2 3 2 4 5" xfId="30905" xr:uid="{00000000-0005-0000-0000-0000F90A0000}"/>
    <cellStyle name="20% - Accent4 2 3 2 4 6" xfId="40284" xr:uid="{00000000-0005-0000-0000-0000FA0A0000}"/>
    <cellStyle name="20% - Accent4 2 3 2 5" xfId="646" xr:uid="{00000000-0005-0000-0000-0000FB0A0000}"/>
    <cellStyle name="20% - Accent4 2 3 2 5 2" xfId="28500" xr:uid="{00000000-0005-0000-0000-0000FC0A0000}"/>
    <cellStyle name="20% - Accent4 2 3 2 5 2 2" xfId="30912" xr:uid="{00000000-0005-0000-0000-0000FD0A0000}"/>
    <cellStyle name="20% - Accent4 2 3 2 5 2 3" xfId="41009" xr:uid="{00000000-0005-0000-0000-0000FE0A0000}"/>
    <cellStyle name="20% - Accent4 2 3 2 5 3" xfId="29054" xr:uid="{00000000-0005-0000-0000-0000FF0A0000}"/>
    <cellStyle name="20% - Accent4 2 3 2 5 3 2" xfId="30913" xr:uid="{00000000-0005-0000-0000-0000000B0000}"/>
    <cellStyle name="20% - Accent4 2 3 2 5 4" xfId="30911" xr:uid="{00000000-0005-0000-0000-0000010B0000}"/>
    <cellStyle name="20% - Accent4 2 3 2 5 5" xfId="40286" xr:uid="{00000000-0005-0000-0000-0000020B0000}"/>
    <cellStyle name="20% - Accent4 2 3 2 6" xfId="2461" xr:uid="{00000000-0005-0000-0000-0000030B0000}"/>
    <cellStyle name="20% - Accent4 2 3 2 6 2" xfId="30914" xr:uid="{00000000-0005-0000-0000-0000040B0000}"/>
    <cellStyle name="20% - Accent4 2 3 2 6 3" xfId="40841" xr:uid="{00000000-0005-0000-0000-0000050B0000}"/>
    <cellStyle name="20% - Accent4 2 3 2 7" xfId="29043" xr:uid="{00000000-0005-0000-0000-0000060B0000}"/>
    <cellStyle name="20% - Accent4 2 3 2 7 2" xfId="30915" xr:uid="{00000000-0005-0000-0000-0000070B0000}"/>
    <cellStyle name="20% - Accent4 2 3 2 8" xfId="30880" xr:uid="{00000000-0005-0000-0000-0000080B0000}"/>
    <cellStyle name="20% - Accent4 2 3 2 9" xfId="40275" xr:uid="{00000000-0005-0000-0000-0000090B0000}"/>
    <cellStyle name="20% - Accent4 2 3 3" xfId="501" xr:uid="{00000000-0005-0000-0000-00000A0B0000}"/>
    <cellStyle name="20% - Accent4 2 3 3 2" xfId="647" xr:uid="{00000000-0005-0000-0000-00000B0B0000}"/>
    <cellStyle name="20% - Accent4 2 3 3 2 2" xfId="648" xr:uid="{00000000-0005-0000-0000-00000C0B0000}"/>
    <cellStyle name="20% - Accent4 2 3 3 2 2 2" xfId="28501" xr:uid="{00000000-0005-0000-0000-00000D0B0000}"/>
    <cellStyle name="20% - Accent4 2 3 3 2 2 2 2" xfId="30919" xr:uid="{00000000-0005-0000-0000-00000E0B0000}"/>
    <cellStyle name="20% - Accent4 2 3 3 2 2 2 3" xfId="41011" xr:uid="{00000000-0005-0000-0000-00000F0B0000}"/>
    <cellStyle name="20% - Accent4 2 3 3 2 2 3" xfId="29057" xr:uid="{00000000-0005-0000-0000-0000100B0000}"/>
    <cellStyle name="20% - Accent4 2 3 3 2 2 3 2" xfId="30920" xr:uid="{00000000-0005-0000-0000-0000110B0000}"/>
    <cellStyle name="20% - Accent4 2 3 3 2 2 4" xfId="30918" xr:uid="{00000000-0005-0000-0000-0000120B0000}"/>
    <cellStyle name="20% - Accent4 2 3 3 2 2 5" xfId="40289" xr:uid="{00000000-0005-0000-0000-0000130B0000}"/>
    <cellStyle name="20% - Accent4 2 3 3 2 3" xfId="2466" xr:uid="{00000000-0005-0000-0000-0000140B0000}"/>
    <cellStyle name="20% - Accent4 2 3 3 2 3 2" xfId="30921" xr:uid="{00000000-0005-0000-0000-0000150B0000}"/>
    <cellStyle name="20% - Accent4 2 3 3 2 3 3" xfId="41010" xr:uid="{00000000-0005-0000-0000-0000160B0000}"/>
    <cellStyle name="20% - Accent4 2 3 3 2 4" xfId="29056" xr:uid="{00000000-0005-0000-0000-0000170B0000}"/>
    <cellStyle name="20% - Accent4 2 3 3 2 4 2" xfId="30922" xr:uid="{00000000-0005-0000-0000-0000180B0000}"/>
    <cellStyle name="20% - Accent4 2 3 3 2 5" xfId="30917" xr:uid="{00000000-0005-0000-0000-0000190B0000}"/>
    <cellStyle name="20% - Accent4 2 3 3 2 6" xfId="40288" xr:uid="{00000000-0005-0000-0000-00001A0B0000}"/>
    <cellStyle name="20% - Accent4 2 3 3 3" xfId="649" xr:uid="{00000000-0005-0000-0000-00001B0B0000}"/>
    <cellStyle name="20% - Accent4 2 3 3 3 2" xfId="650" xr:uid="{00000000-0005-0000-0000-00001C0B0000}"/>
    <cellStyle name="20% - Accent4 2 3 3 3 2 2" xfId="28503" xr:uid="{00000000-0005-0000-0000-00001D0B0000}"/>
    <cellStyle name="20% - Accent4 2 3 3 3 2 2 2" xfId="30925" xr:uid="{00000000-0005-0000-0000-00001E0B0000}"/>
    <cellStyle name="20% - Accent4 2 3 3 3 2 2 3" xfId="41013" xr:uid="{00000000-0005-0000-0000-00001F0B0000}"/>
    <cellStyle name="20% - Accent4 2 3 3 3 2 3" xfId="29059" xr:uid="{00000000-0005-0000-0000-0000200B0000}"/>
    <cellStyle name="20% - Accent4 2 3 3 3 2 3 2" xfId="30926" xr:uid="{00000000-0005-0000-0000-0000210B0000}"/>
    <cellStyle name="20% - Accent4 2 3 3 3 2 4" xfId="30924" xr:uid="{00000000-0005-0000-0000-0000220B0000}"/>
    <cellStyle name="20% - Accent4 2 3 3 3 2 5" xfId="40291" xr:uid="{00000000-0005-0000-0000-0000230B0000}"/>
    <cellStyle name="20% - Accent4 2 3 3 3 3" xfId="28502" xr:uid="{00000000-0005-0000-0000-0000240B0000}"/>
    <cellStyle name="20% - Accent4 2 3 3 3 3 2" xfId="30927" xr:uid="{00000000-0005-0000-0000-0000250B0000}"/>
    <cellStyle name="20% - Accent4 2 3 3 3 3 3" xfId="41012" xr:uid="{00000000-0005-0000-0000-0000260B0000}"/>
    <cellStyle name="20% - Accent4 2 3 3 3 4" xfId="29058" xr:uid="{00000000-0005-0000-0000-0000270B0000}"/>
    <cellStyle name="20% - Accent4 2 3 3 3 4 2" xfId="30928" xr:uid="{00000000-0005-0000-0000-0000280B0000}"/>
    <cellStyle name="20% - Accent4 2 3 3 3 5" xfId="30923" xr:uid="{00000000-0005-0000-0000-0000290B0000}"/>
    <cellStyle name="20% - Accent4 2 3 3 3 6" xfId="40290" xr:uid="{00000000-0005-0000-0000-00002A0B0000}"/>
    <cellStyle name="20% - Accent4 2 3 3 4" xfId="651" xr:uid="{00000000-0005-0000-0000-00002B0B0000}"/>
    <cellStyle name="20% - Accent4 2 3 3 4 2" xfId="28504" xr:uid="{00000000-0005-0000-0000-00002C0B0000}"/>
    <cellStyle name="20% - Accent4 2 3 3 4 2 2" xfId="30930" xr:uid="{00000000-0005-0000-0000-00002D0B0000}"/>
    <cellStyle name="20% - Accent4 2 3 3 4 2 3" xfId="41014" xr:uid="{00000000-0005-0000-0000-00002E0B0000}"/>
    <cellStyle name="20% - Accent4 2 3 3 4 3" xfId="29060" xr:uid="{00000000-0005-0000-0000-00002F0B0000}"/>
    <cellStyle name="20% - Accent4 2 3 3 4 3 2" xfId="30931" xr:uid="{00000000-0005-0000-0000-0000300B0000}"/>
    <cellStyle name="20% - Accent4 2 3 3 4 4" xfId="30929" xr:uid="{00000000-0005-0000-0000-0000310B0000}"/>
    <cellStyle name="20% - Accent4 2 3 3 4 5" xfId="40292" xr:uid="{00000000-0005-0000-0000-0000320B0000}"/>
    <cellStyle name="20% - Accent4 2 3 3 5" xfId="2465" xr:uid="{00000000-0005-0000-0000-0000330B0000}"/>
    <cellStyle name="20% - Accent4 2 3 3 5 2" xfId="30932" xr:uid="{00000000-0005-0000-0000-0000340B0000}"/>
    <cellStyle name="20% - Accent4 2 3 3 5 3" xfId="40884" xr:uid="{00000000-0005-0000-0000-0000350B0000}"/>
    <cellStyle name="20% - Accent4 2 3 3 6" xfId="29055" xr:uid="{00000000-0005-0000-0000-0000360B0000}"/>
    <cellStyle name="20% - Accent4 2 3 3 6 2" xfId="30933" xr:uid="{00000000-0005-0000-0000-0000370B0000}"/>
    <cellStyle name="20% - Accent4 2 3 3 7" xfId="30916" xr:uid="{00000000-0005-0000-0000-0000380B0000}"/>
    <cellStyle name="20% - Accent4 2 3 3 8" xfId="40287" xr:uid="{00000000-0005-0000-0000-0000390B0000}"/>
    <cellStyle name="20% - Accent4 2 3 4" xfId="652" xr:uid="{00000000-0005-0000-0000-00003A0B0000}"/>
    <cellStyle name="20% - Accent4 2 3 4 2" xfId="653" xr:uid="{00000000-0005-0000-0000-00003B0B0000}"/>
    <cellStyle name="20% - Accent4 2 3 4 2 2" xfId="28505" xr:uid="{00000000-0005-0000-0000-00003C0B0000}"/>
    <cellStyle name="20% - Accent4 2 3 4 2 2 2" xfId="30936" xr:uid="{00000000-0005-0000-0000-00003D0B0000}"/>
    <cellStyle name="20% - Accent4 2 3 4 2 2 3" xfId="41016" xr:uid="{00000000-0005-0000-0000-00003E0B0000}"/>
    <cellStyle name="20% - Accent4 2 3 4 2 3" xfId="29062" xr:uid="{00000000-0005-0000-0000-00003F0B0000}"/>
    <cellStyle name="20% - Accent4 2 3 4 2 3 2" xfId="30937" xr:uid="{00000000-0005-0000-0000-0000400B0000}"/>
    <cellStyle name="20% - Accent4 2 3 4 2 4" xfId="30935" xr:uid="{00000000-0005-0000-0000-0000410B0000}"/>
    <cellStyle name="20% - Accent4 2 3 4 2 5" xfId="40294" xr:uid="{00000000-0005-0000-0000-0000420B0000}"/>
    <cellStyle name="20% - Accent4 2 3 4 3" xfId="2467" xr:uid="{00000000-0005-0000-0000-0000430B0000}"/>
    <cellStyle name="20% - Accent4 2 3 4 3 2" xfId="30938" xr:uid="{00000000-0005-0000-0000-0000440B0000}"/>
    <cellStyle name="20% - Accent4 2 3 4 3 3" xfId="41015" xr:uid="{00000000-0005-0000-0000-0000450B0000}"/>
    <cellStyle name="20% - Accent4 2 3 4 4" xfId="29061" xr:uid="{00000000-0005-0000-0000-0000460B0000}"/>
    <cellStyle name="20% - Accent4 2 3 4 4 2" xfId="30939" xr:uid="{00000000-0005-0000-0000-0000470B0000}"/>
    <cellStyle name="20% - Accent4 2 3 4 5" xfId="30934" xr:uid="{00000000-0005-0000-0000-0000480B0000}"/>
    <cellStyle name="20% - Accent4 2 3 4 6" xfId="40293" xr:uid="{00000000-0005-0000-0000-0000490B0000}"/>
    <cellStyle name="20% - Accent4 2 3 5" xfId="654" xr:uid="{00000000-0005-0000-0000-00004A0B0000}"/>
    <cellStyle name="20% - Accent4 2 3 5 2" xfId="655" xr:uid="{00000000-0005-0000-0000-00004B0B0000}"/>
    <cellStyle name="20% - Accent4 2 3 5 2 2" xfId="28507" xr:uid="{00000000-0005-0000-0000-00004C0B0000}"/>
    <cellStyle name="20% - Accent4 2 3 5 2 2 2" xfId="30942" xr:uid="{00000000-0005-0000-0000-00004D0B0000}"/>
    <cellStyle name="20% - Accent4 2 3 5 2 2 3" xfId="41018" xr:uid="{00000000-0005-0000-0000-00004E0B0000}"/>
    <cellStyle name="20% - Accent4 2 3 5 2 3" xfId="29064" xr:uid="{00000000-0005-0000-0000-00004F0B0000}"/>
    <cellStyle name="20% - Accent4 2 3 5 2 3 2" xfId="30943" xr:uid="{00000000-0005-0000-0000-0000500B0000}"/>
    <cellStyle name="20% - Accent4 2 3 5 2 4" xfId="30941" xr:uid="{00000000-0005-0000-0000-0000510B0000}"/>
    <cellStyle name="20% - Accent4 2 3 5 2 5" xfId="40296" xr:uid="{00000000-0005-0000-0000-0000520B0000}"/>
    <cellStyle name="20% - Accent4 2 3 5 3" xfId="28506" xr:uid="{00000000-0005-0000-0000-0000530B0000}"/>
    <cellStyle name="20% - Accent4 2 3 5 3 2" xfId="30944" xr:uid="{00000000-0005-0000-0000-0000540B0000}"/>
    <cellStyle name="20% - Accent4 2 3 5 3 3" xfId="41017" xr:uid="{00000000-0005-0000-0000-0000550B0000}"/>
    <cellStyle name="20% - Accent4 2 3 5 4" xfId="29063" xr:uid="{00000000-0005-0000-0000-0000560B0000}"/>
    <cellStyle name="20% - Accent4 2 3 5 4 2" xfId="30945" xr:uid="{00000000-0005-0000-0000-0000570B0000}"/>
    <cellStyle name="20% - Accent4 2 3 5 5" xfId="30940" xr:uid="{00000000-0005-0000-0000-0000580B0000}"/>
    <cellStyle name="20% - Accent4 2 3 5 6" xfId="40295" xr:uid="{00000000-0005-0000-0000-0000590B0000}"/>
    <cellStyle name="20% - Accent4 2 3 6" xfId="656" xr:uid="{00000000-0005-0000-0000-00005A0B0000}"/>
    <cellStyle name="20% - Accent4 2 3 6 2" xfId="28508" xr:uid="{00000000-0005-0000-0000-00005B0B0000}"/>
    <cellStyle name="20% - Accent4 2 3 6 2 2" xfId="30947" xr:uid="{00000000-0005-0000-0000-00005C0B0000}"/>
    <cellStyle name="20% - Accent4 2 3 6 2 3" xfId="41019" xr:uid="{00000000-0005-0000-0000-00005D0B0000}"/>
    <cellStyle name="20% - Accent4 2 3 6 3" xfId="29065" xr:uid="{00000000-0005-0000-0000-00005E0B0000}"/>
    <cellStyle name="20% - Accent4 2 3 6 3 2" xfId="30948" xr:uid="{00000000-0005-0000-0000-00005F0B0000}"/>
    <cellStyle name="20% - Accent4 2 3 6 4" xfId="30946" xr:uid="{00000000-0005-0000-0000-0000600B0000}"/>
    <cellStyle name="20% - Accent4 2 3 6 5" xfId="40297" xr:uid="{00000000-0005-0000-0000-0000610B0000}"/>
    <cellStyle name="20% - Accent4 2 3 7" xfId="2460" xr:uid="{00000000-0005-0000-0000-0000620B0000}"/>
    <cellStyle name="20% - Accent4 2 3 7 2" xfId="30949" xr:uid="{00000000-0005-0000-0000-0000630B0000}"/>
    <cellStyle name="20% - Accent4 2 3 7 3" xfId="40840" xr:uid="{00000000-0005-0000-0000-0000640B0000}"/>
    <cellStyle name="20% - Accent4 2 3 8" xfId="29042" xr:uid="{00000000-0005-0000-0000-0000650B0000}"/>
    <cellStyle name="20% - Accent4 2 3 8 2" xfId="30950" xr:uid="{00000000-0005-0000-0000-0000660B0000}"/>
    <cellStyle name="20% - Accent4 2 3 9" xfId="30879" xr:uid="{00000000-0005-0000-0000-0000670B0000}"/>
    <cellStyle name="20% - Accent4 2 4" xfId="41556" xr:uid="{00000000-0005-0000-0000-0000680B0000}"/>
    <cellStyle name="20% - Accent4 2 5" xfId="41557" xr:uid="{00000000-0005-0000-0000-0000690B0000}"/>
    <cellStyle name="20% - Accent4 2 6" xfId="41553" xr:uid="{00000000-0005-0000-0000-00006A0B0000}"/>
    <cellStyle name="20% - Accent4 3" xfId="2468" xr:uid="{00000000-0005-0000-0000-00006B0B0000}"/>
    <cellStyle name="20% - Accent4 3 10" xfId="2469" xr:uid="{00000000-0005-0000-0000-00006C0B0000}"/>
    <cellStyle name="20% - Accent4 3 10 2" xfId="30952" xr:uid="{00000000-0005-0000-0000-00006D0B0000}"/>
    <cellStyle name="20% - Accent4 3 11" xfId="30951" xr:uid="{00000000-0005-0000-0000-00006E0B0000}"/>
    <cellStyle name="20% - Accent4 3 12" xfId="41558" xr:uid="{00000000-0005-0000-0000-00006F0B0000}"/>
    <cellStyle name="20% - Accent4 3 2" xfId="2470" xr:uid="{00000000-0005-0000-0000-0000700B0000}"/>
    <cellStyle name="20% - Accent4 3 2 2" xfId="41559" xr:uid="{00000000-0005-0000-0000-0000710B0000}"/>
    <cellStyle name="20% - Accent4 3 3" xfId="2471" xr:uid="{00000000-0005-0000-0000-0000720B0000}"/>
    <cellStyle name="20% - Accent4 3 3 2" xfId="2472" xr:uid="{00000000-0005-0000-0000-0000730B0000}"/>
    <cellStyle name="20% - Accent4 3 3 2 2" xfId="2473" xr:uid="{00000000-0005-0000-0000-0000740B0000}"/>
    <cellStyle name="20% - Accent4 3 3 2 2 2" xfId="2474" xr:uid="{00000000-0005-0000-0000-0000750B0000}"/>
    <cellStyle name="20% - Accent4 3 3 2 2 2 2" xfId="2475" xr:uid="{00000000-0005-0000-0000-0000760B0000}"/>
    <cellStyle name="20% - Accent4 3 3 2 2 2 2 2" xfId="30957" xr:uid="{00000000-0005-0000-0000-0000770B0000}"/>
    <cellStyle name="20% - Accent4 3 3 2 2 2 3" xfId="30956" xr:uid="{00000000-0005-0000-0000-0000780B0000}"/>
    <cellStyle name="20% - Accent4 3 3 2 2 3" xfId="2476" xr:uid="{00000000-0005-0000-0000-0000790B0000}"/>
    <cellStyle name="20% - Accent4 3 3 2 2 3 2" xfId="30958" xr:uid="{00000000-0005-0000-0000-00007A0B0000}"/>
    <cellStyle name="20% - Accent4 3 3 2 2 4" xfId="30955" xr:uid="{00000000-0005-0000-0000-00007B0B0000}"/>
    <cellStyle name="20% - Accent4 3 3 2 3" xfId="2477" xr:uid="{00000000-0005-0000-0000-00007C0B0000}"/>
    <cellStyle name="20% - Accent4 3 3 2 3 2" xfId="2478" xr:uid="{00000000-0005-0000-0000-00007D0B0000}"/>
    <cellStyle name="20% - Accent4 3 3 2 3 2 2" xfId="2479" xr:uid="{00000000-0005-0000-0000-00007E0B0000}"/>
    <cellStyle name="20% - Accent4 3 3 2 3 2 2 2" xfId="30961" xr:uid="{00000000-0005-0000-0000-00007F0B0000}"/>
    <cellStyle name="20% - Accent4 3 3 2 3 2 3" xfId="30960" xr:uid="{00000000-0005-0000-0000-0000800B0000}"/>
    <cellStyle name="20% - Accent4 3 3 2 3 3" xfId="2480" xr:uid="{00000000-0005-0000-0000-0000810B0000}"/>
    <cellStyle name="20% - Accent4 3 3 2 3 3 2" xfId="30962" xr:uid="{00000000-0005-0000-0000-0000820B0000}"/>
    <cellStyle name="20% - Accent4 3 3 2 3 4" xfId="30959" xr:uid="{00000000-0005-0000-0000-0000830B0000}"/>
    <cellStyle name="20% - Accent4 3 3 2 4" xfId="2481" xr:uid="{00000000-0005-0000-0000-0000840B0000}"/>
    <cellStyle name="20% - Accent4 3 3 2 4 2" xfId="2482" xr:uid="{00000000-0005-0000-0000-0000850B0000}"/>
    <cellStyle name="20% - Accent4 3 3 2 4 2 2" xfId="30964" xr:uid="{00000000-0005-0000-0000-0000860B0000}"/>
    <cellStyle name="20% - Accent4 3 3 2 4 3" xfId="30963" xr:uid="{00000000-0005-0000-0000-0000870B0000}"/>
    <cellStyle name="20% - Accent4 3 3 2 5" xfId="2483" xr:uid="{00000000-0005-0000-0000-0000880B0000}"/>
    <cellStyle name="20% - Accent4 3 3 2 5 2" xfId="30965" xr:uid="{00000000-0005-0000-0000-0000890B0000}"/>
    <cellStyle name="20% - Accent4 3 3 2 6" xfId="30954" xr:uid="{00000000-0005-0000-0000-00008A0B0000}"/>
    <cellStyle name="20% - Accent4 3 3 3" xfId="2484" xr:uid="{00000000-0005-0000-0000-00008B0B0000}"/>
    <cellStyle name="20% - Accent4 3 3 3 2" xfId="2485" xr:uid="{00000000-0005-0000-0000-00008C0B0000}"/>
    <cellStyle name="20% - Accent4 3 3 3 2 2" xfId="2486" xr:uid="{00000000-0005-0000-0000-00008D0B0000}"/>
    <cellStyle name="20% - Accent4 3 3 3 2 2 2" xfId="2487" xr:uid="{00000000-0005-0000-0000-00008E0B0000}"/>
    <cellStyle name="20% - Accent4 3 3 3 2 2 2 2" xfId="30969" xr:uid="{00000000-0005-0000-0000-00008F0B0000}"/>
    <cellStyle name="20% - Accent4 3 3 3 2 2 3" xfId="30968" xr:uid="{00000000-0005-0000-0000-0000900B0000}"/>
    <cellStyle name="20% - Accent4 3 3 3 2 3" xfId="2488" xr:uid="{00000000-0005-0000-0000-0000910B0000}"/>
    <cellStyle name="20% - Accent4 3 3 3 2 3 2" xfId="30970" xr:uid="{00000000-0005-0000-0000-0000920B0000}"/>
    <cellStyle name="20% - Accent4 3 3 3 2 4" xfId="30967" xr:uid="{00000000-0005-0000-0000-0000930B0000}"/>
    <cellStyle name="20% - Accent4 3 3 3 3" xfId="2489" xr:uid="{00000000-0005-0000-0000-0000940B0000}"/>
    <cellStyle name="20% - Accent4 3 3 3 3 2" xfId="2490" xr:uid="{00000000-0005-0000-0000-0000950B0000}"/>
    <cellStyle name="20% - Accent4 3 3 3 3 2 2" xfId="2491" xr:uid="{00000000-0005-0000-0000-0000960B0000}"/>
    <cellStyle name="20% - Accent4 3 3 3 3 2 2 2" xfId="30973" xr:uid="{00000000-0005-0000-0000-0000970B0000}"/>
    <cellStyle name="20% - Accent4 3 3 3 3 2 3" xfId="30972" xr:uid="{00000000-0005-0000-0000-0000980B0000}"/>
    <cellStyle name="20% - Accent4 3 3 3 3 3" xfId="2492" xr:uid="{00000000-0005-0000-0000-0000990B0000}"/>
    <cellStyle name="20% - Accent4 3 3 3 3 3 2" xfId="30974" xr:uid="{00000000-0005-0000-0000-00009A0B0000}"/>
    <cellStyle name="20% - Accent4 3 3 3 3 4" xfId="30971" xr:uid="{00000000-0005-0000-0000-00009B0B0000}"/>
    <cellStyle name="20% - Accent4 3 3 3 4" xfId="2493" xr:uid="{00000000-0005-0000-0000-00009C0B0000}"/>
    <cellStyle name="20% - Accent4 3 3 3 4 2" xfId="2494" xr:uid="{00000000-0005-0000-0000-00009D0B0000}"/>
    <cellStyle name="20% - Accent4 3 3 3 4 2 2" xfId="30976" xr:uid="{00000000-0005-0000-0000-00009E0B0000}"/>
    <cellStyle name="20% - Accent4 3 3 3 4 3" xfId="30975" xr:uid="{00000000-0005-0000-0000-00009F0B0000}"/>
    <cellStyle name="20% - Accent4 3 3 3 5" xfId="2495" xr:uid="{00000000-0005-0000-0000-0000A00B0000}"/>
    <cellStyle name="20% - Accent4 3 3 3 5 2" xfId="30977" xr:uid="{00000000-0005-0000-0000-0000A10B0000}"/>
    <cellStyle name="20% - Accent4 3 3 3 6" xfId="30966" xr:uid="{00000000-0005-0000-0000-0000A20B0000}"/>
    <cellStyle name="20% - Accent4 3 3 4" xfId="2496" xr:uid="{00000000-0005-0000-0000-0000A30B0000}"/>
    <cellStyle name="20% - Accent4 3 3 4 2" xfId="2497" xr:uid="{00000000-0005-0000-0000-0000A40B0000}"/>
    <cellStyle name="20% - Accent4 3 3 4 2 2" xfId="2498" xr:uid="{00000000-0005-0000-0000-0000A50B0000}"/>
    <cellStyle name="20% - Accent4 3 3 4 2 2 2" xfId="30980" xr:uid="{00000000-0005-0000-0000-0000A60B0000}"/>
    <cellStyle name="20% - Accent4 3 3 4 2 3" xfId="30979" xr:uid="{00000000-0005-0000-0000-0000A70B0000}"/>
    <cellStyle name="20% - Accent4 3 3 4 3" xfId="2499" xr:uid="{00000000-0005-0000-0000-0000A80B0000}"/>
    <cellStyle name="20% - Accent4 3 3 4 3 2" xfId="30981" xr:uid="{00000000-0005-0000-0000-0000A90B0000}"/>
    <cellStyle name="20% - Accent4 3 3 4 4" xfId="30978" xr:uid="{00000000-0005-0000-0000-0000AA0B0000}"/>
    <cellStyle name="20% - Accent4 3 3 5" xfId="2500" xr:uid="{00000000-0005-0000-0000-0000AB0B0000}"/>
    <cellStyle name="20% - Accent4 3 3 5 2" xfId="2501" xr:uid="{00000000-0005-0000-0000-0000AC0B0000}"/>
    <cellStyle name="20% - Accent4 3 3 5 2 2" xfId="2502" xr:uid="{00000000-0005-0000-0000-0000AD0B0000}"/>
    <cellStyle name="20% - Accent4 3 3 5 2 2 2" xfId="30984" xr:uid="{00000000-0005-0000-0000-0000AE0B0000}"/>
    <cellStyle name="20% - Accent4 3 3 5 2 3" xfId="30983" xr:uid="{00000000-0005-0000-0000-0000AF0B0000}"/>
    <cellStyle name="20% - Accent4 3 3 5 3" xfId="2503" xr:uid="{00000000-0005-0000-0000-0000B00B0000}"/>
    <cellStyle name="20% - Accent4 3 3 5 3 2" xfId="30985" xr:uid="{00000000-0005-0000-0000-0000B10B0000}"/>
    <cellStyle name="20% - Accent4 3 3 5 4" xfId="30982" xr:uid="{00000000-0005-0000-0000-0000B20B0000}"/>
    <cellStyle name="20% - Accent4 3 3 6" xfId="2504" xr:uid="{00000000-0005-0000-0000-0000B30B0000}"/>
    <cellStyle name="20% - Accent4 3 3 6 2" xfId="2505" xr:uid="{00000000-0005-0000-0000-0000B40B0000}"/>
    <cellStyle name="20% - Accent4 3 3 6 2 2" xfId="30987" xr:uid="{00000000-0005-0000-0000-0000B50B0000}"/>
    <cellStyle name="20% - Accent4 3 3 6 3" xfId="30986" xr:uid="{00000000-0005-0000-0000-0000B60B0000}"/>
    <cellStyle name="20% - Accent4 3 3 7" xfId="2506" xr:uid="{00000000-0005-0000-0000-0000B70B0000}"/>
    <cellStyle name="20% - Accent4 3 3 7 2" xfId="30988" xr:uid="{00000000-0005-0000-0000-0000B80B0000}"/>
    <cellStyle name="20% - Accent4 3 3 8" xfId="30953" xr:uid="{00000000-0005-0000-0000-0000B90B0000}"/>
    <cellStyle name="20% - Accent4 3 3 9" xfId="41560" xr:uid="{00000000-0005-0000-0000-0000BA0B0000}"/>
    <cellStyle name="20% - Accent4 3 4" xfId="2507" xr:uid="{00000000-0005-0000-0000-0000BB0B0000}"/>
    <cellStyle name="20% - Accent4 3 4 2" xfId="2508" xr:uid="{00000000-0005-0000-0000-0000BC0B0000}"/>
    <cellStyle name="20% - Accent4 3 4 2 2" xfId="2509" xr:uid="{00000000-0005-0000-0000-0000BD0B0000}"/>
    <cellStyle name="20% - Accent4 3 4 2 2 2" xfId="2510" xr:uid="{00000000-0005-0000-0000-0000BE0B0000}"/>
    <cellStyle name="20% - Accent4 3 4 2 2 2 2" xfId="2511" xr:uid="{00000000-0005-0000-0000-0000BF0B0000}"/>
    <cellStyle name="20% - Accent4 3 4 2 2 2 2 2" xfId="30993" xr:uid="{00000000-0005-0000-0000-0000C00B0000}"/>
    <cellStyle name="20% - Accent4 3 4 2 2 2 3" xfId="30992" xr:uid="{00000000-0005-0000-0000-0000C10B0000}"/>
    <cellStyle name="20% - Accent4 3 4 2 2 3" xfId="2512" xr:uid="{00000000-0005-0000-0000-0000C20B0000}"/>
    <cellStyle name="20% - Accent4 3 4 2 2 3 2" xfId="30994" xr:uid="{00000000-0005-0000-0000-0000C30B0000}"/>
    <cellStyle name="20% - Accent4 3 4 2 2 4" xfId="30991" xr:uid="{00000000-0005-0000-0000-0000C40B0000}"/>
    <cellStyle name="20% - Accent4 3 4 2 3" xfId="2513" xr:uid="{00000000-0005-0000-0000-0000C50B0000}"/>
    <cellStyle name="20% - Accent4 3 4 2 3 2" xfId="2514" xr:uid="{00000000-0005-0000-0000-0000C60B0000}"/>
    <cellStyle name="20% - Accent4 3 4 2 3 2 2" xfId="2515" xr:uid="{00000000-0005-0000-0000-0000C70B0000}"/>
    <cellStyle name="20% - Accent4 3 4 2 3 2 2 2" xfId="30997" xr:uid="{00000000-0005-0000-0000-0000C80B0000}"/>
    <cellStyle name="20% - Accent4 3 4 2 3 2 3" xfId="30996" xr:uid="{00000000-0005-0000-0000-0000C90B0000}"/>
    <cellStyle name="20% - Accent4 3 4 2 3 3" xfId="2516" xr:uid="{00000000-0005-0000-0000-0000CA0B0000}"/>
    <cellStyle name="20% - Accent4 3 4 2 3 3 2" xfId="30998" xr:uid="{00000000-0005-0000-0000-0000CB0B0000}"/>
    <cellStyle name="20% - Accent4 3 4 2 3 4" xfId="30995" xr:uid="{00000000-0005-0000-0000-0000CC0B0000}"/>
    <cellStyle name="20% - Accent4 3 4 2 4" xfId="2517" xr:uid="{00000000-0005-0000-0000-0000CD0B0000}"/>
    <cellStyle name="20% - Accent4 3 4 2 4 2" xfId="2518" xr:uid="{00000000-0005-0000-0000-0000CE0B0000}"/>
    <cellStyle name="20% - Accent4 3 4 2 4 2 2" xfId="31000" xr:uid="{00000000-0005-0000-0000-0000CF0B0000}"/>
    <cellStyle name="20% - Accent4 3 4 2 4 3" xfId="30999" xr:uid="{00000000-0005-0000-0000-0000D00B0000}"/>
    <cellStyle name="20% - Accent4 3 4 2 5" xfId="2519" xr:uid="{00000000-0005-0000-0000-0000D10B0000}"/>
    <cellStyle name="20% - Accent4 3 4 2 5 2" xfId="31001" xr:uid="{00000000-0005-0000-0000-0000D20B0000}"/>
    <cellStyle name="20% - Accent4 3 4 2 6" xfId="30990" xr:uid="{00000000-0005-0000-0000-0000D30B0000}"/>
    <cellStyle name="20% - Accent4 3 4 3" xfId="2520" xr:uid="{00000000-0005-0000-0000-0000D40B0000}"/>
    <cellStyle name="20% - Accent4 3 4 3 2" xfId="2521" xr:uid="{00000000-0005-0000-0000-0000D50B0000}"/>
    <cellStyle name="20% - Accent4 3 4 3 2 2" xfId="2522" xr:uid="{00000000-0005-0000-0000-0000D60B0000}"/>
    <cellStyle name="20% - Accent4 3 4 3 2 2 2" xfId="2523" xr:uid="{00000000-0005-0000-0000-0000D70B0000}"/>
    <cellStyle name="20% - Accent4 3 4 3 2 2 2 2" xfId="31005" xr:uid="{00000000-0005-0000-0000-0000D80B0000}"/>
    <cellStyle name="20% - Accent4 3 4 3 2 2 3" xfId="31004" xr:uid="{00000000-0005-0000-0000-0000D90B0000}"/>
    <cellStyle name="20% - Accent4 3 4 3 2 3" xfId="2524" xr:uid="{00000000-0005-0000-0000-0000DA0B0000}"/>
    <cellStyle name="20% - Accent4 3 4 3 2 3 2" xfId="31006" xr:uid="{00000000-0005-0000-0000-0000DB0B0000}"/>
    <cellStyle name="20% - Accent4 3 4 3 2 4" xfId="31003" xr:uid="{00000000-0005-0000-0000-0000DC0B0000}"/>
    <cellStyle name="20% - Accent4 3 4 3 3" xfId="2525" xr:uid="{00000000-0005-0000-0000-0000DD0B0000}"/>
    <cellStyle name="20% - Accent4 3 4 3 3 2" xfId="2526" xr:uid="{00000000-0005-0000-0000-0000DE0B0000}"/>
    <cellStyle name="20% - Accent4 3 4 3 3 2 2" xfId="2527" xr:uid="{00000000-0005-0000-0000-0000DF0B0000}"/>
    <cellStyle name="20% - Accent4 3 4 3 3 2 2 2" xfId="31009" xr:uid="{00000000-0005-0000-0000-0000E00B0000}"/>
    <cellStyle name="20% - Accent4 3 4 3 3 2 3" xfId="31008" xr:uid="{00000000-0005-0000-0000-0000E10B0000}"/>
    <cellStyle name="20% - Accent4 3 4 3 3 3" xfId="2528" xr:uid="{00000000-0005-0000-0000-0000E20B0000}"/>
    <cellStyle name="20% - Accent4 3 4 3 3 3 2" xfId="31010" xr:uid="{00000000-0005-0000-0000-0000E30B0000}"/>
    <cellStyle name="20% - Accent4 3 4 3 3 4" xfId="31007" xr:uid="{00000000-0005-0000-0000-0000E40B0000}"/>
    <cellStyle name="20% - Accent4 3 4 3 4" xfId="2529" xr:uid="{00000000-0005-0000-0000-0000E50B0000}"/>
    <cellStyle name="20% - Accent4 3 4 3 4 2" xfId="2530" xr:uid="{00000000-0005-0000-0000-0000E60B0000}"/>
    <cellStyle name="20% - Accent4 3 4 3 4 2 2" xfId="31012" xr:uid="{00000000-0005-0000-0000-0000E70B0000}"/>
    <cellStyle name="20% - Accent4 3 4 3 4 3" xfId="31011" xr:uid="{00000000-0005-0000-0000-0000E80B0000}"/>
    <cellStyle name="20% - Accent4 3 4 3 5" xfId="2531" xr:uid="{00000000-0005-0000-0000-0000E90B0000}"/>
    <cellStyle name="20% - Accent4 3 4 3 5 2" xfId="31013" xr:uid="{00000000-0005-0000-0000-0000EA0B0000}"/>
    <cellStyle name="20% - Accent4 3 4 3 6" xfId="31002" xr:uid="{00000000-0005-0000-0000-0000EB0B0000}"/>
    <cellStyle name="20% - Accent4 3 4 4" xfId="2532" xr:uid="{00000000-0005-0000-0000-0000EC0B0000}"/>
    <cellStyle name="20% - Accent4 3 4 4 2" xfId="2533" xr:uid="{00000000-0005-0000-0000-0000ED0B0000}"/>
    <cellStyle name="20% - Accent4 3 4 4 2 2" xfId="2534" xr:uid="{00000000-0005-0000-0000-0000EE0B0000}"/>
    <cellStyle name="20% - Accent4 3 4 4 2 2 2" xfId="31016" xr:uid="{00000000-0005-0000-0000-0000EF0B0000}"/>
    <cellStyle name="20% - Accent4 3 4 4 2 3" xfId="31015" xr:uid="{00000000-0005-0000-0000-0000F00B0000}"/>
    <cellStyle name="20% - Accent4 3 4 4 3" xfId="2535" xr:uid="{00000000-0005-0000-0000-0000F10B0000}"/>
    <cellStyle name="20% - Accent4 3 4 4 3 2" xfId="31017" xr:uid="{00000000-0005-0000-0000-0000F20B0000}"/>
    <cellStyle name="20% - Accent4 3 4 4 4" xfId="31014" xr:uid="{00000000-0005-0000-0000-0000F30B0000}"/>
    <cellStyle name="20% - Accent4 3 4 5" xfId="2536" xr:uid="{00000000-0005-0000-0000-0000F40B0000}"/>
    <cellStyle name="20% - Accent4 3 4 5 2" xfId="2537" xr:uid="{00000000-0005-0000-0000-0000F50B0000}"/>
    <cellStyle name="20% - Accent4 3 4 5 2 2" xfId="2538" xr:uid="{00000000-0005-0000-0000-0000F60B0000}"/>
    <cellStyle name="20% - Accent4 3 4 5 2 2 2" xfId="31020" xr:uid="{00000000-0005-0000-0000-0000F70B0000}"/>
    <cellStyle name="20% - Accent4 3 4 5 2 3" xfId="31019" xr:uid="{00000000-0005-0000-0000-0000F80B0000}"/>
    <cellStyle name="20% - Accent4 3 4 5 3" xfId="2539" xr:uid="{00000000-0005-0000-0000-0000F90B0000}"/>
    <cellStyle name="20% - Accent4 3 4 5 3 2" xfId="31021" xr:uid="{00000000-0005-0000-0000-0000FA0B0000}"/>
    <cellStyle name="20% - Accent4 3 4 5 4" xfId="31018" xr:uid="{00000000-0005-0000-0000-0000FB0B0000}"/>
    <cellStyle name="20% - Accent4 3 4 6" xfId="2540" xr:uid="{00000000-0005-0000-0000-0000FC0B0000}"/>
    <cellStyle name="20% - Accent4 3 4 6 2" xfId="2541" xr:uid="{00000000-0005-0000-0000-0000FD0B0000}"/>
    <cellStyle name="20% - Accent4 3 4 6 2 2" xfId="31023" xr:uid="{00000000-0005-0000-0000-0000FE0B0000}"/>
    <cellStyle name="20% - Accent4 3 4 6 3" xfId="31022" xr:uid="{00000000-0005-0000-0000-0000FF0B0000}"/>
    <cellStyle name="20% - Accent4 3 4 7" xfId="2542" xr:uid="{00000000-0005-0000-0000-0000000C0000}"/>
    <cellStyle name="20% - Accent4 3 4 7 2" xfId="31024" xr:uid="{00000000-0005-0000-0000-0000010C0000}"/>
    <cellStyle name="20% - Accent4 3 4 8" xfId="30989" xr:uid="{00000000-0005-0000-0000-0000020C0000}"/>
    <cellStyle name="20% - Accent4 3 5" xfId="2543" xr:uid="{00000000-0005-0000-0000-0000030C0000}"/>
    <cellStyle name="20% - Accent4 3 5 2" xfId="2544" xr:uid="{00000000-0005-0000-0000-0000040C0000}"/>
    <cellStyle name="20% - Accent4 3 5 2 2" xfId="2545" xr:uid="{00000000-0005-0000-0000-0000050C0000}"/>
    <cellStyle name="20% - Accent4 3 5 2 2 2" xfId="2546" xr:uid="{00000000-0005-0000-0000-0000060C0000}"/>
    <cellStyle name="20% - Accent4 3 5 2 2 2 2" xfId="31028" xr:uid="{00000000-0005-0000-0000-0000070C0000}"/>
    <cellStyle name="20% - Accent4 3 5 2 2 3" xfId="31027" xr:uid="{00000000-0005-0000-0000-0000080C0000}"/>
    <cellStyle name="20% - Accent4 3 5 2 3" xfId="2547" xr:uid="{00000000-0005-0000-0000-0000090C0000}"/>
    <cellStyle name="20% - Accent4 3 5 2 3 2" xfId="31029" xr:uid="{00000000-0005-0000-0000-00000A0C0000}"/>
    <cellStyle name="20% - Accent4 3 5 2 4" xfId="31026" xr:uid="{00000000-0005-0000-0000-00000B0C0000}"/>
    <cellStyle name="20% - Accent4 3 5 3" xfId="2548" xr:uid="{00000000-0005-0000-0000-00000C0C0000}"/>
    <cellStyle name="20% - Accent4 3 5 3 2" xfId="2549" xr:uid="{00000000-0005-0000-0000-00000D0C0000}"/>
    <cellStyle name="20% - Accent4 3 5 3 2 2" xfId="2550" xr:uid="{00000000-0005-0000-0000-00000E0C0000}"/>
    <cellStyle name="20% - Accent4 3 5 3 2 2 2" xfId="31032" xr:uid="{00000000-0005-0000-0000-00000F0C0000}"/>
    <cellStyle name="20% - Accent4 3 5 3 2 3" xfId="31031" xr:uid="{00000000-0005-0000-0000-0000100C0000}"/>
    <cellStyle name="20% - Accent4 3 5 3 3" xfId="2551" xr:uid="{00000000-0005-0000-0000-0000110C0000}"/>
    <cellStyle name="20% - Accent4 3 5 3 3 2" xfId="31033" xr:uid="{00000000-0005-0000-0000-0000120C0000}"/>
    <cellStyle name="20% - Accent4 3 5 3 4" xfId="31030" xr:uid="{00000000-0005-0000-0000-0000130C0000}"/>
    <cellStyle name="20% - Accent4 3 5 4" xfId="2552" xr:uid="{00000000-0005-0000-0000-0000140C0000}"/>
    <cellStyle name="20% - Accent4 3 5 4 2" xfId="2553" xr:uid="{00000000-0005-0000-0000-0000150C0000}"/>
    <cellStyle name="20% - Accent4 3 5 4 2 2" xfId="31035" xr:uid="{00000000-0005-0000-0000-0000160C0000}"/>
    <cellStyle name="20% - Accent4 3 5 4 3" xfId="31034" xr:uid="{00000000-0005-0000-0000-0000170C0000}"/>
    <cellStyle name="20% - Accent4 3 5 5" xfId="2554" xr:uid="{00000000-0005-0000-0000-0000180C0000}"/>
    <cellStyle name="20% - Accent4 3 5 5 2" xfId="31036" xr:uid="{00000000-0005-0000-0000-0000190C0000}"/>
    <cellStyle name="20% - Accent4 3 5 6" xfId="31025" xr:uid="{00000000-0005-0000-0000-00001A0C0000}"/>
    <cellStyle name="20% - Accent4 3 6" xfId="2555" xr:uid="{00000000-0005-0000-0000-00001B0C0000}"/>
    <cellStyle name="20% - Accent4 3 6 2" xfId="2556" xr:uid="{00000000-0005-0000-0000-00001C0C0000}"/>
    <cellStyle name="20% - Accent4 3 6 2 2" xfId="2557" xr:uid="{00000000-0005-0000-0000-00001D0C0000}"/>
    <cellStyle name="20% - Accent4 3 6 2 2 2" xfId="2558" xr:uid="{00000000-0005-0000-0000-00001E0C0000}"/>
    <cellStyle name="20% - Accent4 3 6 2 2 2 2" xfId="31040" xr:uid="{00000000-0005-0000-0000-00001F0C0000}"/>
    <cellStyle name="20% - Accent4 3 6 2 2 3" xfId="31039" xr:uid="{00000000-0005-0000-0000-0000200C0000}"/>
    <cellStyle name="20% - Accent4 3 6 2 3" xfId="2559" xr:uid="{00000000-0005-0000-0000-0000210C0000}"/>
    <cellStyle name="20% - Accent4 3 6 2 3 2" xfId="31041" xr:uid="{00000000-0005-0000-0000-0000220C0000}"/>
    <cellStyle name="20% - Accent4 3 6 2 4" xfId="31038" xr:uid="{00000000-0005-0000-0000-0000230C0000}"/>
    <cellStyle name="20% - Accent4 3 6 3" xfId="2560" xr:uid="{00000000-0005-0000-0000-0000240C0000}"/>
    <cellStyle name="20% - Accent4 3 6 3 2" xfId="2561" xr:uid="{00000000-0005-0000-0000-0000250C0000}"/>
    <cellStyle name="20% - Accent4 3 6 3 2 2" xfId="2562" xr:uid="{00000000-0005-0000-0000-0000260C0000}"/>
    <cellStyle name="20% - Accent4 3 6 3 2 2 2" xfId="31044" xr:uid="{00000000-0005-0000-0000-0000270C0000}"/>
    <cellStyle name="20% - Accent4 3 6 3 2 3" xfId="31043" xr:uid="{00000000-0005-0000-0000-0000280C0000}"/>
    <cellStyle name="20% - Accent4 3 6 3 3" xfId="2563" xr:uid="{00000000-0005-0000-0000-0000290C0000}"/>
    <cellStyle name="20% - Accent4 3 6 3 3 2" xfId="31045" xr:uid="{00000000-0005-0000-0000-00002A0C0000}"/>
    <cellStyle name="20% - Accent4 3 6 3 4" xfId="31042" xr:uid="{00000000-0005-0000-0000-00002B0C0000}"/>
    <cellStyle name="20% - Accent4 3 6 4" xfId="2564" xr:uid="{00000000-0005-0000-0000-00002C0C0000}"/>
    <cellStyle name="20% - Accent4 3 6 4 2" xfId="2565" xr:uid="{00000000-0005-0000-0000-00002D0C0000}"/>
    <cellStyle name="20% - Accent4 3 6 4 2 2" xfId="31047" xr:uid="{00000000-0005-0000-0000-00002E0C0000}"/>
    <cellStyle name="20% - Accent4 3 6 4 3" xfId="31046" xr:uid="{00000000-0005-0000-0000-00002F0C0000}"/>
    <cellStyle name="20% - Accent4 3 6 5" xfId="2566" xr:uid="{00000000-0005-0000-0000-0000300C0000}"/>
    <cellStyle name="20% - Accent4 3 6 5 2" xfId="31048" xr:uid="{00000000-0005-0000-0000-0000310C0000}"/>
    <cellStyle name="20% - Accent4 3 6 6" xfId="31037" xr:uid="{00000000-0005-0000-0000-0000320C0000}"/>
    <cellStyle name="20% - Accent4 3 7" xfId="2567" xr:uid="{00000000-0005-0000-0000-0000330C0000}"/>
    <cellStyle name="20% - Accent4 3 7 2" xfId="2568" xr:uid="{00000000-0005-0000-0000-0000340C0000}"/>
    <cellStyle name="20% - Accent4 3 7 2 2" xfId="2569" xr:uid="{00000000-0005-0000-0000-0000350C0000}"/>
    <cellStyle name="20% - Accent4 3 7 2 2 2" xfId="31051" xr:uid="{00000000-0005-0000-0000-0000360C0000}"/>
    <cellStyle name="20% - Accent4 3 7 2 3" xfId="31050" xr:uid="{00000000-0005-0000-0000-0000370C0000}"/>
    <cellStyle name="20% - Accent4 3 7 3" xfId="2570" xr:uid="{00000000-0005-0000-0000-0000380C0000}"/>
    <cellStyle name="20% - Accent4 3 7 3 2" xfId="31052" xr:uid="{00000000-0005-0000-0000-0000390C0000}"/>
    <cellStyle name="20% - Accent4 3 7 4" xfId="31049" xr:uid="{00000000-0005-0000-0000-00003A0C0000}"/>
    <cellStyle name="20% - Accent4 3 8" xfId="2571" xr:uid="{00000000-0005-0000-0000-00003B0C0000}"/>
    <cellStyle name="20% - Accent4 3 8 2" xfId="2572" xr:uid="{00000000-0005-0000-0000-00003C0C0000}"/>
    <cellStyle name="20% - Accent4 3 8 2 2" xfId="2573" xr:uid="{00000000-0005-0000-0000-00003D0C0000}"/>
    <cellStyle name="20% - Accent4 3 8 2 2 2" xfId="31055" xr:uid="{00000000-0005-0000-0000-00003E0C0000}"/>
    <cellStyle name="20% - Accent4 3 8 2 3" xfId="31054" xr:uid="{00000000-0005-0000-0000-00003F0C0000}"/>
    <cellStyle name="20% - Accent4 3 8 3" xfId="2574" xr:uid="{00000000-0005-0000-0000-0000400C0000}"/>
    <cellStyle name="20% - Accent4 3 8 3 2" xfId="31056" xr:uid="{00000000-0005-0000-0000-0000410C0000}"/>
    <cellStyle name="20% - Accent4 3 8 4" xfId="31053" xr:uid="{00000000-0005-0000-0000-0000420C0000}"/>
    <cellStyle name="20% - Accent4 3 9" xfId="2575" xr:uid="{00000000-0005-0000-0000-0000430C0000}"/>
    <cellStyle name="20% - Accent4 3 9 2" xfId="2576" xr:uid="{00000000-0005-0000-0000-0000440C0000}"/>
    <cellStyle name="20% - Accent4 3 9 2 2" xfId="31058" xr:uid="{00000000-0005-0000-0000-0000450C0000}"/>
    <cellStyle name="20% - Accent4 3 9 3" xfId="31057" xr:uid="{00000000-0005-0000-0000-0000460C0000}"/>
    <cellStyle name="20% - Accent4 4" xfId="2577" xr:uid="{00000000-0005-0000-0000-0000470C0000}"/>
    <cellStyle name="20% - Accent4 4 2" xfId="2578" xr:uid="{00000000-0005-0000-0000-0000480C0000}"/>
    <cellStyle name="20% - Accent4 4 2 2" xfId="31060" xr:uid="{00000000-0005-0000-0000-0000490C0000}"/>
    <cellStyle name="20% - Accent4 4 3" xfId="31059" xr:uid="{00000000-0005-0000-0000-00004A0C0000}"/>
    <cellStyle name="20% - Accent4 4 4" xfId="41561" xr:uid="{00000000-0005-0000-0000-00004B0C0000}"/>
    <cellStyle name="20% - Accent4 5" xfId="2579" xr:uid="{00000000-0005-0000-0000-00004C0C0000}"/>
    <cellStyle name="20% - Accent4 5 2" xfId="2580" xr:uid="{00000000-0005-0000-0000-00004D0C0000}"/>
    <cellStyle name="20% - Accent4 5 2 2" xfId="31062" xr:uid="{00000000-0005-0000-0000-00004E0C0000}"/>
    <cellStyle name="20% - Accent4 5 3" xfId="31061" xr:uid="{00000000-0005-0000-0000-00004F0C0000}"/>
    <cellStyle name="20% - Accent4 5 4" xfId="41562" xr:uid="{00000000-0005-0000-0000-0000500C0000}"/>
    <cellStyle name="20% - Accent4 6" xfId="2581" xr:uid="{00000000-0005-0000-0000-0000510C0000}"/>
    <cellStyle name="20% - Accent4 6 2" xfId="31063" xr:uid="{00000000-0005-0000-0000-0000520C0000}"/>
    <cellStyle name="20% - Accent4 6 3" xfId="41563" xr:uid="{00000000-0005-0000-0000-0000530C0000}"/>
    <cellStyle name="20% - Accent4 7" xfId="28856" xr:uid="{00000000-0005-0000-0000-0000540C0000}"/>
    <cellStyle name="20% - Accent4 7 2" xfId="31064" xr:uid="{00000000-0005-0000-0000-0000550C0000}"/>
    <cellStyle name="20% - Accent4 7 3" xfId="41564" xr:uid="{00000000-0005-0000-0000-0000560C0000}"/>
    <cellStyle name="20% - Accent4 8" xfId="28897" xr:uid="{00000000-0005-0000-0000-0000570C0000}"/>
    <cellStyle name="20% - Accent4 8 2" xfId="31065" xr:uid="{00000000-0005-0000-0000-0000580C0000}"/>
    <cellStyle name="20% - Accent4 8 3" xfId="41565" xr:uid="{00000000-0005-0000-0000-0000590C0000}"/>
    <cellStyle name="20% - Accent4 9" xfId="40825" xr:uid="{00000000-0005-0000-0000-00005A0C0000}"/>
    <cellStyle name="20% - Accent4 9 2" xfId="41566" xr:uid="{00000000-0005-0000-0000-00005B0C0000}"/>
    <cellStyle name="20% - Accent5" xfId="1145" builtinId="46" customBuiltin="1"/>
    <cellStyle name="20% - Accent5 10" xfId="41567" xr:uid="{00000000-0005-0000-0000-00005D0C0000}"/>
    <cellStyle name="20% - Accent5 11" xfId="41568" xr:uid="{00000000-0005-0000-0000-00005E0C0000}"/>
    <cellStyle name="20% - Accent5 12" xfId="41569" xr:uid="{00000000-0005-0000-0000-00005F0C0000}"/>
    <cellStyle name="20% - Accent5 13" xfId="41570" xr:uid="{00000000-0005-0000-0000-0000600C0000}"/>
    <cellStyle name="20% - Accent5 14" xfId="41571" xr:uid="{00000000-0005-0000-0000-0000610C0000}"/>
    <cellStyle name="20% - Accent5 15" xfId="41572" xr:uid="{00000000-0005-0000-0000-0000620C0000}"/>
    <cellStyle name="20% - Accent5 16" xfId="41573" xr:uid="{00000000-0005-0000-0000-0000630C0000}"/>
    <cellStyle name="20% - Accent5 17" xfId="42425" xr:uid="{00000000-0005-0000-0000-0000640C0000}"/>
    <cellStyle name="20% - Accent5 2" xfId="31" xr:uid="{00000000-0005-0000-0000-0000650C0000}"/>
    <cellStyle name="20% - Accent5 2 2" xfId="32" xr:uid="{00000000-0005-0000-0000-0000660C0000}"/>
    <cellStyle name="20% - Accent5 2 2 10" xfId="2582" xr:uid="{00000000-0005-0000-0000-0000670C0000}"/>
    <cellStyle name="20% - Accent5 2 2 10 2" xfId="31066" xr:uid="{00000000-0005-0000-0000-0000680C0000}"/>
    <cellStyle name="20% - Accent5 2 2 11" xfId="41575" xr:uid="{00000000-0005-0000-0000-0000690C0000}"/>
    <cellStyle name="20% - Accent5 2 2 2" xfId="2583" xr:uid="{00000000-0005-0000-0000-00006A0C0000}"/>
    <cellStyle name="20% - Accent5 2 2 2 2" xfId="2584" xr:uid="{00000000-0005-0000-0000-00006B0C0000}"/>
    <cellStyle name="20% - Accent5 2 2 2 2 2" xfId="2585" xr:uid="{00000000-0005-0000-0000-00006C0C0000}"/>
    <cellStyle name="20% - Accent5 2 2 2 2 2 2" xfId="2586" xr:uid="{00000000-0005-0000-0000-00006D0C0000}"/>
    <cellStyle name="20% - Accent5 2 2 2 2 2 2 2" xfId="2587" xr:uid="{00000000-0005-0000-0000-00006E0C0000}"/>
    <cellStyle name="20% - Accent5 2 2 2 2 2 2 2 2" xfId="31071" xr:uid="{00000000-0005-0000-0000-00006F0C0000}"/>
    <cellStyle name="20% - Accent5 2 2 2 2 2 2 3" xfId="31070" xr:uid="{00000000-0005-0000-0000-0000700C0000}"/>
    <cellStyle name="20% - Accent5 2 2 2 2 2 3" xfId="2588" xr:uid="{00000000-0005-0000-0000-0000710C0000}"/>
    <cellStyle name="20% - Accent5 2 2 2 2 2 3 2" xfId="31072" xr:uid="{00000000-0005-0000-0000-0000720C0000}"/>
    <cellStyle name="20% - Accent5 2 2 2 2 2 4" xfId="31069" xr:uid="{00000000-0005-0000-0000-0000730C0000}"/>
    <cellStyle name="20% - Accent5 2 2 2 2 3" xfId="2589" xr:uid="{00000000-0005-0000-0000-0000740C0000}"/>
    <cellStyle name="20% - Accent5 2 2 2 2 3 2" xfId="2590" xr:uid="{00000000-0005-0000-0000-0000750C0000}"/>
    <cellStyle name="20% - Accent5 2 2 2 2 3 2 2" xfId="2591" xr:uid="{00000000-0005-0000-0000-0000760C0000}"/>
    <cellStyle name="20% - Accent5 2 2 2 2 3 2 2 2" xfId="31075" xr:uid="{00000000-0005-0000-0000-0000770C0000}"/>
    <cellStyle name="20% - Accent5 2 2 2 2 3 2 3" xfId="31074" xr:uid="{00000000-0005-0000-0000-0000780C0000}"/>
    <cellStyle name="20% - Accent5 2 2 2 2 3 3" xfId="2592" xr:uid="{00000000-0005-0000-0000-0000790C0000}"/>
    <cellStyle name="20% - Accent5 2 2 2 2 3 3 2" xfId="31076" xr:uid="{00000000-0005-0000-0000-00007A0C0000}"/>
    <cellStyle name="20% - Accent5 2 2 2 2 3 4" xfId="31073" xr:uid="{00000000-0005-0000-0000-00007B0C0000}"/>
    <cellStyle name="20% - Accent5 2 2 2 2 4" xfId="2593" xr:uid="{00000000-0005-0000-0000-00007C0C0000}"/>
    <cellStyle name="20% - Accent5 2 2 2 2 4 2" xfId="2594" xr:uid="{00000000-0005-0000-0000-00007D0C0000}"/>
    <cellStyle name="20% - Accent5 2 2 2 2 4 2 2" xfId="31078" xr:uid="{00000000-0005-0000-0000-00007E0C0000}"/>
    <cellStyle name="20% - Accent5 2 2 2 2 4 3" xfId="31077" xr:uid="{00000000-0005-0000-0000-00007F0C0000}"/>
    <cellStyle name="20% - Accent5 2 2 2 2 5" xfId="2595" xr:uid="{00000000-0005-0000-0000-0000800C0000}"/>
    <cellStyle name="20% - Accent5 2 2 2 2 5 2" xfId="31079" xr:uid="{00000000-0005-0000-0000-0000810C0000}"/>
    <cellStyle name="20% - Accent5 2 2 2 2 6" xfId="31068" xr:uid="{00000000-0005-0000-0000-0000820C0000}"/>
    <cellStyle name="20% - Accent5 2 2 2 3" xfId="2596" xr:uid="{00000000-0005-0000-0000-0000830C0000}"/>
    <cellStyle name="20% - Accent5 2 2 2 3 2" xfId="2597" xr:uid="{00000000-0005-0000-0000-0000840C0000}"/>
    <cellStyle name="20% - Accent5 2 2 2 3 2 2" xfId="2598" xr:uid="{00000000-0005-0000-0000-0000850C0000}"/>
    <cellStyle name="20% - Accent5 2 2 2 3 2 2 2" xfId="2599" xr:uid="{00000000-0005-0000-0000-0000860C0000}"/>
    <cellStyle name="20% - Accent5 2 2 2 3 2 2 2 2" xfId="31083" xr:uid="{00000000-0005-0000-0000-0000870C0000}"/>
    <cellStyle name="20% - Accent5 2 2 2 3 2 2 3" xfId="31082" xr:uid="{00000000-0005-0000-0000-0000880C0000}"/>
    <cellStyle name="20% - Accent5 2 2 2 3 2 3" xfId="2600" xr:uid="{00000000-0005-0000-0000-0000890C0000}"/>
    <cellStyle name="20% - Accent5 2 2 2 3 2 3 2" xfId="31084" xr:uid="{00000000-0005-0000-0000-00008A0C0000}"/>
    <cellStyle name="20% - Accent5 2 2 2 3 2 4" xfId="31081" xr:uid="{00000000-0005-0000-0000-00008B0C0000}"/>
    <cellStyle name="20% - Accent5 2 2 2 3 3" xfId="2601" xr:uid="{00000000-0005-0000-0000-00008C0C0000}"/>
    <cellStyle name="20% - Accent5 2 2 2 3 3 2" xfId="2602" xr:uid="{00000000-0005-0000-0000-00008D0C0000}"/>
    <cellStyle name="20% - Accent5 2 2 2 3 3 2 2" xfId="2603" xr:uid="{00000000-0005-0000-0000-00008E0C0000}"/>
    <cellStyle name="20% - Accent5 2 2 2 3 3 2 2 2" xfId="31087" xr:uid="{00000000-0005-0000-0000-00008F0C0000}"/>
    <cellStyle name="20% - Accent5 2 2 2 3 3 2 3" xfId="31086" xr:uid="{00000000-0005-0000-0000-0000900C0000}"/>
    <cellStyle name="20% - Accent5 2 2 2 3 3 3" xfId="2604" xr:uid="{00000000-0005-0000-0000-0000910C0000}"/>
    <cellStyle name="20% - Accent5 2 2 2 3 3 3 2" xfId="31088" xr:uid="{00000000-0005-0000-0000-0000920C0000}"/>
    <cellStyle name="20% - Accent5 2 2 2 3 3 4" xfId="31085" xr:uid="{00000000-0005-0000-0000-0000930C0000}"/>
    <cellStyle name="20% - Accent5 2 2 2 3 4" xfId="2605" xr:uid="{00000000-0005-0000-0000-0000940C0000}"/>
    <cellStyle name="20% - Accent5 2 2 2 3 4 2" xfId="2606" xr:uid="{00000000-0005-0000-0000-0000950C0000}"/>
    <cellStyle name="20% - Accent5 2 2 2 3 4 2 2" xfId="31090" xr:uid="{00000000-0005-0000-0000-0000960C0000}"/>
    <cellStyle name="20% - Accent5 2 2 2 3 4 3" xfId="31089" xr:uid="{00000000-0005-0000-0000-0000970C0000}"/>
    <cellStyle name="20% - Accent5 2 2 2 3 5" xfId="2607" xr:uid="{00000000-0005-0000-0000-0000980C0000}"/>
    <cellStyle name="20% - Accent5 2 2 2 3 5 2" xfId="31091" xr:uid="{00000000-0005-0000-0000-0000990C0000}"/>
    <cellStyle name="20% - Accent5 2 2 2 3 6" xfId="31080" xr:uid="{00000000-0005-0000-0000-00009A0C0000}"/>
    <cellStyle name="20% - Accent5 2 2 2 4" xfId="2608" xr:uid="{00000000-0005-0000-0000-00009B0C0000}"/>
    <cellStyle name="20% - Accent5 2 2 2 4 2" xfId="2609" xr:uid="{00000000-0005-0000-0000-00009C0C0000}"/>
    <cellStyle name="20% - Accent5 2 2 2 4 2 2" xfId="2610" xr:uid="{00000000-0005-0000-0000-00009D0C0000}"/>
    <cellStyle name="20% - Accent5 2 2 2 4 2 2 2" xfId="31094" xr:uid="{00000000-0005-0000-0000-00009E0C0000}"/>
    <cellStyle name="20% - Accent5 2 2 2 4 2 3" xfId="31093" xr:uid="{00000000-0005-0000-0000-00009F0C0000}"/>
    <cellStyle name="20% - Accent5 2 2 2 4 3" xfId="2611" xr:uid="{00000000-0005-0000-0000-0000A00C0000}"/>
    <cellStyle name="20% - Accent5 2 2 2 4 3 2" xfId="31095" xr:uid="{00000000-0005-0000-0000-0000A10C0000}"/>
    <cellStyle name="20% - Accent5 2 2 2 4 4" xfId="31092" xr:uid="{00000000-0005-0000-0000-0000A20C0000}"/>
    <cellStyle name="20% - Accent5 2 2 2 5" xfId="2612" xr:uid="{00000000-0005-0000-0000-0000A30C0000}"/>
    <cellStyle name="20% - Accent5 2 2 2 5 2" xfId="2613" xr:uid="{00000000-0005-0000-0000-0000A40C0000}"/>
    <cellStyle name="20% - Accent5 2 2 2 5 2 2" xfId="2614" xr:uid="{00000000-0005-0000-0000-0000A50C0000}"/>
    <cellStyle name="20% - Accent5 2 2 2 5 2 2 2" xfId="31098" xr:uid="{00000000-0005-0000-0000-0000A60C0000}"/>
    <cellStyle name="20% - Accent5 2 2 2 5 2 3" xfId="31097" xr:uid="{00000000-0005-0000-0000-0000A70C0000}"/>
    <cellStyle name="20% - Accent5 2 2 2 5 3" xfId="2615" xr:uid="{00000000-0005-0000-0000-0000A80C0000}"/>
    <cellStyle name="20% - Accent5 2 2 2 5 3 2" xfId="31099" xr:uid="{00000000-0005-0000-0000-0000A90C0000}"/>
    <cellStyle name="20% - Accent5 2 2 2 5 4" xfId="31096" xr:uid="{00000000-0005-0000-0000-0000AA0C0000}"/>
    <cellStyle name="20% - Accent5 2 2 2 6" xfId="2616" xr:uid="{00000000-0005-0000-0000-0000AB0C0000}"/>
    <cellStyle name="20% - Accent5 2 2 2 6 2" xfId="2617" xr:uid="{00000000-0005-0000-0000-0000AC0C0000}"/>
    <cellStyle name="20% - Accent5 2 2 2 6 2 2" xfId="31101" xr:uid="{00000000-0005-0000-0000-0000AD0C0000}"/>
    <cellStyle name="20% - Accent5 2 2 2 6 3" xfId="31100" xr:uid="{00000000-0005-0000-0000-0000AE0C0000}"/>
    <cellStyle name="20% - Accent5 2 2 2 7" xfId="2618" xr:uid="{00000000-0005-0000-0000-0000AF0C0000}"/>
    <cellStyle name="20% - Accent5 2 2 2 7 2" xfId="31102" xr:uid="{00000000-0005-0000-0000-0000B00C0000}"/>
    <cellStyle name="20% - Accent5 2 2 2 8" xfId="31067" xr:uid="{00000000-0005-0000-0000-0000B10C0000}"/>
    <cellStyle name="20% - Accent5 2 2 3" xfId="2619" xr:uid="{00000000-0005-0000-0000-0000B20C0000}"/>
    <cellStyle name="20% - Accent5 2 2 3 2" xfId="2620" xr:uid="{00000000-0005-0000-0000-0000B30C0000}"/>
    <cellStyle name="20% - Accent5 2 2 3 2 2" xfId="2621" xr:uid="{00000000-0005-0000-0000-0000B40C0000}"/>
    <cellStyle name="20% - Accent5 2 2 3 2 2 2" xfId="2622" xr:uid="{00000000-0005-0000-0000-0000B50C0000}"/>
    <cellStyle name="20% - Accent5 2 2 3 2 2 2 2" xfId="2623" xr:uid="{00000000-0005-0000-0000-0000B60C0000}"/>
    <cellStyle name="20% - Accent5 2 2 3 2 2 2 2 2" xfId="31107" xr:uid="{00000000-0005-0000-0000-0000B70C0000}"/>
    <cellStyle name="20% - Accent5 2 2 3 2 2 2 3" xfId="31106" xr:uid="{00000000-0005-0000-0000-0000B80C0000}"/>
    <cellStyle name="20% - Accent5 2 2 3 2 2 3" xfId="2624" xr:uid="{00000000-0005-0000-0000-0000B90C0000}"/>
    <cellStyle name="20% - Accent5 2 2 3 2 2 3 2" xfId="31108" xr:uid="{00000000-0005-0000-0000-0000BA0C0000}"/>
    <cellStyle name="20% - Accent5 2 2 3 2 2 4" xfId="31105" xr:uid="{00000000-0005-0000-0000-0000BB0C0000}"/>
    <cellStyle name="20% - Accent5 2 2 3 2 3" xfId="2625" xr:uid="{00000000-0005-0000-0000-0000BC0C0000}"/>
    <cellStyle name="20% - Accent5 2 2 3 2 3 2" xfId="2626" xr:uid="{00000000-0005-0000-0000-0000BD0C0000}"/>
    <cellStyle name="20% - Accent5 2 2 3 2 3 2 2" xfId="2627" xr:uid="{00000000-0005-0000-0000-0000BE0C0000}"/>
    <cellStyle name="20% - Accent5 2 2 3 2 3 2 2 2" xfId="31111" xr:uid="{00000000-0005-0000-0000-0000BF0C0000}"/>
    <cellStyle name="20% - Accent5 2 2 3 2 3 2 3" xfId="31110" xr:uid="{00000000-0005-0000-0000-0000C00C0000}"/>
    <cellStyle name="20% - Accent5 2 2 3 2 3 3" xfId="2628" xr:uid="{00000000-0005-0000-0000-0000C10C0000}"/>
    <cellStyle name="20% - Accent5 2 2 3 2 3 3 2" xfId="31112" xr:uid="{00000000-0005-0000-0000-0000C20C0000}"/>
    <cellStyle name="20% - Accent5 2 2 3 2 3 4" xfId="31109" xr:uid="{00000000-0005-0000-0000-0000C30C0000}"/>
    <cellStyle name="20% - Accent5 2 2 3 2 4" xfId="2629" xr:uid="{00000000-0005-0000-0000-0000C40C0000}"/>
    <cellStyle name="20% - Accent5 2 2 3 2 4 2" xfId="2630" xr:uid="{00000000-0005-0000-0000-0000C50C0000}"/>
    <cellStyle name="20% - Accent5 2 2 3 2 4 2 2" xfId="31114" xr:uid="{00000000-0005-0000-0000-0000C60C0000}"/>
    <cellStyle name="20% - Accent5 2 2 3 2 4 3" xfId="31113" xr:uid="{00000000-0005-0000-0000-0000C70C0000}"/>
    <cellStyle name="20% - Accent5 2 2 3 2 5" xfId="2631" xr:uid="{00000000-0005-0000-0000-0000C80C0000}"/>
    <cellStyle name="20% - Accent5 2 2 3 2 5 2" xfId="31115" xr:uid="{00000000-0005-0000-0000-0000C90C0000}"/>
    <cellStyle name="20% - Accent5 2 2 3 2 6" xfId="31104" xr:uid="{00000000-0005-0000-0000-0000CA0C0000}"/>
    <cellStyle name="20% - Accent5 2 2 3 3" xfId="2632" xr:uid="{00000000-0005-0000-0000-0000CB0C0000}"/>
    <cellStyle name="20% - Accent5 2 2 3 3 2" xfId="2633" xr:uid="{00000000-0005-0000-0000-0000CC0C0000}"/>
    <cellStyle name="20% - Accent5 2 2 3 3 2 2" xfId="2634" xr:uid="{00000000-0005-0000-0000-0000CD0C0000}"/>
    <cellStyle name="20% - Accent5 2 2 3 3 2 2 2" xfId="2635" xr:uid="{00000000-0005-0000-0000-0000CE0C0000}"/>
    <cellStyle name="20% - Accent5 2 2 3 3 2 2 2 2" xfId="31119" xr:uid="{00000000-0005-0000-0000-0000CF0C0000}"/>
    <cellStyle name="20% - Accent5 2 2 3 3 2 2 3" xfId="31118" xr:uid="{00000000-0005-0000-0000-0000D00C0000}"/>
    <cellStyle name="20% - Accent5 2 2 3 3 2 3" xfId="2636" xr:uid="{00000000-0005-0000-0000-0000D10C0000}"/>
    <cellStyle name="20% - Accent5 2 2 3 3 2 3 2" xfId="31120" xr:uid="{00000000-0005-0000-0000-0000D20C0000}"/>
    <cellStyle name="20% - Accent5 2 2 3 3 2 4" xfId="31117" xr:uid="{00000000-0005-0000-0000-0000D30C0000}"/>
    <cellStyle name="20% - Accent5 2 2 3 3 3" xfId="2637" xr:uid="{00000000-0005-0000-0000-0000D40C0000}"/>
    <cellStyle name="20% - Accent5 2 2 3 3 3 2" xfId="2638" xr:uid="{00000000-0005-0000-0000-0000D50C0000}"/>
    <cellStyle name="20% - Accent5 2 2 3 3 3 2 2" xfId="2639" xr:uid="{00000000-0005-0000-0000-0000D60C0000}"/>
    <cellStyle name="20% - Accent5 2 2 3 3 3 2 2 2" xfId="31123" xr:uid="{00000000-0005-0000-0000-0000D70C0000}"/>
    <cellStyle name="20% - Accent5 2 2 3 3 3 2 3" xfId="31122" xr:uid="{00000000-0005-0000-0000-0000D80C0000}"/>
    <cellStyle name="20% - Accent5 2 2 3 3 3 3" xfId="2640" xr:uid="{00000000-0005-0000-0000-0000D90C0000}"/>
    <cellStyle name="20% - Accent5 2 2 3 3 3 3 2" xfId="31124" xr:uid="{00000000-0005-0000-0000-0000DA0C0000}"/>
    <cellStyle name="20% - Accent5 2 2 3 3 3 4" xfId="31121" xr:uid="{00000000-0005-0000-0000-0000DB0C0000}"/>
    <cellStyle name="20% - Accent5 2 2 3 3 4" xfId="2641" xr:uid="{00000000-0005-0000-0000-0000DC0C0000}"/>
    <cellStyle name="20% - Accent5 2 2 3 3 4 2" xfId="2642" xr:uid="{00000000-0005-0000-0000-0000DD0C0000}"/>
    <cellStyle name="20% - Accent5 2 2 3 3 4 2 2" xfId="31126" xr:uid="{00000000-0005-0000-0000-0000DE0C0000}"/>
    <cellStyle name="20% - Accent5 2 2 3 3 4 3" xfId="31125" xr:uid="{00000000-0005-0000-0000-0000DF0C0000}"/>
    <cellStyle name="20% - Accent5 2 2 3 3 5" xfId="2643" xr:uid="{00000000-0005-0000-0000-0000E00C0000}"/>
    <cellStyle name="20% - Accent5 2 2 3 3 5 2" xfId="31127" xr:uid="{00000000-0005-0000-0000-0000E10C0000}"/>
    <cellStyle name="20% - Accent5 2 2 3 3 6" xfId="31116" xr:uid="{00000000-0005-0000-0000-0000E20C0000}"/>
    <cellStyle name="20% - Accent5 2 2 3 4" xfId="2644" xr:uid="{00000000-0005-0000-0000-0000E30C0000}"/>
    <cellStyle name="20% - Accent5 2 2 3 4 2" xfId="2645" xr:uid="{00000000-0005-0000-0000-0000E40C0000}"/>
    <cellStyle name="20% - Accent5 2 2 3 4 2 2" xfId="2646" xr:uid="{00000000-0005-0000-0000-0000E50C0000}"/>
    <cellStyle name="20% - Accent5 2 2 3 4 2 2 2" xfId="31130" xr:uid="{00000000-0005-0000-0000-0000E60C0000}"/>
    <cellStyle name="20% - Accent5 2 2 3 4 2 3" xfId="31129" xr:uid="{00000000-0005-0000-0000-0000E70C0000}"/>
    <cellStyle name="20% - Accent5 2 2 3 4 3" xfId="2647" xr:uid="{00000000-0005-0000-0000-0000E80C0000}"/>
    <cellStyle name="20% - Accent5 2 2 3 4 3 2" xfId="31131" xr:uid="{00000000-0005-0000-0000-0000E90C0000}"/>
    <cellStyle name="20% - Accent5 2 2 3 4 4" xfId="31128" xr:uid="{00000000-0005-0000-0000-0000EA0C0000}"/>
    <cellStyle name="20% - Accent5 2 2 3 5" xfId="2648" xr:uid="{00000000-0005-0000-0000-0000EB0C0000}"/>
    <cellStyle name="20% - Accent5 2 2 3 5 2" xfId="2649" xr:uid="{00000000-0005-0000-0000-0000EC0C0000}"/>
    <cellStyle name="20% - Accent5 2 2 3 5 2 2" xfId="2650" xr:uid="{00000000-0005-0000-0000-0000ED0C0000}"/>
    <cellStyle name="20% - Accent5 2 2 3 5 2 2 2" xfId="31134" xr:uid="{00000000-0005-0000-0000-0000EE0C0000}"/>
    <cellStyle name="20% - Accent5 2 2 3 5 2 3" xfId="31133" xr:uid="{00000000-0005-0000-0000-0000EF0C0000}"/>
    <cellStyle name="20% - Accent5 2 2 3 5 3" xfId="2651" xr:uid="{00000000-0005-0000-0000-0000F00C0000}"/>
    <cellStyle name="20% - Accent5 2 2 3 5 3 2" xfId="31135" xr:uid="{00000000-0005-0000-0000-0000F10C0000}"/>
    <cellStyle name="20% - Accent5 2 2 3 5 4" xfId="31132" xr:uid="{00000000-0005-0000-0000-0000F20C0000}"/>
    <cellStyle name="20% - Accent5 2 2 3 6" xfId="2652" xr:uid="{00000000-0005-0000-0000-0000F30C0000}"/>
    <cellStyle name="20% - Accent5 2 2 3 6 2" xfId="2653" xr:uid="{00000000-0005-0000-0000-0000F40C0000}"/>
    <cellStyle name="20% - Accent5 2 2 3 6 2 2" xfId="31137" xr:uid="{00000000-0005-0000-0000-0000F50C0000}"/>
    <cellStyle name="20% - Accent5 2 2 3 6 3" xfId="31136" xr:uid="{00000000-0005-0000-0000-0000F60C0000}"/>
    <cellStyle name="20% - Accent5 2 2 3 7" xfId="2654" xr:uid="{00000000-0005-0000-0000-0000F70C0000}"/>
    <cellStyle name="20% - Accent5 2 2 3 7 2" xfId="31138" xr:uid="{00000000-0005-0000-0000-0000F80C0000}"/>
    <cellStyle name="20% - Accent5 2 2 3 8" xfId="31103" xr:uid="{00000000-0005-0000-0000-0000F90C0000}"/>
    <cellStyle name="20% - Accent5 2 2 4" xfId="2655" xr:uid="{00000000-0005-0000-0000-0000FA0C0000}"/>
    <cellStyle name="20% - Accent5 2 2 4 2" xfId="2656" xr:uid="{00000000-0005-0000-0000-0000FB0C0000}"/>
    <cellStyle name="20% - Accent5 2 2 4 2 2" xfId="2657" xr:uid="{00000000-0005-0000-0000-0000FC0C0000}"/>
    <cellStyle name="20% - Accent5 2 2 4 2 2 2" xfId="2658" xr:uid="{00000000-0005-0000-0000-0000FD0C0000}"/>
    <cellStyle name="20% - Accent5 2 2 4 2 2 2 2" xfId="31142" xr:uid="{00000000-0005-0000-0000-0000FE0C0000}"/>
    <cellStyle name="20% - Accent5 2 2 4 2 2 3" xfId="31141" xr:uid="{00000000-0005-0000-0000-0000FF0C0000}"/>
    <cellStyle name="20% - Accent5 2 2 4 2 3" xfId="2659" xr:uid="{00000000-0005-0000-0000-0000000D0000}"/>
    <cellStyle name="20% - Accent5 2 2 4 2 3 2" xfId="31143" xr:uid="{00000000-0005-0000-0000-0000010D0000}"/>
    <cellStyle name="20% - Accent5 2 2 4 2 4" xfId="31140" xr:uid="{00000000-0005-0000-0000-0000020D0000}"/>
    <cellStyle name="20% - Accent5 2 2 4 3" xfId="2660" xr:uid="{00000000-0005-0000-0000-0000030D0000}"/>
    <cellStyle name="20% - Accent5 2 2 4 3 2" xfId="2661" xr:uid="{00000000-0005-0000-0000-0000040D0000}"/>
    <cellStyle name="20% - Accent5 2 2 4 3 2 2" xfId="2662" xr:uid="{00000000-0005-0000-0000-0000050D0000}"/>
    <cellStyle name="20% - Accent5 2 2 4 3 2 2 2" xfId="31146" xr:uid="{00000000-0005-0000-0000-0000060D0000}"/>
    <cellStyle name="20% - Accent5 2 2 4 3 2 3" xfId="31145" xr:uid="{00000000-0005-0000-0000-0000070D0000}"/>
    <cellStyle name="20% - Accent5 2 2 4 3 3" xfId="2663" xr:uid="{00000000-0005-0000-0000-0000080D0000}"/>
    <cellStyle name="20% - Accent5 2 2 4 3 3 2" xfId="31147" xr:uid="{00000000-0005-0000-0000-0000090D0000}"/>
    <cellStyle name="20% - Accent5 2 2 4 3 4" xfId="31144" xr:uid="{00000000-0005-0000-0000-00000A0D0000}"/>
    <cellStyle name="20% - Accent5 2 2 4 4" xfId="2664" xr:uid="{00000000-0005-0000-0000-00000B0D0000}"/>
    <cellStyle name="20% - Accent5 2 2 4 4 2" xfId="2665" xr:uid="{00000000-0005-0000-0000-00000C0D0000}"/>
    <cellStyle name="20% - Accent5 2 2 4 4 2 2" xfId="31149" xr:uid="{00000000-0005-0000-0000-00000D0D0000}"/>
    <cellStyle name="20% - Accent5 2 2 4 4 3" xfId="31148" xr:uid="{00000000-0005-0000-0000-00000E0D0000}"/>
    <cellStyle name="20% - Accent5 2 2 4 5" xfId="2666" xr:uid="{00000000-0005-0000-0000-00000F0D0000}"/>
    <cellStyle name="20% - Accent5 2 2 4 5 2" xfId="31150" xr:uid="{00000000-0005-0000-0000-0000100D0000}"/>
    <cellStyle name="20% - Accent5 2 2 4 6" xfId="31139" xr:uid="{00000000-0005-0000-0000-0000110D0000}"/>
    <cellStyle name="20% - Accent5 2 2 5" xfId="2667" xr:uid="{00000000-0005-0000-0000-0000120D0000}"/>
    <cellStyle name="20% - Accent5 2 2 5 2" xfId="2668" xr:uid="{00000000-0005-0000-0000-0000130D0000}"/>
    <cellStyle name="20% - Accent5 2 2 5 2 2" xfId="2669" xr:uid="{00000000-0005-0000-0000-0000140D0000}"/>
    <cellStyle name="20% - Accent5 2 2 5 2 2 2" xfId="2670" xr:uid="{00000000-0005-0000-0000-0000150D0000}"/>
    <cellStyle name="20% - Accent5 2 2 5 2 2 2 2" xfId="31154" xr:uid="{00000000-0005-0000-0000-0000160D0000}"/>
    <cellStyle name="20% - Accent5 2 2 5 2 2 3" xfId="31153" xr:uid="{00000000-0005-0000-0000-0000170D0000}"/>
    <cellStyle name="20% - Accent5 2 2 5 2 3" xfId="2671" xr:uid="{00000000-0005-0000-0000-0000180D0000}"/>
    <cellStyle name="20% - Accent5 2 2 5 2 3 2" xfId="31155" xr:uid="{00000000-0005-0000-0000-0000190D0000}"/>
    <cellStyle name="20% - Accent5 2 2 5 2 4" xfId="31152" xr:uid="{00000000-0005-0000-0000-00001A0D0000}"/>
    <cellStyle name="20% - Accent5 2 2 5 3" xfId="2672" xr:uid="{00000000-0005-0000-0000-00001B0D0000}"/>
    <cellStyle name="20% - Accent5 2 2 5 3 2" xfId="2673" xr:uid="{00000000-0005-0000-0000-00001C0D0000}"/>
    <cellStyle name="20% - Accent5 2 2 5 3 2 2" xfId="2674" xr:uid="{00000000-0005-0000-0000-00001D0D0000}"/>
    <cellStyle name="20% - Accent5 2 2 5 3 2 2 2" xfId="31158" xr:uid="{00000000-0005-0000-0000-00001E0D0000}"/>
    <cellStyle name="20% - Accent5 2 2 5 3 2 3" xfId="31157" xr:uid="{00000000-0005-0000-0000-00001F0D0000}"/>
    <cellStyle name="20% - Accent5 2 2 5 3 3" xfId="2675" xr:uid="{00000000-0005-0000-0000-0000200D0000}"/>
    <cellStyle name="20% - Accent5 2 2 5 3 3 2" xfId="31159" xr:uid="{00000000-0005-0000-0000-0000210D0000}"/>
    <cellStyle name="20% - Accent5 2 2 5 3 4" xfId="31156" xr:uid="{00000000-0005-0000-0000-0000220D0000}"/>
    <cellStyle name="20% - Accent5 2 2 5 4" xfId="2676" xr:uid="{00000000-0005-0000-0000-0000230D0000}"/>
    <cellStyle name="20% - Accent5 2 2 5 4 2" xfId="2677" xr:uid="{00000000-0005-0000-0000-0000240D0000}"/>
    <cellStyle name="20% - Accent5 2 2 5 4 2 2" xfId="31161" xr:uid="{00000000-0005-0000-0000-0000250D0000}"/>
    <cellStyle name="20% - Accent5 2 2 5 4 3" xfId="31160" xr:uid="{00000000-0005-0000-0000-0000260D0000}"/>
    <cellStyle name="20% - Accent5 2 2 5 5" xfId="2678" xr:uid="{00000000-0005-0000-0000-0000270D0000}"/>
    <cellStyle name="20% - Accent5 2 2 5 5 2" xfId="31162" xr:uid="{00000000-0005-0000-0000-0000280D0000}"/>
    <cellStyle name="20% - Accent5 2 2 5 6" xfId="31151" xr:uid="{00000000-0005-0000-0000-0000290D0000}"/>
    <cellStyle name="20% - Accent5 2 2 6" xfId="2679" xr:uid="{00000000-0005-0000-0000-00002A0D0000}"/>
    <cellStyle name="20% - Accent5 2 2 6 2" xfId="2680" xr:uid="{00000000-0005-0000-0000-00002B0D0000}"/>
    <cellStyle name="20% - Accent5 2 2 6 2 2" xfId="2681" xr:uid="{00000000-0005-0000-0000-00002C0D0000}"/>
    <cellStyle name="20% - Accent5 2 2 6 2 2 2" xfId="31165" xr:uid="{00000000-0005-0000-0000-00002D0D0000}"/>
    <cellStyle name="20% - Accent5 2 2 6 2 3" xfId="31164" xr:uid="{00000000-0005-0000-0000-00002E0D0000}"/>
    <cellStyle name="20% - Accent5 2 2 6 3" xfId="2682" xr:uid="{00000000-0005-0000-0000-00002F0D0000}"/>
    <cellStyle name="20% - Accent5 2 2 6 3 2" xfId="31166" xr:uid="{00000000-0005-0000-0000-0000300D0000}"/>
    <cellStyle name="20% - Accent5 2 2 6 4" xfId="31163" xr:uid="{00000000-0005-0000-0000-0000310D0000}"/>
    <cellStyle name="20% - Accent5 2 2 7" xfId="2683" xr:uid="{00000000-0005-0000-0000-0000320D0000}"/>
    <cellStyle name="20% - Accent5 2 2 7 2" xfId="2684" xr:uid="{00000000-0005-0000-0000-0000330D0000}"/>
    <cellStyle name="20% - Accent5 2 2 7 2 2" xfId="2685" xr:uid="{00000000-0005-0000-0000-0000340D0000}"/>
    <cellStyle name="20% - Accent5 2 2 7 2 2 2" xfId="31169" xr:uid="{00000000-0005-0000-0000-0000350D0000}"/>
    <cellStyle name="20% - Accent5 2 2 7 2 3" xfId="31168" xr:uid="{00000000-0005-0000-0000-0000360D0000}"/>
    <cellStyle name="20% - Accent5 2 2 7 3" xfId="2686" xr:uid="{00000000-0005-0000-0000-0000370D0000}"/>
    <cellStyle name="20% - Accent5 2 2 7 3 2" xfId="31170" xr:uid="{00000000-0005-0000-0000-0000380D0000}"/>
    <cellStyle name="20% - Accent5 2 2 7 4" xfId="31167" xr:uid="{00000000-0005-0000-0000-0000390D0000}"/>
    <cellStyle name="20% - Accent5 2 2 8" xfId="2687" xr:uid="{00000000-0005-0000-0000-00003A0D0000}"/>
    <cellStyle name="20% - Accent5 2 2 9" xfId="2688" xr:uid="{00000000-0005-0000-0000-00003B0D0000}"/>
    <cellStyle name="20% - Accent5 2 2 9 2" xfId="2689" xr:uid="{00000000-0005-0000-0000-00003C0D0000}"/>
    <cellStyle name="20% - Accent5 2 2 9 2 2" xfId="31172" xr:uid="{00000000-0005-0000-0000-00003D0D0000}"/>
    <cellStyle name="20% - Accent5 2 2 9 3" xfId="31171" xr:uid="{00000000-0005-0000-0000-00003E0D0000}"/>
    <cellStyle name="20% - Accent5 2 3" xfId="33" xr:uid="{00000000-0005-0000-0000-00003F0D0000}"/>
    <cellStyle name="20% - Accent5 2 3 10" xfId="40298" xr:uid="{00000000-0005-0000-0000-0000400D0000}"/>
    <cellStyle name="20% - Accent5 2 3 11" xfId="41576" xr:uid="{00000000-0005-0000-0000-0000410D0000}"/>
    <cellStyle name="20% - Accent5 2 3 2" xfId="34" xr:uid="{00000000-0005-0000-0000-0000420D0000}"/>
    <cellStyle name="20% - Accent5 2 3 2 2" xfId="504" xr:uid="{00000000-0005-0000-0000-0000430D0000}"/>
    <cellStyle name="20% - Accent5 2 3 2 2 2" xfId="657" xr:uid="{00000000-0005-0000-0000-0000440D0000}"/>
    <cellStyle name="20% - Accent5 2 3 2 2 2 2" xfId="658" xr:uid="{00000000-0005-0000-0000-0000450D0000}"/>
    <cellStyle name="20% - Accent5 2 3 2 2 2 2 2" xfId="28509" xr:uid="{00000000-0005-0000-0000-0000460D0000}"/>
    <cellStyle name="20% - Accent5 2 3 2 2 2 2 2 2" xfId="31178" xr:uid="{00000000-0005-0000-0000-0000470D0000}"/>
    <cellStyle name="20% - Accent5 2 3 2 2 2 2 2 3" xfId="41021" xr:uid="{00000000-0005-0000-0000-0000480D0000}"/>
    <cellStyle name="20% - Accent5 2 3 2 2 2 2 3" xfId="29070" xr:uid="{00000000-0005-0000-0000-0000490D0000}"/>
    <cellStyle name="20% - Accent5 2 3 2 2 2 2 3 2" xfId="31179" xr:uid="{00000000-0005-0000-0000-00004A0D0000}"/>
    <cellStyle name="20% - Accent5 2 3 2 2 2 2 4" xfId="31177" xr:uid="{00000000-0005-0000-0000-00004B0D0000}"/>
    <cellStyle name="20% - Accent5 2 3 2 2 2 2 5" xfId="40302" xr:uid="{00000000-0005-0000-0000-00004C0D0000}"/>
    <cellStyle name="20% - Accent5 2 3 2 2 2 3" xfId="2693" xr:uid="{00000000-0005-0000-0000-00004D0D0000}"/>
    <cellStyle name="20% - Accent5 2 3 2 2 2 3 2" xfId="31180" xr:uid="{00000000-0005-0000-0000-00004E0D0000}"/>
    <cellStyle name="20% - Accent5 2 3 2 2 2 3 3" xfId="41020" xr:uid="{00000000-0005-0000-0000-00004F0D0000}"/>
    <cellStyle name="20% - Accent5 2 3 2 2 2 4" xfId="29069" xr:uid="{00000000-0005-0000-0000-0000500D0000}"/>
    <cellStyle name="20% - Accent5 2 3 2 2 2 4 2" xfId="31181" xr:uid="{00000000-0005-0000-0000-0000510D0000}"/>
    <cellStyle name="20% - Accent5 2 3 2 2 2 5" xfId="31176" xr:uid="{00000000-0005-0000-0000-0000520D0000}"/>
    <cellStyle name="20% - Accent5 2 3 2 2 2 6" xfId="40301" xr:uid="{00000000-0005-0000-0000-0000530D0000}"/>
    <cellStyle name="20% - Accent5 2 3 2 2 3" xfId="659" xr:uid="{00000000-0005-0000-0000-0000540D0000}"/>
    <cellStyle name="20% - Accent5 2 3 2 2 3 2" xfId="660" xr:uid="{00000000-0005-0000-0000-0000550D0000}"/>
    <cellStyle name="20% - Accent5 2 3 2 2 3 2 2" xfId="28511" xr:uid="{00000000-0005-0000-0000-0000560D0000}"/>
    <cellStyle name="20% - Accent5 2 3 2 2 3 2 2 2" xfId="31184" xr:uid="{00000000-0005-0000-0000-0000570D0000}"/>
    <cellStyle name="20% - Accent5 2 3 2 2 3 2 2 3" xfId="41023" xr:uid="{00000000-0005-0000-0000-0000580D0000}"/>
    <cellStyle name="20% - Accent5 2 3 2 2 3 2 3" xfId="29072" xr:uid="{00000000-0005-0000-0000-0000590D0000}"/>
    <cellStyle name="20% - Accent5 2 3 2 2 3 2 3 2" xfId="31185" xr:uid="{00000000-0005-0000-0000-00005A0D0000}"/>
    <cellStyle name="20% - Accent5 2 3 2 2 3 2 4" xfId="31183" xr:uid="{00000000-0005-0000-0000-00005B0D0000}"/>
    <cellStyle name="20% - Accent5 2 3 2 2 3 2 5" xfId="40304" xr:uid="{00000000-0005-0000-0000-00005C0D0000}"/>
    <cellStyle name="20% - Accent5 2 3 2 2 3 3" xfId="28510" xr:uid="{00000000-0005-0000-0000-00005D0D0000}"/>
    <cellStyle name="20% - Accent5 2 3 2 2 3 3 2" xfId="31186" xr:uid="{00000000-0005-0000-0000-00005E0D0000}"/>
    <cellStyle name="20% - Accent5 2 3 2 2 3 3 3" xfId="41022" xr:uid="{00000000-0005-0000-0000-00005F0D0000}"/>
    <cellStyle name="20% - Accent5 2 3 2 2 3 4" xfId="29071" xr:uid="{00000000-0005-0000-0000-0000600D0000}"/>
    <cellStyle name="20% - Accent5 2 3 2 2 3 4 2" xfId="31187" xr:uid="{00000000-0005-0000-0000-0000610D0000}"/>
    <cellStyle name="20% - Accent5 2 3 2 2 3 5" xfId="31182" xr:uid="{00000000-0005-0000-0000-0000620D0000}"/>
    <cellStyle name="20% - Accent5 2 3 2 2 3 6" xfId="40303" xr:uid="{00000000-0005-0000-0000-0000630D0000}"/>
    <cellStyle name="20% - Accent5 2 3 2 2 4" xfId="661" xr:uid="{00000000-0005-0000-0000-0000640D0000}"/>
    <cellStyle name="20% - Accent5 2 3 2 2 4 2" xfId="28512" xr:uid="{00000000-0005-0000-0000-0000650D0000}"/>
    <cellStyle name="20% - Accent5 2 3 2 2 4 2 2" xfId="31189" xr:uid="{00000000-0005-0000-0000-0000660D0000}"/>
    <cellStyle name="20% - Accent5 2 3 2 2 4 2 3" xfId="41024" xr:uid="{00000000-0005-0000-0000-0000670D0000}"/>
    <cellStyle name="20% - Accent5 2 3 2 2 4 3" xfId="29073" xr:uid="{00000000-0005-0000-0000-0000680D0000}"/>
    <cellStyle name="20% - Accent5 2 3 2 2 4 3 2" xfId="31190" xr:uid="{00000000-0005-0000-0000-0000690D0000}"/>
    <cellStyle name="20% - Accent5 2 3 2 2 4 4" xfId="31188" xr:uid="{00000000-0005-0000-0000-00006A0D0000}"/>
    <cellStyle name="20% - Accent5 2 3 2 2 4 5" xfId="40305" xr:uid="{00000000-0005-0000-0000-00006B0D0000}"/>
    <cellStyle name="20% - Accent5 2 3 2 2 5" xfId="2692" xr:uid="{00000000-0005-0000-0000-00006C0D0000}"/>
    <cellStyle name="20% - Accent5 2 3 2 2 5 2" xfId="31191" xr:uid="{00000000-0005-0000-0000-00006D0D0000}"/>
    <cellStyle name="20% - Accent5 2 3 2 2 5 3" xfId="40887" xr:uid="{00000000-0005-0000-0000-00006E0D0000}"/>
    <cellStyle name="20% - Accent5 2 3 2 2 6" xfId="29068" xr:uid="{00000000-0005-0000-0000-00006F0D0000}"/>
    <cellStyle name="20% - Accent5 2 3 2 2 6 2" xfId="31192" xr:uid="{00000000-0005-0000-0000-0000700D0000}"/>
    <cellStyle name="20% - Accent5 2 3 2 2 7" xfId="31175" xr:uid="{00000000-0005-0000-0000-0000710D0000}"/>
    <cellStyle name="20% - Accent5 2 3 2 2 8" xfId="40300" xr:uid="{00000000-0005-0000-0000-0000720D0000}"/>
    <cellStyle name="20% - Accent5 2 3 2 3" xfId="662" xr:uid="{00000000-0005-0000-0000-0000730D0000}"/>
    <cellStyle name="20% - Accent5 2 3 2 3 2" xfId="663" xr:uid="{00000000-0005-0000-0000-0000740D0000}"/>
    <cellStyle name="20% - Accent5 2 3 2 3 2 2" xfId="28513" xr:uid="{00000000-0005-0000-0000-0000750D0000}"/>
    <cellStyle name="20% - Accent5 2 3 2 3 2 2 2" xfId="31195" xr:uid="{00000000-0005-0000-0000-0000760D0000}"/>
    <cellStyle name="20% - Accent5 2 3 2 3 2 2 3" xfId="41026" xr:uid="{00000000-0005-0000-0000-0000770D0000}"/>
    <cellStyle name="20% - Accent5 2 3 2 3 2 3" xfId="29075" xr:uid="{00000000-0005-0000-0000-0000780D0000}"/>
    <cellStyle name="20% - Accent5 2 3 2 3 2 3 2" xfId="31196" xr:uid="{00000000-0005-0000-0000-0000790D0000}"/>
    <cellStyle name="20% - Accent5 2 3 2 3 2 4" xfId="31194" xr:uid="{00000000-0005-0000-0000-00007A0D0000}"/>
    <cellStyle name="20% - Accent5 2 3 2 3 2 5" xfId="40307" xr:uid="{00000000-0005-0000-0000-00007B0D0000}"/>
    <cellStyle name="20% - Accent5 2 3 2 3 3" xfId="2694" xr:uid="{00000000-0005-0000-0000-00007C0D0000}"/>
    <cellStyle name="20% - Accent5 2 3 2 3 3 2" xfId="31197" xr:uid="{00000000-0005-0000-0000-00007D0D0000}"/>
    <cellStyle name="20% - Accent5 2 3 2 3 3 3" xfId="41025" xr:uid="{00000000-0005-0000-0000-00007E0D0000}"/>
    <cellStyle name="20% - Accent5 2 3 2 3 4" xfId="29074" xr:uid="{00000000-0005-0000-0000-00007F0D0000}"/>
    <cellStyle name="20% - Accent5 2 3 2 3 4 2" xfId="31198" xr:uid="{00000000-0005-0000-0000-0000800D0000}"/>
    <cellStyle name="20% - Accent5 2 3 2 3 5" xfId="31193" xr:uid="{00000000-0005-0000-0000-0000810D0000}"/>
    <cellStyle name="20% - Accent5 2 3 2 3 6" xfId="40306" xr:uid="{00000000-0005-0000-0000-0000820D0000}"/>
    <cellStyle name="20% - Accent5 2 3 2 4" xfId="664" xr:uid="{00000000-0005-0000-0000-0000830D0000}"/>
    <cellStyle name="20% - Accent5 2 3 2 4 2" xfId="665" xr:uid="{00000000-0005-0000-0000-0000840D0000}"/>
    <cellStyle name="20% - Accent5 2 3 2 4 2 2" xfId="28515" xr:uid="{00000000-0005-0000-0000-0000850D0000}"/>
    <cellStyle name="20% - Accent5 2 3 2 4 2 2 2" xfId="31201" xr:uid="{00000000-0005-0000-0000-0000860D0000}"/>
    <cellStyle name="20% - Accent5 2 3 2 4 2 2 3" xfId="41028" xr:uid="{00000000-0005-0000-0000-0000870D0000}"/>
    <cellStyle name="20% - Accent5 2 3 2 4 2 3" xfId="29077" xr:uid="{00000000-0005-0000-0000-0000880D0000}"/>
    <cellStyle name="20% - Accent5 2 3 2 4 2 3 2" xfId="31202" xr:uid="{00000000-0005-0000-0000-0000890D0000}"/>
    <cellStyle name="20% - Accent5 2 3 2 4 2 4" xfId="31200" xr:uid="{00000000-0005-0000-0000-00008A0D0000}"/>
    <cellStyle name="20% - Accent5 2 3 2 4 2 5" xfId="40309" xr:uid="{00000000-0005-0000-0000-00008B0D0000}"/>
    <cellStyle name="20% - Accent5 2 3 2 4 3" xfId="28514" xr:uid="{00000000-0005-0000-0000-00008C0D0000}"/>
    <cellStyle name="20% - Accent5 2 3 2 4 3 2" xfId="31203" xr:uid="{00000000-0005-0000-0000-00008D0D0000}"/>
    <cellStyle name="20% - Accent5 2 3 2 4 3 3" xfId="41027" xr:uid="{00000000-0005-0000-0000-00008E0D0000}"/>
    <cellStyle name="20% - Accent5 2 3 2 4 4" xfId="29076" xr:uid="{00000000-0005-0000-0000-00008F0D0000}"/>
    <cellStyle name="20% - Accent5 2 3 2 4 4 2" xfId="31204" xr:uid="{00000000-0005-0000-0000-0000900D0000}"/>
    <cellStyle name="20% - Accent5 2 3 2 4 5" xfId="31199" xr:uid="{00000000-0005-0000-0000-0000910D0000}"/>
    <cellStyle name="20% - Accent5 2 3 2 4 6" xfId="40308" xr:uid="{00000000-0005-0000-0000-0000920D0000}"/>
    <cellStyle name="20% - Accent5 2 3 2 5" xfId="666" xr:uid="{00000000-0005-0000-0000-0000930D0000}"/>
    <cellStyle name="20% - Accent5 2 3 2 5 2" xfId="28516" xr:uid="{00000000-0005-0000-0000-0000940D0000}"/>
    <cellStyle name="20% - Accent5 2 3 2 5 2 2" xfId="31206" xr:uid="{00000000-0005-0000-0000-0000950D0000}"/>
    <cellStyle name="20% - Accent5 2 3 2 5 2 3" xfId="41029" xr:uid="{00000000-0005-0000-0000-0000960D0000}"/>
    <cellStyle name="20% - Accent5 2 3 2 5 3" xfId="29078" xr:uid="{00000000-0005-0000-0000-0000970D0000}"/>
    <cellStyle name="20% - Accent5 2 3 2 5 3 2" xfId="31207" xr:uid="{00000000-0005-0000-0000-0000980D0000}"/>
    <cellStyle name="20% - Accent5 2 3 2 5 4" xfId="31205" xr:uid="{00000000-0005-0000-0000-0000990D0000}"/>
    <cellStyle name="20% - Accent5 2 3 2 5 5" xfId="40310" xr:uid="{00000000-0005-0000-0000-00009A0D0000}"/>
    <cellStyle name="20% - Accent5 2 3 2 6" xfId="2691" xr:uid="{00000000-0005-0000-0000-00009B0D0000}"/>
    <cellStyle name="20% - Accent5 2 3 2 6 2" xfId="31208" xr:uid="{00000000-0005-0000-0000-00009C0D0000}"/>
    <cellStyle name="20% - Accent5 2 3 2 6 3" xfId="40843" xr:uid="{00000000-0005-0000-0000-00009D0D0000}"/>
    <cellStyle name="20% - Accent5 2 3 2 7" xfId="29067" xr:uid="{00000000-0005-0000-0000-00009E0D0000}"/>
    <cellStyle name="20% - Accent5 2 3 2 7 2" xfId="31209" xr:uid="{00000000-0005-0000-0000-00009F0D0000}"/>
    <cellStyle name="20% - Accent5 2 3 2 8" xfId="31174" xr:uid="{00000000-0005-0000-0000-0000A00D0000}"/>
    <cellStyle name="20% - Accent5 2 3 2 9" xfId="40299" xr:uid="{00000000-0005-0000-0000-0000A10D0000}"/>
    <cellStyle name="20% - Accent5 2 3 3" xfId="503" xr:uid="{00000000-0005-0000-0000-0000A20D0000}"/>
    <cellStyle name="20% - Accent5 2 3 3 2" xfId="667" xr:uid="{00000000-0005-0000-0000-0000A30D0000}"/>
    <cellStyle name="20% - Accent5 2 3 3 2 2" xfId="668" xr:uid="{00000000-0005-0000-0000-0000A40D0000}"/>
    <cellStyle name="20% - Accent5 2 3 3 2 2 2" xfId="28517" xr:uid="{00000000-0005-0000-0000-0000A50D0000}"/>
    <cellStyle name="20% - Accent5 2 3 3 2 2 2 2" xfId="31213" xr:uid="{00000000-0005-0000-0000-0000A60D0000}"/>
    <cellStyle name="20% - Accent5 2 3 3 2 2 2 3" xfId="41031" xr:uid="{00000000-0005-0000-0000-0000A70D0000}"/>
    <cellStyle name="20% - Accent5 2 3 3 2 2 3" xfId="29081" xr:uid="{00000000-0005-0000-0000-0000A80D0000}"/>
    <cellStyle name="20% - Accent5 2 3 3 2 2 3 2" xfId="31214" xr:uid="{00000000-0005-0000-0000-0000A90D0000}"/>
    <cellStyle name="20% - Accent5 2 3 3 2 2 4" xfId="31212" xr:uid="{00000000-0005-0000-0000-0000AA0D0000}"/>
    <cellStyle name="20% - Accent5 2 3 3 2 2 5" xfId="40313" xr:uid="{00000000-0005-0000-0000-0000AB0D0000}"/>
    <cellStyle name="20% - Accent5 2 3 3 2 3" xfId="2696" xr:uid="{00000000-0005-0000-0000-0000AC0D0000}"/>
    <cellStyle name="20% - Accent5 2 3 3 2 3 2" xfId="31215" xr:uid="{00000000-0005-0000-0000-0000AD0D0000}"/>
    <cellStyle name="20% - Accent5 2 3 3 2 3 3" xfId="41030" xr:uid="{00000000-0005-0000-0000-0000AE0D0000}"/>
    <cellStyle name="20% - Accent5 2 3 3 2 4" xfId="29080" xr:uid="{00000000-0005-0000-0000-0000AF0D0000}"/>
    <cellStyle name="20% - Accent5 2 3 3 2 4 2" xfId="31216" xr:uid="{00000000-0005-0000-0000-0000B00D0000}"/>
    <cellStyle name="20% - Accent5 2 3 3 2 5" xfId="31211" xr:uid="{00000000-0005-0000-0000-0000B10D0000}"/>
    <cellStyle name="20% - Accent5 2 3 3 2 6" xfId="40312" xr:uid="{00000000-0005-0000-0000-0000B20D0000}"/>
    <cellStyle name="20% - Accent5 2 3 3 3" xfId="669" xr:uid="{00000000-0005-0000-0000-0000B30D0000}"/>
    <cellStyle name="20% - Accent5 2 3 3 3 2" xfId="670" xr:uid="{00000000-0005-0000-0000-0000B40D0000}"/>
    <cellStyle name="20% - Accent5 2 3 3 3 2 2" xfId="28519" xr:uid="{00000000-0005-0000-0000-0000B50D0000}"/>
    <cellStyle name="20% - Accent5 2 3 3 3 2 2 2" xfId="31219" xr:uid="{00000000-0005-0000-0000-0000B60D0000}"/>
    <cellStyle name="20% - Accent5 2 3 3 3 2 2 3" xfId="41033" xr:uid="{00000000-0005-0000-0000-0000B70D0000}"/>
    <cellStyle name="20% - Accent5 2 3 3 3 2 3" xfId="29083" xr:uid="{00000000-0005-0000-0000-0000B80D0000}"/>
    <cellStyle name="20% - Accent5 2 3 3 3 2 3 2" xfId="31220" xr:uid="{00000000-0005-0000-0000-0000B90D0000}"/>
    <cellStyle name="20% - Accent5 2 3 3 3 2 4" xfId="31218" xr:uid="{00000000-0005-0000-0000-0000BA0D0000}"/>
    <cellStyle name="20% - Accent5 2 3 3 3 2 5" xfId="40315" xr:uid="{00000000-0005-0000-0000-0000BB0D0000}"/>
    <cellStyle name="20% - Accent5 2 3 3 3 3" xfId="28518" xr:uid="{00000000-0005-0000-0000-0000BC0D0000}"/>
    <cellStyle name="20% - Accent5 2 3 3 3 3 2" xfId="31221" xr:uid="{00000000-0005-0000-0000-0000BD0D0000}"/>
    <cellStyle name="20% - Accent5 2 3 3 3 3 3" xfId="41032" xr:uid="{00000000-0005-0000-0000-0000BE0D0000}"/>
    <cellStyle name="20% - Accent5 2 3 3 3 4" xfId="29082" xr:uid="{00000000-0005-0000-0000-0000BF0D0000}"/>
    <cellStyle name="20% - Accent5 2 3 3 3 4 2" xfId="31222" xr:uid="{00000000-0005-0000-0000-0000C00D0000}"/>
    <cellStyle name="20% - Accent5 2 3 3 3 5" xfId="31217" xr:uid="{00000000-0005-0000-0000-0000C10D0000}"/>
    <cellStyle name="20% - Accent5 2 3 3 3 6" xfId="40314" xr:uid="{00000000-0005-0000-0000-0000C20D0000}"/>
    <cellStyle name="20% - Accent5 2 3 3 4" xfId="671" xr:uid="{00000000-0005-0000-0000-0000C30D0000}"/>
    <cellStyle name="20% - Accent5 2 3 3 4 2" xfId="28520" xr:uid="{00000000-0005-0000-0000-0000C40D0000}"/>
    <cellStyle name="20% - Accent5 2 3 3 4 2 2" xfId="31224" xr:uid="{00000000-0005-0000-0000-0000C50D0000}"/>
    <cellStyle name="20% - Accent5 2 3 3 4 2 3" xfId="41034" xr:uid="{00000000-0005-0000-0000-0000C60D0000}"/>
    <cellStyle name="20% - Accent5 2 3 3 4 3" xfId="29084" xr:uid="{00000000-0005-0000-0000-0000C70D0000}"/>
    <cellStyle name="20% - Accent5 2 3 3 4 3 2" xfId="31225" xr:uid="{00000000-0005-0000-0000-0000C80D0000}"/>
    <cellStyle name="20% - Accent5 2 3 3 4 4" xfId="31223" xr:uid="{00000000-0005-0000-0000-0000C90D0000}"/>
    <cellStyle name="20% - Accent5 2 3 3 4 5" xfId="40316" xr:uid="{00000000-0005-0000-0000-0000CA0D0000}"/>
    <cellStyle name="20% - Accent5 2 3 3 5" xfId="2695" xr:uid="{00000000-0005-0000-0000-0000CB0D0000}"/>
    <cellStyle name="20% - Accent5 2 3 3 5 2" xfId="31226" xr:uid="{00000000-0005-0000-0000-0000CC0D0000}"/>
    <cellStyle name="20% - Accent5 2 3 3 5 3" xfId="40886" xr:uid="{00000000-0005-0000-0000-0000CD0D0000}"/>
    <cellStyle name="20% - Accent5 2 3 3 6" xfId="29079" xr:uid="{00000000-0005-0000-0000-0000CE0D0000}"/>
    <cellStyle name="20% - Accent5 2 3 3 6 2" xfId="31227" xr:uid="{00000000-0005-0000-0000-0000CF0D0000}"/>
    <cellStyle name="20% - Accent5 2 3 3 7" xfId="31210" xr:uid="{00000000-0005-0000-0000-0000D00D0000}"/>
    <cellStyle name="20% - Accent5 2 3 3 8" xfId="40311" xr:uid="{00000000-0005-0000-0000-0000D10D0000}"/>
    <cellStyle name="20% - Accent5 2 3 4" xfId="672" xr:uid="{00000000-0005-0000-0000-0000D20D0000}"/>
    <cellStyle name="20% - Accent5 2 3 4 2" xfId="673" xr:uid="{00000000-0005-0000-0000-0000D30D0000}"/>
    <cellStyle name="20% - Accent5 2 3 4 2 2" xfId="28521" xr:uid="{00000000-0005-0000-0000-0000D40D0000}"/>
    <cellStyle name="20% - Accent5 2 3 4 2 2 2" xfId="31230" xr:uid="{00000000-0005-0000-0000-0000D50D0000}"/>
    <cellStyle name="20% - Accent5 2 3 4 2 2 3" xfId="41036" xr:uid="{00000000-0005-0000-0000-0000D60D0000}"/>
    <cellStyle name="20% - Accent5 2 3 4 2 3" xfId="29086" xr:uid="{00000000-0005-0000-0000-0000D70D0000}"/>
    <cellStyle name="20% - Accent5 2 3 4 2 3 2" xfId="31231" xr:uid="{00000000-0005-0000-0000-0000D80D0000}"/>
    <cellStyle name="20% - Accent5 2 3 4 2 4" xfId="31229" xr:uid="{00000000-0005-0000-0000-0000D90D0000}"/>
    <cellStyle name="20% - Accent5 2 3 4 2 5" xfId="40318" xr:uid="{00000000-0005-0000-0000-0000DA0D0000}"/>
    <cellStyle name="20% - Accent5 2 3 4 3" xfId="2697" xr:uid="{00000000-0005-0000-0000-0000DB0D0000}"/>
    <cellStyle name="20% - Accent5 2 3 4 3 2" xfId="31232" xr:uid="{00000000-0005-0000-0000-0000DC0D0000}"/>
    <cellStyle name="20% - Accent5 2 3 4 3 3" xfId="41035" xr:uid="{00000000-0005-0000-0000-0000DD0D0000}"/>
    <cellStyle name="20% - Accent5 2 3 4 4" xfId="29085" xr:uid="{00000000-0005-0000-0000-0000DE0D0000}"/>
    <cellStyle name="20% - Accent5 2 3 4 4 2" xfId="31233" xr:uid="{00000000-0005-0000-0000-0000DF0D0000}"/>
    <cellStyle name="20% - Accent5 2 3 4 5" xfId="31228" xr:uid="{00000000-0005-0000-0000-0000E00D0000}"/>
    <cellStyle name="20% - Accent5 2 3 4 6" xfId="40317" xr:uid="{00000000-0005-0000-0000-0000E10D0000}"/>
    <cellStyle name="20% - Accent5 2 3 5" xfId="674" xr:uid="{00000000-0005-0000-0000-0000E20D0000}"/>
    <cellStyle name="20% - Accent5 2 3 5 2" xfId="675" xr:uid="{00000000-0005-0000-0000-0000E30D0000}"/>
    <cellStyle name="20% - Accent5 2 3 5 2 2" xfId="28523" xr:uid="{00000000-0005-0000-0000-0000E40D0000}"/>
    <cellStyle name="20% - Accent5 2 3 5 2 2 2" xfId="31236" xr:uid="{00000000-0005-0000-0000-0000E50D0000}"/>
    <cellStyle name="20% - Accent5 2 3 5 2 2 3" xfId="41038" xr:uid="{00000000-0005-0000-0000-0000E60D0000}"/>
    <cellStyle name="20% - Accent5 2 3 5 2 3" xfId="29088" xr:uid="{00000000-0005-0000-0000-0000E70D0000}"/>
    <cellStyle name="20% - Accent5 2 3 5 2 3 2" xfId="31237" xr:uid="{00000000-0005-0000-0000-0000E80D0000}"/>
    <cellStyle name="20% - Accent5 2 3 5 2 4" xfId="31235" xr:uid="{00000000-0005-0000-0000-0000E90D0000}"/>
    <cellStyle name="20% - Accent5 2 3 5 2 5" xfId="40320" xr:uid="{00000000-0005-0000-0000-0000EA0D0000}"/>
    <cellStyle name="20% - Accent5 2 3 5 3" xfId="28522" xr:uid="{00000000-0005-0000-0000-0000EB0D0000}"/>
    <cellStyle name="20% - Accent5 2 3 5 3 2" xfId="31238" xr:uid="{00000000-0005-0000-0000-0000EC0D0000}"/>
    <cellStyle name="20% - Accent5 2 3 5 3 3" xfId="41037" xr:uid="{00000000-0005-0000-0000-0000ED0D0000}"/>
    <cellStyle name="20% - Accent5 2 3 5 4" xfId="29087" xr:uid="{00000000-0005-0000-0000-0000EE0D0000}"/>
    <cellStyle name="20% - Accent5 2 3 5 4 2" xfId="31239" xr:uid="{00000000-0005-0000-0000-0000EF0D0000}"/>
    <cellStyle name="20% - Accent5 2 3 5 5" xfId="31234" xr:uid="{00000000-0005-0000-0000-0000F00D0000}"/>
    <cellStyle name="20% - Accent5 2 3 5 6" xfId="40319" xr:uid="{00000000-0005-0000-0000-0000F10D0000}"/>
    <cellStyle name="20% - Accent5 2 3 6" xfId="676" xr:uid="{00000000-0005-0000-0000-0000F20D0000}"/>
    <cellStyle name="20% - Accent5 2 3 6 2" xfId="28524" xr:uid="{00000000-0005-0000-0000-0000F30D0000}"/>
    <cellStyle name="20% - Accent5 2 3 6 2 2" xfId="31241" xr:uid="{00000000-0005-0000-0000-0000F40D0000}"/>
    <cellStyle name="20% - Accent5 2 3 6 2 3" xfId="41039" xr:uid="{00000000-0005-0000-0000-0000F50D0000}"/>
    <cellStyle name="20% - Accent5 2 3 6 3" xfId="29089" xr:uid="{00000000-0005-0000-0000-0000F60D0000}"/>
    <cellStyle name="20% - Accent5 2 3 6 3 2" xfId="31242" xr:uid="{00000000-0005-0000-0000-0000F70D0000}"/>
    <cellStyle name="20% - Accent5 2 3 6 4" xfId="31240" xr:uid="{00000000-0005-0000-0000-0000F80D0000}"/>
    <cellStyle name="20% - Accent5 2 3 6 5" xfId="40321" xr:uid="{00000000-0005-0000-0000-0000F90D0000}"/>
    <cellStyle name="20% - Accent5 2 3 7" xfId="2690" xr:uid="{00000000-0005-0000-0000-0000FA0D0000}"/>
    <cellStyle name="20% - Accent5 2 3 7 2" xfId="31243" xr:uid="{00000000-0005-0000-0000-0000FB0D0000}"/>
    <cellStyle name="20% - Accent5 2 3 7 3" xfId="40842" xr:uid="{00000000-0005-0000-0000-0000FC0D0000}"/>
    <cellStyle name="20% - Accent5 2 3 8" xfId="29066" xr:uid="{00000000-0005-0000-0000-0000FD0D0000}"/>
    <cellStyle name="20% - Accent5 2 3 8 2" xfId="31244" xr:uid="{00000000-0005-0000-0000-0000FE0D0000}"/>
    <cellStyle name="20% - Accent5 2 3 9" xfId="31173" xr:uid="{00000000-0005-0000-0000-0000FF0D0000}"/>
    <cellStyle name="20% - Accent5 2 4" xfId="41577" xr:uid="{00000000-0005-0000-0000-0000000E0000}"/>
    <cellStyle name="20% - Accent5 2 5" xfId="41578" xr:uid="{00000000-0005-0000-0000-0000010E0000}"/>
    <cellStyle name="20% - Accent5 2 6" xfId="41574" xr:uid="{00000000-0005-0000-0000-0000020E0000}"/>
    <cellStyle name="20% - Accent5 3" xfId="2698" xr:uid="{00000000-0005-0000-0000-0000030E0000}"/>
    <cellStyle name="20% - Accent5 3 10" xfId="2699" xr:uid="{00000000-0005-0000-0000-0000040E0000}"/>
    <cellStyle name="20% - Accent5 3 10 2" xfId="31246" xr:uid="{00000000-0005-0000-0000-0000050E0000}"/>
    <cellStyle name="20% - Accent5 3 11" xfId="31245" xr:uid="{00000000-0005-0000-0000-0000060E0000}"/>
    <cellStyle name="20% - Accent5 3 12" xfId="41579" xr:uid="{00000000-0005-0000-0000-0000070E0000}"/>
    <cellStyle name="20% - Accent5 3 2" xfId="2700" xr:uid="{00000000-0005-0000-0000-0000080E0000}"/>
    <cellStyle name="20% - Accent5 3 2 2" xfId="41580" xr:uid="{00000000-0005-0000-0000-0000090E0000}"/>
    <cellStyle name="20% - Accent5 3 3" xfId="2701" xr:uid="{00000000-0005-0000-0000-00000A0E0000}"/>
    <cellStyle name="20% - Accent5 3 3 2" xfId="2702" xr:uid="{00000000-0005-0000-0000-00000B0E0000}"/>
    <cellStyle name="20% - Accent5 3 3 2 2" xfId="2703" xr:uid="{00000000-0005-0000-0000-00000C0E0000}"/>
    <cellStyle name="20% - Accent5 3 3 2 2 2" xfId="2704" xr:uid="{00000000-0005-0000-0000-00000D0E0000}"/>
    <cellStyle name="20% - Accent5 3 3 2 2 2 2" xfId="2705" xr:uid="{00000000-0005-0000-0000-00000E0E0000}"/>
    <cellStyle name="20% - Accent5 3 3 2 2 2 2 2" xfId="31251" xr:uid="{00000000-0005-0000-0000-00000F0E0000}"/>
    <cellStyle name="20% - Accent5 3 3 2 2 2 3" xfId="31250" xr:uid="{00000000-0005-0000-0000-0000100E0000}"/>
    <cellStyle name="20% - Accent5 3 3 2 2 3" xfId="2706" xr:uid="{00000000-0005-0000-0000-0000110E0000}"/>
    <cellStyle name="20% - Accent5 3 3 2 2 3 2" xfId="31252" xr:uid="{00000000-0005-0000-0000-0000120E0000}"/>
    <cellStyle name="20% - Accent5 3 3 2 2 4" xfId="31249" xr:uid="{00000000-0005-0000-0000-0000130E0000}"/>
    <cellStyle name="20% - Accent5 3 3 2 3" xfId="2707" xr:uid="{00000000-0005-0000-0000-0000140E0000}"/>
    <cellStyle name="20% - Accent5 3 3 2 3 2" xfId="2708" xr:uid="{00000000-0005-0000-0000-0000150E0000}"/>
    <cellStyle name="20% - Accent5 3 3 2 3 2 2" xfId="2709" xr:uid="{00000000-0005-0000-0000-0000160E0000}"/>
    <cellStyle name="20% - Accent5 3 3 2 3 2 2 2" xfId="31255" xr:uid="{00000000-0005-0000-0000-0000170E0000}"/>
    <cellStyle name="20% - Accent5 3 3 2 3 2 3" xfId="31254" xr:uid="{00000000-0005-0000-0000-0000180E0000}"/>
    <cellStyle name="20% - Accent5 3 3 2 3 3" xfId="2710" xr:uid="{00000000-0005-0000-0000-0000190E0000}"/>
    <cellStyle name="20% - Accent5 3 3 2 3 3 2" xfId="31256" xr:uid="{00000000-0005-0000-0000-00001A0E0000}"/>
    <cellStyle name="20% - Accent5 3 3 2 3 4" xfId="31253" xr:uid="{00000000-0005-0000-0000-00001B0E0000}"/>
    <cellStyle name="20% - Accent5 3 3 2 4" xfId="2711" xr:uid="{00000000-0005-0000-0000-00001C0E0000}"/>
    <cellStyle name="20% - Accent5 3 3 2 4 2" xfId="2712" xr:uid="{00000000-0005-0000-0000-00001D0E0000}"/>
    <cellStyle name="20% - Accent5 3 3 2 4 2 2" xfId="31258" xr:uid="{00000000-0005-0000-0000-00001E0E0000}"/>
    <cellStyle name="20% - Accent5 3 3 2 4 3" xfId="31257" xr:uid="{00000000-0005-0000-0000-00001F0E0000}"/>
    <cellStyle name="20% - Accent5 3 3 2 5" xfId="2713" xr:uid="{00000000-0005-0000-0000-0000200E0000}"/>
    <cellStyle name="20% - Accent5 3 3 2 5 2" xfId="31259" xr:uid="{00000000-0005-0000-0000-0000210E0000}"/>
    <cellStyle name="20% - Accent5 3 3 2 6" xfId="31248" xr:uid="{00000000-0005-0000-0000-0000220E0000}"/>
    <cellStyle name="20% - Accent5 3 3 3" xfId="2714" xr:uid="{00000000-0005-0000-0000-0000230E0000}"/>
    <cellStyle name="20% - Accent5 3 3 3 2" xfId="2715" xr:uid="{00000000-0005-0000-0000-0000240E0000}"/>
    <cellStyle name="20% - Accent5 3 3 3 2 2" xfId="2716" xr:uid="{00000000-0005-0000-0000-0000250E0000}"/>
    <cellStyle name="20% - Accent5 3 3 3 2 2 2" xfId="2717" xr:uid="{00000000-0005-0000-0000-0000260E0000}"/>
    <cellStyle name="20% - Accent5 3 3 3 2 2 2 2" xfId="31263" xr:uid="{00000000-0005-0000-0000-0000270E0000}"/>
    <cellStyle name="20% - Accent5 3 3 3 2 2 3" xfId="31262" xr:uid="{00000000-0005-0000-0000-0000280E0000}"/>
    <cellStyle name="20% - Accent5 3 3 3 2 3" xfId="2718" xr:uid="{00000000-0005-0000-0000-0000290E0000}"/>
    <cellStyle name="20% - Accent5 3 3 3 2 3 2" xfId="31264" xr:uid="{00000000-0005-0000-0000-00002A0E0000}"/>
    <cellStyle name="20% - Accent5 3 3 3 2 4" xfId="31261" xr:uid="{00000000-0005-0000-0000-00002B0E0000}"/>
    <cellStyle name="20% - Accent5 3 3 3 3" xfId="2719" xr:uid="{00000000-0005-0000-0000-00002C0E0000}"/>
    <cellStyle name="20% - Accent5 3 3 3 3 2" xfId="2720" xr:uid="{00000000-0005-0000-0000-00002D0E0000}"/>
    <cellStyle name="20% - Accent5 3 3 3 3 2 2" xfId="2721" xr:uid="{00000000-0005-0000-0000-00002E0E0000}"/>
    <cellStyle name="20% - Accent5 3 3 3 3 2 2 2" xfId="31267" xr:uid="{00000000-0005-0000-0000-00002F0E0000}"/>
    <cellStyle name="20% - Accent5 3 3 3 3 2 3" xfId="31266" xr:uid="{00000000-0005-0000-0000-0000300E0000}"/>
    <cellStyle name="20% - Accent5 3 3 3 3 3" xfId="2722" xr:uid="{00000000-0005-0000-0000-0000310E0000}"/>
    <cellStyle name="20% - Accent5 3 3 3 3 3 2" xfId="31268" xr:uid="{00000000-0005-0000-0000-0000320E0000}"/>
    <cellStyle name="20% - Accent5 3 3 3 3 4" xfId="31265" xr:uid="{00000000-0005-0000-0000-0000330E0000}"/>
    <cellStyle name="20% - Accent5 3 3 3 4" xfId="2723" xr:uid="{00000000-0005-0000-0000-0000340E0000}"/>
    <cellStyle name="20% - Accent5 3 3 3 4 2" xfId="2724" xr:uid="{00000000-0005-0000-0000-0000350E0000}"/>
    <cellStyle name="20% - Accent5 3 3 3 4 2 2" xfId="31270" xr:uid="{00000000-0005-0000-0000-0000360E0000}"/>
    <cellStyle name="20% - Accent5 3 3 3 4 3" xfId="31269" xr:uid="{00000000-0005-0000-0000-0000370E0000}"/>
    <cellStyle name="20% - Accent5 3 3 3 5" xfId="2725" xr:uid="{00000000-0005-0000-0000-0000380E0000}"/>
    <cellStyle name="20% - Accent5 3 3 3 5 2" xfId="31271" xr:uid="{00000000-0005-0000-0000-0000390E0000}"/>
    <cellStyle name="20% - Accent5 3 3 3 6" xfId="31260" xr:uid="{00000000-0005-0000-0000-00003A0E0000}"/>
    <cellStyle name="20% - Accent5 3 3 4" xfId="2726" xr:uid="{00000000-0005-0000-0000-00003B0E0000}"/>
    <cellStyle name="20% - Accent5 3 3 4 2" xfId="2727" xr:uid="{00000000-0005-0000-0000-00003C0E0000}"/>
    <cellStyle name="20% - Accent5 3 3 4 2 2" xfId="2728" xr:uid="{00000000-0005-0000-0000-00003D0E0000}"/>
    <cellStyle name="20% - Accent5 3 3 4 2 2 2" xfId="31274" xr:uid="{00000000-0005-0000-0000-00003E0E0000}"/>
    <cellStyle name="20% - Accent5 3 3 4 2 3" xfId="31273" xr:uid="{00000000-0005-0000-0000-00003F0E0000}"/>
    <cellStyle name="20% - Accent5 3 3 4 3" xfId="2729" xr:uid="{00000000-0005-0000-0000-0000400E0000}"/>
    <cellStyle name="20% - Accent5 3 3 4 3 2" xfId="31275" xr:uid="{00000000-0005-0000-0000-0000410E0000}"/>
    <cellStyle name="20% - Accent5 3 3 4 4" xfId="31272" xr:uid="{00000000-0005-0000-0000-0000420E0000}"/>
    <cellStyle name="20% - Accent5 3 3 5" xfId="2730" xr:uid="{00000000-0005-0000-0000-0000430E0000}"/>
    <cellStyle name="20% - Accent5 3 3 5 2" xfId="2731" xr:uid="{00000000-0005-0000-0000-0000440E0000}"/>
    <cellStyle name="20% - Accent5 3 3 5 2 2" xfId="2732" xr:uid="{00000000-0005-0000-0000-0000450E0000}"/>
    <cellStyle name="20% - Accent5 3 3 5 2 2 2" xfId="31278" xr:uid="{00000000-0005-0000-0000-0000460E0000}"/>
    <cellStyle name="20% - Accent5 3 3 5 2 3" xfId="31277" xr:uid="{00000000-0005-0000-0000-0000470E0000}"/>
    <cellStyle name="20% - Accent5 3 3 5 3" xfId="2733" xr:uid="{00000000-0005-0000-0000-0000480E0000}"/>
    <cellStyle name="20% - Accent5 3 3 5 3 2" xfId="31279" xr:uid="{00000000-0005-0000-0000-0000490E0000}"/>
    <cellStyle name="20% - Accent5 3 3 5 4" xfId="31276" xr:uid="{00000000-0005-0000-0000-00004A0E0000}"/>
    <cellStyle name="20% - Accent5 3 3 6" xfId="2734" xr:uid="{00000000-0005-0000-0000-00004B0E0000}"/>
    <cellStyle name="20% - Accent5 3 3 6 2" xfId="2735" xr:uid="{00000000-0005-0000-0000-00004C0E0000}"/>
    <cellStyle name="20% - Accent5 3 3 6 2 2" xfId="31281" xr:uid="{00000000-0005-0000-0000-00004D0E0000}"/>
    <cellStyle name="20% - Accent5 3 3 6 3" xfId="31280" xr:uid="{00000000-0005-0000-0000-00004E0E0000}"/>
    <cellStyle name="20% - Accent5 3 3 7" xfId="2736" xr:uid="{00000000-0005-0000-0000-00004F0E0000}"/>
    <cellStyle name="20% - Accent5 3 3 7 2" xfId="31282" xr:uid="{00000000-0005-0000-0000-0000500E0000}"/>
    <cellStyle name="20% - Accent5 3 3 8" xfId="31247" xr:uid="{00000000-0005-0000-0000-0000510E0000}"/>
    <cellStyle name="20% - Accent5 3 3 9" xfId="41581" xr:uid="{00000000-0005-0000-0000-0000520E0000}"/>
    <cellStyle name="20% - Accent5 3 4" xfId="2737" xr:uid="{00000000-0005-0000-0000-0000530E0000}"/>
    <cellStyle name="20% - Accent5 3 4 2" xfId="2738" xr:uid="{00000000-0005-0000-0000-0000540E0000}"/>
    <cellStyle name="20% - Accent5 3 4 2 2" xfId="2739" xr:uid="{00000000-0005-0000-0000-0000550E0000}"/>
    <cellStyle name="20% - Accent5 3 4 2 2 2" xfId="2740" xr:uid="{00000000-0005-0000-0000-0000560E0000}"/>
    <cellStyle name="20% - Accent5 3 4 2 2 2 2" xfId="2741" xr:uid="{00000000-0005-0000-0000-0000570E0000}"/>
    <cellStyle name="20% - Accent5 3 4 2 2 2 2 2" xfId="31287" xr:uid="{00000000-0005-0000-0000-0000580E0000}"/>
    <cellStyle name="20% - Accent5 3 4 2 2 2 3" xfId="31286" xr:uid="{00000000-0005-0000-0000-0000590E0000}"/>
    <cellStyle name="20% - Accent5 3 4 2 2 3" xfId="2742" xr:uid="{00000000-0005-0000-0000-00005A0E0000}"/>
    <cellStyle name="20% - Accent5 3 4 2 2 3 2" xfId="31288" xr:uid="{00000000-0005-0000-0000-00005B0E0000}"/>
    <cellStyle name="20% - Accent5 3 4 2 2 4" xfId="31285" xr:uid="{00000000-0005-0000-0000-00005C0E0000}"/>
    <cellStyle name="20% - Accent5 3 4 2 3" xfId="2743" xr:uid="{00000000-0005-0000-0000-00005D0E0000}"/>
    <cellStyle name="20% - Accent5 3 4 2 3 2" xfId="2744" xr:uid="{00000000-0005-0000-0000-00005E0E0000}"/>
    <cellStyle name="20% - Accent5 3 4 2 3 2 2" xfId="2745" xr:uid="{00000000-0005-0000-0000-00005F0E0000}"/>
    <cellStyle name="20% - Accent5 3 4 2 3 2 2 2" xfId="31291" xr:uid="{00000000-0005-0000-0000-0000600E0000}"/>
    <cellStyle name="20% - Accent5 3 4 2 3 2 3" xfId="31290" xr:uid="{00000000-0005-0000-0000-0000610E0000}"/>
    <cellStyle name="20% - Accent5 3 4 2 3 3" xfId="2746" xr:uid="{00000000-0005-0000-0000-0000620E0000}"/>
    <cellStyle name="20% - Accent5 3 4 2 3 3 2" xfId="31292" xr:uid="{00000000-0005-0000-0000-0000630E0000}"/>
    <cellStyle name="20% - Accent5 3 4 2 3 4" xfId="31289" xr:uid="{00000000-0005-0000-0000-0000640E0000}"/>
    <cellStyle name="20% - Accent5 3 4 2 4" xfId="2747" xr:uid="{00000000-0005-0000-0000-0000650E0000}"/>
    <cellStyle name="20% - Accent5 3 4 2 4 2" xfId="2748" xr:uid="{00000000-0005-0000-0000-0000660E0000}"/>
    <cellStyle name="20% - Accent5 3 4 2 4 2 2" xfId="31294" xr:uid="{00000000-0005-0000-0000-0000670E0000}"/>
    <cellStyle name="20% - Accent5 3 4 2 4 3" xfId="31293" xr:uid="{00000000-0005-0000-0000-0000680E0000}"/>
    <cellStyle name="20% - Accent5 3 4 2 5" xfId="2749" xr:uid="{00000000-0005-0000-0000-0000690E0000}"/>
    <cellStyle name="20% - Accent5 3 4 2 5 2" xfId="31295" xr:uid="{00000000-0005-0000-0000-00006A0E0000}"/>
    <cellStyle name="20% - Accent5 3 4 2 6" xfId="31284" xr:uid="{00000000-0005-0000-0000-00006B0E0000}"/>
    <cellStyle name="20% - Accent5 3 4 3" xfId="2750" xr:uid="{00000000-0005-0000-0000-00006C0E0000}"/>
    <cellStyle name="20% - Accent5 3 4 3 2" xfId="2751" xr:uid="{00000000-0005-0000-0000-00006D0E0000}"/>
    <cellStyle name="20% - Accent5 3 4 3 2 2" xfId="2752" xr:uid="{00000000-0005-0000-0000-00006E0E0000}"/>
    <cellStyle name="20% - Accent5 3 4 3 2 2 2" xfId="2753" xr:uid="{00000000-0005-0000-0000-00006F0E0000}"/>
    <cellStyle name="20% - Accent5 3 4 3 2 2 2 2" xfId="31299" xr:uid="{00000000-0005-0000-0000-0000700E0000}"/>
    <cellStyle name="20% - Accent5 3 4 3 2 2 3" xfId="31298" xr:uid="{00000000-0005-0000-0000-0000710E0000}"/>
    <cellStyle name="20% - Accent5 3 4 3 2 3" xfId="2754" xr:uid="{00000000-0005-0000-0000-0000720E0000}"/>
    <cellStyle name="20% - Accent5 3 4 3 2 3 2" xfId="31300" xr:uid="{00000000-0005-0000-0000-0000730E0000}"/>
    <cellStyle name="20% - Accent5 3 4 3 2 4" xfId="31297" xr:uid="{00000000-0005-0000-0000-0000740E0000}"/>
    <cellStyle name="20% - Accent5 3 4 3 3" xfId="2755" xr:uid="{00000000-0005-0000-0000-0000750E0000}"/>
    <cellStyle name="20% - Accent5 3 4 3 3 2" xfId="2756" xr:uid="{00000000-0005-0000-0000-0000760E0000}"/>
    <cellStyle name="20% - Accent5 3 4 3 3 2 2" xfId="2757" xr:uid="{00000000-0005-0000-0000-0000770E0000}"/>
    <cellStyle name="20% - Accent5 3 4 3 3 2 2 2" xfId="31303" xr:uid="{00000000-0005-0000-0000-0000780E0000}"/>
    <cellStyle name="20% - Accent5 3 4 3 3 2 3" xfId="31302" xr:uid="{00000000-0005-0000-0000-0000790E0000}"/>
    <cellStyle name="20% - Accent5 3 4 3 3 3" xfId="2758" xr:uid="{00000000-0005-0000-0000-00007A0E0000}"/>
    <cellStyle name="20% - Accent5 3 4 3 3 3 2" xfId="31304" xr:uid="{00000000-0005-0000-0000-00007B0E0000}"/>
    <cellStyle name="20% - Accent5 3 4 3 3 4" xfId="31301" xr:uid="{00000000-0005-0000-0000-00007C0E0000}"/>
    <cellStyle name="20% - Accent5 3 4 3 4" xfId="2759" xr:uid="{00000000-0005-0000-0000-00007D0E0000}"/>
    <cellStyle name="20% - Accent5 3 4 3 4 2" xfId="2760" xr:uid="{00000000-0005-0000-0000-00007E0E0000}"/>
    <cellStyle name="20% - Accent5 3 4 3 4 2 2" xfId="31306" xr:uid="{00000000-0005-0000-0000-00007F0E0000}"/>
    <cellStyle name="20% - Accent5 3 4 3 4 3" xfId="31305" xr:uid="{00000000-0005-0000-0000-0000800E0000}"/>
    <cellStyle name="20% - Accent5 3 4 3 5" xfId="2761" xr:uid="{00000000-0005-0000-0000-0000810E0000}"/>
    <cellStyle name="20% - Accent5 3 4 3 5 2" xfId="31307" xr:uid="{00000000-0005-0000-0000-0000820E0000}"/>
    <cellStyle name="20% - Accent5 3 4 3 6" xfId="31296" xr:uid="{00000000-0005-0000-0000-0000830E0000}"/>
    <cellStyle name="20% - Accent5 3 4 4" xfId="2762" xr:uid="{00000000-0005-0000-0000-0000840E0000}"/>
    <cellStyle name="20% - Accent5 3 4 4 2" xfId="2763" xr:uid="{00000000-0005-0000-0000-0000850E0000}"/>
    <cellStyle name="20% - Accent5 3 4 4 2 2" xfId="2764" xr:uid="{00000000-0005-0000-0000-0000860E0000}"/>
    <cellStyle name="20% - Accent5 3 4 4 2 2 2" xfId="31310" xr:uid="{00000000-0005-0000-0000-0000870E0000}"/>
    <cellStyle name="20% - Accent5 3 4 4 2 3" xfId="31309" xr:uid="{00000000-0005-0000-0000-0000880E0000}"/>
    <cellStyle name="20% - Accent5 3 4 4 3" xfId="2765" xr:uid="{00000000-0005-0000-0000-0000890E0000}"/>
    <cellStyle name="20% - Accent5 3 4 4 3 2" xfId="31311" xr:uid="{00000000-0005-0000-0000-00008A0E0000}"/>
    <cellStyle name="20% - Accent5 3 4 4 4" xfId="31308" xr:uid="{00000000-0005-0000-0000-00008B0E0000}"/>
    <cellStyle name="20% - Accent5 3 4 5" xfId="2766" xr:uid="{00000000-0005-0000-0000-00008C0E0000}"/>
    <cellStyle name="20% - Accent5 3 4 5 2" xfId="2767" xr:uid="{00000000-0005-0000-0000-00008D0E0000}"/>
    <cellStyle name="20% - Accent5 3 4 5 2 2" xfId="2768" xr:uid="{00000000-0005-0000-0000-00008E0E0000}"/>
    <cellStyle name="20% - Accent5 3 4 5 2 2 2" xfId="31314" xr:uid="{00000000-0005-0000-0000-00008F0E0000}"/>
    <cellStyle name="20% - Accent5 3 4 5 2 3" xfId="31313" xr:uid="{00000000-0005-0000-0000-0000900E0000}"/>
    <cellStyle name="20% - Accent5 3 4 5 3" xfId="2769" xr:uid="{00000000-0005-0000-0000-0000910E0000}"/>
    <cellStyle name="20% - Accent5 3 4 5 3 2" xfId="31315" xr:uid="{00000000-0005-0000-0000-0000920E0000}"/>
    <cellStyle name="20% - Accent5 3 4 5 4" xfId="31312" xr:uid="{00000000-0005-0000-0000-0000930E0000}"/>
    <cellStyle name="20% - Accent5 3 4 6" xfId="2770" xr:uid="{00000000-0005-0000-0000-0000940E0000}"/>
    <cellStyle name="20% - Accent5 3 4 6 2" xfId="2771" xr:uid="{00000000-0005-0000-0000-0000950E0000}"/>
    <cellStyle name="20% - Accent5 3 4 6 2 2" xfId="31317" xr:uid="{00000000-0005-0000-0000-0000960E0000}"/>
    <cellStyle name="20% - Accent5 3 4 6 3" xfId="31316" xr:uid="{00000000-0005-0000-0000-0000970E0000}"/>
    <cellStyle name="20% - Accent5 3 4 7" xfId="2772" xr:uid="{00000000-0005-0000-0000-0000980E0000}"/>
    <cellStyle name="20% - Accent5 3 4 7 2" xfId="31318" xr:uid="{00000000-0005-0000-0000-0000990E0000}"/>
    <cellStyle name="20% - Accent5 3 4 8" xfId="31283" xr:uid="{00000000-0005-0000-0000-00009A0E0000}"/>
    <cellStyle name="20% - Accent5 3 5" xfId="2773" xr:uid="{00000000-0005-0000-0000-00009B0E0000}"/>
    <cellStyle name="20% - Accent5 3 5 2" xfId="2774" xr:uid="{00000000-0005-0000-0000-00009C0E0000}"/>
    <cellStyle name="20% - Accent5 3 5 2 2" xfId="2775" xr:uid="{00000000-0005-0000-0000-00009D0E0000}"/>
    <cellStyle name="20% - Accent5 3 5 2 2 2" xfId="2776" xr:uid="{00000000-0005-0000-0000-00009E0E0000}"/>
    <cellStyle name="20% - Accent5 3 5 2 2 2 2" xfId="31322" xr:uid="{00000000-0005-0000-0000-00009F0E0000}"/>
    <cellStyle name="20% - Accent5 3 5 2 2 3" xfId="31321" xr:uid="{00000000-0005-0000-0000-0000A00E0000}"/>
    <cellStyle name="20% - Accent5 3 5 2 3" xfId="2777" xr:uid="{00000000-0005-0000-0000-0000A10E0000}"/>
    <cellStyle name="20% - Accent5 3 5 2 3 2" xfId="31323" xr:uid="{00000000-0005-0000-0000-0000A20E0000}"/>
    <cellStyle name="20% - Accent5 3 5 2 4" xfId="31320" xr:uid="{00000000-0005-0000-0000-0000A30E0000}"/>
    <cellStyle name="20% - Accent5 3 5 3" xfId="2778" xr:uid="{00000000-0005-0000-0000-0000A40E0000}"/>
    <cellStyle name="20% - Accent5 3 5 3 2" xfId="2779" xr:uid="{00000000-0005-0000-0000-0000A50E0000}"/>
    <cellStyle name="20% - Accent5 3 5 3 2 2" xfId="2780" xr:uid="{00000000-0005-0000-0000-0000A60E0000}"/>
    <cellStyle name="20% - Accent5 3 5 3 2 2 2" xfId="31326" xr:uid="{00000000-0005-0000-0000-0000A70E0000}"/>
    <cellStyle name="20% - Accent5 3 5 3 2 3" xfId="31325" xr:uid="{00000000-0005-0000-0000-0000A80E0000}"/>
    <cellStyle name="20% - Accent5 3 5 3 3" xfId="2781" xr:uid="{00000000-0005-0000-0000-0000A90E0000}"/>
    <cellStyle name="20% - Accent5 3 5 3 3 2" xfId="31327" xr:uid="{00000000-0005-0000-0000-0000AA0E0000}"/>
    <cellStyle name="20% - Accent5 3 5 3 4" xfId="31324" xr:uid="{00000000-0005-0000-0000-0000AB0E0000}"/>
    <cellStyle name="20% - Accent5 3 5 4" xfId="2782" xr:uid="{00000000-0005-0000-0000-0000AC0E0000}"/>
    <cellStyle name="20% - Accent5 3 5 4 2" xfId="2783" xr:uid="{00000000-0005-0000-0000-0000AD0E0000}"/>
    <cellStyle name="20% - Accent5 3 5 4 2 2" xfId="31329" xr:uid="{00000000-0005-0000-0000-0000AE0E0000}"/>
    <cellStyle name="20% - Accent5 3 5 4 3" xfId="31328" xr:uid="{00000000-0005-0000-0000-0000AF0E0000}"/>
    <cellStyle name="20% - Accent5 3 5 5" xfId="2784" xr:uid="{00000000-0005-0000-0000-0000B00E0000}"/>
    <cellStyle name="20% - Accent5 3 5 5 2" xfId="31330" xr:uid="{00000000-0005-0000-0000-0000B10E0000}"/>
    <cellStyle name="20% - Accent5 3 5 6" xfId="31319" xr:uid="{00000000-0005-0000-0000-0000B20E0000}"/>
    <cellStyle name="20% - Accent5 3 6" xfId="2785" xr:uid="{00000000-0005-0000-0000-0000B30E0000}"/>
    <cellStyle name="20% - Accent5 3 6 2" xfId="2786" xr:uid="{00000000-0005-0000-0000-0000B40E0000}"/>
    <cellStyle name="20% - Accent5 3 6 2 2" xfId="2787" xr:uid="{00000000-0005-0000-0000-0000B50E0000}"/>
    <cellStyle name="20% - Accent5 3 6 2 2 2" xfId="2788" xr:uid="{00000000-0005-0000-0000-0000B60E0000}"/>
    <cellStyle name="20% - Accent5 3 6 2 2 2 2" xfId="31334" xr:uid="{00000000-0005-0000-0000-0000B70E0000}"/>
    <cellStyle name="20% - Accent5 3 6 2 2 3" xfId="31333" xr:uid="{00000000-0005-0000-0000-0000B80E0000}"/>
    <cellStyle name="20% - Accent5 3 6 2 3" xfId="2789" xr:uid="{00000000-0005-0000-0000-0000B90E0000}"/>
    <cellStyle name="20% - Accent5 3 6 2 3 2" xfId="31335" xr:uid="{00000000-0005-0000-0000-0000BA0E0000}"/>
    <cellStyle name="20% - Accent5 3 6 2 4" xfId="31332" xr:uid="{00000000-0005-0000-0000-0000BB0E0000}"/>
    <cellStyle name="20% - Accent5 3 6 3" xfId="2790" xr:uid="{00000000-0005-0000-0000-0000BC0E0000}"/>
    <cellStyle name="20% - Accent5 3 6 3 2" xfId="2791" xr:uid="{00000000-0005-0000-0000-0000BD0E0000}"/>
    <cellStyle name="20% - Accent5 3 6 3 2 2" xfId="2792" xr:uid="{00000000-0005-0000-0000-0000BE0E0000}"/>
    <cellStyle name="20% - Accent5 3 6 3 2 2 2" xfId="31338" xr:uid="{00000000-0005-0000-0000-0000BF0E0000}"/>
    <cellStyle name="20% - Accent5 3 6 3 2 3" xfId="31337" xr:uid="{00000000-0005-0000-0000-0000C00E0000}"/>
    <cellStyle name="20% - Accent5 3 6 3 3" xfId="2793" xr:uid="{00000000-0005-0000-0000-0000C10E0000}"/>
    <cellStyle name="20% - Accent5 3 6 3 3 2" xfId="31339" xr:uid="{00000000-0005-0000-0000-0000C20E0000}"/>
    <cellStyle name="20% - Accent5 3 6 3 4" xfId="31336" xr:uid="{00000000-0005-0000-0000-0000C30E0000}"/>
    <cellStyle name="20% - Accent5 3 6 4" xfId="2794" xr:uid="{00000000-0005-0000-0000-0000C40E0000}"/>
    <cellStyle name="20% - Accent5 3 6 4 2" xfId="2795" xr:uid="{00000000-0005-0000-0000-0000C50E0000}"/>
    <cellStyle name="20% - Accent5 3 6 4 2 2" xfId="31341" xr:uid="{00000000-0005-0000-0000-0000C60E0000}"/>
    <cellStyle name="20% - Accent5 3 6 4 3" xfId="31340" xr:uid="{00000000-0005-0000-0000-0000C70E0000}"/>
    <cellStyle name="20% - Accent5 3 6 5" xfId="2796" xr:uid="{00000000-0005-0000-0000-0000C80E0000}"/>
    <cellStyle name="20% - Accent5 3 6 5 2" xfId="31342" xr:uid="{00000000-0005-0000-0000-0000C90E0000}"/>
    <cellStyle name="20% - Accent5 3 6 6" xfId="31331" xr:uid="{00000000-0005-0000-0000-0000CA0E0000}"/>
    <cellStyle name="20% - Accent5 3 7" xfId="2797" xr:uid="{00000000-0005-0000-0000-0000CB0E0000}"/>
    <cellStyle name="20% - Accent5 3 7 2" xfId="2798" xr:uid="{00000000-0005-0000-0000-0000CC0E0000}"/>
    <cellStyle name="20% - Accent5 3 7 2 2" xfId="2799" xr:uid="{00000000-0005-0000-0000-0000CD0E0000}"/>
    <cellStyle name="20% - Accent5 3 7 2 2 2" xfId="31345" xr:uid="{00000000-0005-0000-0000-0000CE0E0000}"/>
    <cellStyle name="20% - Accent5 3 7 2 3" xfId="31344" xr:uid="{00000000-0005-0000-0000-0000CF0E0000}"/>
    <cellStyle name="20% - Accent5 3 7 3" xfId="2800" xr:uid="{00000000-0005-0000-0000-0000D00E0000}"/>
    <cellStyle name="20% - Accent5 3 7 3 2" xfId="31346" xr:uid="{00000000-0005-0000-0000-0000D10E0000}"/>
    <cellStyle name="20% - Accent5 3 7 4" xfId="31343" xr:uid="{00000000-0005-0000-0000-0000D20E0000}"/>
    <cellStyle name="20% - Accent5 3 8" xfId="2801" xr:uid="{00000000-0005-0000-0000-0000D30E0000}"/>
    <cellStyle name="20% - Accent5 3 8 2" xfId="2802" xr:uid="{00000000-0005-0000-0000-0000D40E0000}"/>
    <cellStyle name="20% - Accent5 3 8 2 2" xfId="2803" xr:uid="{00000000-0005-0000-0000-0000D50E0000}"/>
    <cellStyle name="20% - Accent5 3 8 2 2 2" xfId="31349" xr:uid="{00000000-0005-0000-0000-0000D60E0000}"/>
    <cellStyle name="20% - Accent5 3 8 2 3" xfId="31348" xr:uid="{00000000-0005-0000-0000-0000D70E0000}"/>
    <cellStyle name="20% - Accent5 3 8 3" xfId="2804" xr:uid="{00000000-0005-0000-0000-0000D80E0000}"/>
    <cellStyle name="20% - Accent5 3 8 3 2" xfId="31350" xr:uid="{00000000-0005-0000-0000-0000D90E0000}"/>
    <cellStyle name="20% - Accent5 3 8 4" xfId="31347" xr:uid="{00000000-0005-0000-0000-0000DA0E0000}"/>
    <cellStyle name="20% - Accent5 3 9" xfId="2805" xr:uid="{00000000-0005-0000-0000-0000DB0E0000}"/>
    <cellStyle name="20% - Accent5 3 9 2" xfId="2806" xr:uid="{00000000-0005-0000-0000-0000DC0E0000}"/>
    <cellStyle name="20% - Accent5 3 9 2 2" xfId="31352" xr:uid="{00000000-0005-0000-0000-0000DD0E0000}"/>
    <cellStyle name="20% - Accent5 3 9 3" xfId="31351" xr:uid="{00000000-0005-0000-0000-0000DE0E0000}"/>
    <cellStyle name="20% - Accent5 4" xfId="2807" xr:uid="{00000000-0005-0000-0000-0000DF0E0000}"/>
    <cellStyle name="20% - Accent5 4 2" xfId="2808" xr:uid="{00000000-0005-0000-0000-0000E00E0000}"/>
    <cellStyle name="20% - Accent5 4 2 2" xfId="31354" xr:uid="{00000000-0005-0000-0000-0000E10E0000}"/>
    <cellStyle name="20% - Accent5 4 3" xfId="31353" xr:uid="{00000000-0005-0000-0000-0000E20E0000}"/>
    <cellStyle name="20% - Accent5 4 4" xfId="41582" xr:uid="{00000000-0005-0000-0000-0000E30E0000}"/>
    <cellStyle name="20% - Accent5 5" xfId="2809" xr:uid="{00000000-0005-0000-0000-0000E40E0000}"/>
    <cellStyle name="20% - Accent5 5 2" xfId="2810" xr:uid="{00000000-0005-0000-0000-0000E50E0000}"/>
    <cellStyle name="20% - Accent5 5 2 2" xfId="31356" xr:uid="{00000000-0005-0000-0000-0000E60E0000}"/>
    <cellStyle name="20% - Accent5 5 3" xfId="31355" xr:uid="{00000000-0005-0000-0000-0000E70E0000}"/>
    <cellStyle name="20% - Accent5 5 4" xfId="41583" xr:uid="{00000000-0005-0000-0000-0000E80E0000}"/>
    <cellStyle name="20% - Accent5 6" xfId="2811" xr:uid="{00000000-0005-0000-0000-0000E90E0000}"/>
    <cellStyle name="20% - Accent5 6 2" xfId="31357" xr:uid="{00000000-0005-0000-0000-0000EA0E0000}"/>
    <cellStyle name="20% - Accent5 6 3" xfId="41584" xr:uid="{00000000-0005-0000-0000-0000EB0E0000}"/>
    <cellStyle name="20% - Accent5 7" xfId="28858" xr:uid="{00000000-0005-0000-0000-0000EC0E0000}"/>
    <cellStyle name="20% - Accent5 7 2" xfId="31358" xr:uid="{00000000-0005-0000-0000-0000ED0E0000}"/>
    <cellStyle name="20% - Accent5 7 3" xfId="41585" xr:uid="{00000000-0005-0000-0000-0000EE0E0000}"/>
    <cellStyle name="20% - Accent5 8" xfId="28899" xr:uid="{00000000-0005-0000-0000-0000EF0E0000}"/>
    <cellStyle name="20% - Accent5 8 2" xfId="31359" xr:uid="{00000000-0005-0000-0000-0000F00E0000}"/>
    <cellStyle name="20% - Accent5 8 3" xfId="41586" xr:uid="{00000000-0005-0000-0000-0000F10E0000}"/>
    <cellStyle name="20% - Accent5 9" xfId="40827" xr:uid="{00000000-0005-0000-0000-0000F20E0000}"/>
    <cellStyle name="20% - Accent5 9 2" xfId="41587" xr:uid="{00000000-0005-0000-0000-0000F30E0000}"/>
    <cellStyle name="20% - Accent6" xfId="1149" builtinId="50" customBuiltin="1"/>
    <cellStyle name="20% - Accent6 10" xfId="41588" xr:uid="{00000000-0005-0000-0000-0000F50E0000}"/>
    <cellStyle name="20% - Accent6 11" xfId="41589" xr:uid="{00000000-0005-0000-0000-0000F60E0000}"/>
    <cellStyle name="20% - Accent6 12" xfId="41590" xr:uid="{00000000-0005-0000-0000-0000F70E0000}"/>
    <cellStyle name="20% - Accent6 13" xfId="41591" xr:uid="{00000000-0005-0000-0000-0000F80E0000}"/>
    <cellStyle name="20% - Accent6 14" xfId="41592" xr:uid="{00000000-0005-0000-0000-0000F90E0000}"/>
    <cellStyle name="20% - Accent6 15" xfId="41593" xr:uid="{00000000-0005-0000-0000-0000FA0E0000}"/>
    <cellStyle name="20% - Accent6 16" xfId="41594" xr:uid="{00000000-0005-0000-0000-0000FB0E0000}"/>
    <cellStyle name="20% - Accent6 17" xfId="42427" xr:uid="{00000000-0005-0000-0000-0000FC0E0000}"/>
    <cellStyle name="20% - Accent6 2" xfId="35" xr:uid="{00000000-0005-0000-0000-0000FD0E0000}"/>
    <cellStyle name="20% - Accent6 2 2" xfId="36" xr:uid="{00000000-0005-0000-0000-0000FE0E0000}"/>
    <cellStyle name="20% - Accent6 2 2 10" xfId="2812" xr:uid="{00000000-0005-0000-0000-0000FF0E0000}"/>
    <cellStyle name="20% - Accent6 2 2 10 2" xfId="31360" xr:uid="{00000000-0005-0000-0000-0000000F0000}"/>
    <cellStyle name="20% - Accent6 2 2 11" xfId="41596" xr:uid="{00000000-0005-0000-0000-0000010F0000}"/>
    <cellStyle name="20% - Accent6 2 2 2" xfId="2813" xr:uid="{00000000-0005-0000-0000-0000020F0000}"/>
    <cellStyle name="20% - Accent6 2 2 2 2" xfId="2814" xr:uid="{00000000-0005-0000-0000-0000030F0000}"/>
    <cellStyle name="20% - Accent6 2 2 2 2 2" xfId="2815" xr:uid="{00000000-0005-0000-0000-0000040F0000}"/>
    <cellStyle name="20% - Accent6 2 2 2 2 2 2" xfId="2816" xr:uid="{00000000-0005-0000-0000-0000050F0000}"/>
    <cellStyle name="20% - Accent6 2 2 2 2 2 2 2" xfId="2817" xr:uid="{00000000-0005-0000-0000-0000060F0000}"/>
    <cellStyle name="20% - Accent6 2 2 2 2 2 2 2 2" xfId="31365" xr:uid="{00000000-0005-0000-0000-0000070F0000}"/>
    <cellStyle name="20% - Accent6 2 2 2 2 2 2 3" xfId="31364" xr:uid="{00000000-0005-0000-0000-0000080F0000}"/>
    <cellStyle name="20% - Accent6 2 2 2 2 2 3" xfId="2818" xr:uid="{00000000-0005-0000-0000-0000090F0000}"/>
    <cellStyle name="20% - Accent6 2 2 2 2 2 3 2" xfId="31366" xr:uid="{00000000-0005-0000-0000-00000A0F0000}"/>
    <cellStyle name="20% - Accent6 2 2 2 2 2 4" xfId="31363" xr:uid="{00000000-0005-0000-0000-00000B0F0000}"/>
    <cellStyle name="20% - Accent6 2 2 2 2 3" xfId="2819" xr:uid="{00000000-0005-0000-0000-00000C0F0000}"/>
    <cellStyle name="20% - Accent6 2 2 2 2 3 2" xfId="2820" xr:uid="{00000000-0005-0000-0000-00000D0F0000}"/>
    <cellStyle name="20% - Accent6 2 2 2 2 3 2 2" xfId="2821" xr:uid="{00000000-0005-0000-0000-00000E0F0000}"/>
    <cellStyle name="20% - Accent6 2 2 2 2 3 2 2 2" xfId="31369" xr:uid="{00000000-0005-0000-0000-00000F0F0000}"/>
    <cellStyle name="20% - Accent6 2 2 2 2 3 2 3" xfId="31368" xr:uid="{00000000-0005-0000-0000-0000100F0000}"/>
    <cellStyle name="20% - Accent6 2 2 2 2 3 3" xfId="2822" xr:uid="{00000000-0005-0000-0000-0000110F0000}"/>
    <cellStyle name="20% - Accent6 2 2 2 2 3 3 2" xfId="31370" xr:uid="{00000000-0005-0000-0000-0000120F0000}"/>
    <cellStyle name="20% - Accent6 2 2 2 2 3 4" xfId="31367" xr:uid="{00000000-0005-0000-0000-0000130F0000}"/>
    <cellStyle name="20% - Accent6 2 2 2 2 4" xfId="2823" xr:uid="{00000000-0005-0000-0000-0000140F0000}"/>
    <cellStyle name="20% - Accent6 2 2 2 2 4 2" xfId="2824" xr:uid="{00000000-0005-0000-0000-0000150F0000}"/>
    <cellStyle name="20% - Accent6 2 2 2 2 4 2 2" xfId="31372" xr:uid="{00000000-0005-0000-0000-0000160F0000}"/>
    <cellStyle name="20% - Accent6 2 2 2 2 4 3" xfId="31371" xr:uid="{00000000-0005-0000-0000-0000170F0000}"/>
    <cellStyle name="20% - Accent6 2 2 2 2 5" xfId="2825" xr:uid="{00000000-0005-0000-0000-0000180F0000}"/>
    <cellStyle name="20% - Accent6 2 2 2 2 5 2" xfId="31373" xr:uid="{00000000-0005-0000-0000-0000190F0000}"/>
    <cellStyle name="20% - Accent6 2 2 2 2 6" xfId="31362" xr:uid="{00000000-0005-0000-0000-00001A0F0000}"/>
    <cellStyle name="20% - Accent6 2 2 2 3" xfId="2826" xr:uid="{00000000-0005-0000-0000-00001B0F0000}"/>
    <cellStyle name="20% - Accent6 2 2 2 3 2" xfId="2827" xr:uid="{00000000-0005-0000-0000-00001C0F0000}"/>
    <cellStyle name="20% - Accent6 2 2 2 3 2 2" xfId="2828" xr:uid="{00000000-0005-0000-0000-00001D0F0000}"/>
    <cellStyle name="20% - Accent6 2 2 2 3 2 2 2" xfId="2829" xr:uid="{00000000-0005-0000-0000-00001E0F0000}"/>
    <cellStyle name="20% - Accent6 2 2 2 3 2 2 2 2" xfId="31377" xr:uid="{00000000-0005-0000-0000-00001F0F0000}"/>
    <cellStyle name="20% - Accent6 2 2 2 3 2 2 3" xfId="31376" xr:uid="{00000000-0005-0000-0000-0000200F0000}"/>
    <cellStyle name="20% - Accent6 2 2 2 3 2 3" xfId="2830" xr:uid="{00000000-0005-0000-0000-0000210F0000}"/>
    <cellStyle name="20% - Accent6 2 2 2 3 2 3 2" xfId="31378" xr:uid="{00000000-0005-0000-0000-0000220F0000}"/>
    <cellStyle name="20% - Accent6 2 2 2 3 2 4" xfId="31375" xr:uid="{00000000-0005-0000-0000-0000230F0000}"/>
    <cellStyle name="20% - Accent6 2 2 2 3 3" xfId="2831" xr:uid="{00000000-0005-0000-0000-0000240F0000}"/>
    <cellStyle name="20% - Accent6 2 2 2 3 3 2" xfId="2832" xr:uid="{00000000-0005-0000-0000-0000250F0000}"/>
    <cellStyle name="20% - Accent6 2 2 2 3 3 2 2" xfId="2833" xr:uid="{00000000-0005-0000-0000-0000260F0000}"/>
    <cellStyle name="20% - Accent6 2 2 2 3 3 2 2 2" xfId="31381" xr:uid="{00000000-0005-0000-0000-0000270F0000}"/>
    <cellStyle name="20% - Accent6 2 2 2 3 3 2 3" xfId="31380" xr:uid="{00000000-0005-0000-0000-0000280F0000}"/>
    <cellStyle name="20% - Accent6 2 2 2 3 3 3" xfId="2834" xr:uid="{00000000-0005-0000-0000-0000290F0000}"/>
    <cellStyle name="20% - Accent6 2 2 2 3 3 3 2" xfId="31382" xr:uid="{00000000-0005-0000-0000-00002A0F0000}"/>
    <cellStyle name="20% - Accent6 2 2 2 3 3 4" xfId="31379" xr:uid="{00000000-0005-0000-0000-00002B0F0000}"/>
    <cellStyle name="20% - Accent6 2 2 2 3 4" xfId="2835" xr:uid="{00000000-0005-0000-0000-00002C0F0000}"/>
    <cellStyle name="20% - Accent6 2 2 2 3 4 2" xfId="2836" xr:uid="{00000000-0005-0000-0000-00002D0F0000}"/>
    <cellStyle name="20% - Accent6 2 2 2 3 4 2 2" xfId="31384" xr:uid="{00000000-0005-0000-0000-00002E0F0000}"/>
    <cellStyle name="20% - Accent6 2 2 2 3 4 3" xfId="31383" xr:uid="{00000000-0005-0000-0000-00002F0F0000}"/>
    <cellStyle name="20% - Accent6 2 2 2 3 5" xfId="2837" xr:uid="{00000000-0005-0000-0000-0000300F0000}"/>
    <cellStyle name="20% - Accent6 2 2 2 3 5 2" xfId="31385" xr:uid="{00000000-0005-0000-0000-0000310F0000}"/>
    <cellStyle name="20% - Accent6 2 2 2 3 6" xfId="31374" xr:uid="{00000000-0005-0000-0000-0000320F0000}"/>
    <cellStyle name="20% - Accent6 2 2 2 4" xfId="2838" xr:uid="{00000000-0005-0000-0000-0000330F0000}"/>
    <cellStyle name="20% - Accent6 2 2 2 4 2" xfId="2839" xr:uid="{00000000-0005-0000-0000-0000340F0000}"/>
    <cellStyle name="20% - Accent6 2 2 2 4 2 2" xfId="2840" xr:uid="{00000000-0005-0000-0000-0000350F0000}"/>
    <cellStyle name="20% - Accent6 2 2 2 4 2 2 2" xfId="31388" xr:uid="{00000000-0005-0000-0000-0000360F0000}"/>
    <cellStyle name="20% - Accent6 2 2 2 4 2 3" xfId="31387" xr:uid="{00000000-0005-0000-0000-0000370F0000}"/>
    <cellStyle name="20% - Accent6 2 2 2 4 3" xfId="2841" xr:uid="{00000000-0005-0000-0000-0000380F0000}"/>
    <cellStyle name="20% - Accent6 2 2 2 4 3 2" xfId="31389" xr:uid="{00000000-0005-0000-0000-0000390F0000}"/>
    <cellStyle name="20% - Accent6 2 2 2 4 4" xfId="31386" xr:uid="{00000000-0005-0000-0000-00003A0F0000}"/>
    <cellStyle name="20% - Accent6 2 2 2 5" xfId="2842" xr:uid="{00000000-0005-0000-0000-00003B0F0000}"/>
    <cellStyle name="20% - Accent6 2 2 2 5 2" xfId="2843" xr:uid="{00000000-0005-0000-0000-00003C0F0000}"/>
    <cellStyle name="20% - Accent6 2 2 2 5 2 2" xfId="2844" xr:uid="{00000000-0005-0000-0000-00003D0F0000}"/>
    <cellStyle name="20% - Accent6 2 2 2 5 2 2 2" xfId="31392" xr:uid="{00000000-0005-0000-0000-00003E0F0000}"/>
    <cellStyle name="20% - Accent6 2 2 2 5 2 3" xfId="31391" xr:uid="{00000000-0005-0000-0000-00003F0F0000}"/>
    <cellStyle name="20% - Accent6 2 2 2 5 3" xfId="2845" xr:uid="{00000000-0005-0000-0000-0000400F0000}"/>
    <cellStyle name="20% - Accent6 2 2 2 5 3 2" xfId="31393" xr:uid="{00000000-0005-0000-0000-0000410F0000}"/>
    <cellStyle name="20% - Accent6 2 2 2 5 4" xfId="31390" xr:uid="{00000000-0005-0000-0000-0000420F0000}"/>
    <cellStyle name="20% - Accent6 2 2 2 6" xfId="2846" xr:uid="{00000000-0005-0000-0000-0000430F0000}"/>
    <cellStyle name="20% - Accent6 2 2 2 6 2" xfId="2847" xr:uid="{00000000-0005-0000-0000-0000440F0000}"/>
    <cellStyle name="20% - Accent6 2 2 2 6 2 2" xfId="31395" xr:uid="{00000000-0005-0000-0000-0000450F0000}"/>
    <cellStyle name="20% - Accent6 2 2 2 6 3" xfId="31394" xr:uid="{00000000-0005-0000-0000-0000460F0000}"/>
    <cellStyle name="20% - Accent6 2 2 2 7" xfId="2848" xr:uid="{00000000-0005-0000-0000-0000470F0000}"/>
    <cellStyle name="20% - Accent6 2 2 2 7 2" xfId="31396" xr:uid="{00000000-0005-0000-0000-0000480F0000}"/>
    <cellStyle name="20% - Accent6 2 2 2 8" xfId="31361" xr:uid="{00000000-0005-0000-0000-0000490F0000}"/>
    <cellStyle name="20% - Accent6 2 2 3" xfId="2849" xr:uid="{00000000-0005-0000-0000-00004A0F0000}"/>
    <cellStyle name="20% - Accent6 2 2 3 2" xfId="2850" xr:uid="{00000000-0005-0000-0000-00004B0F0000}"/>
    <cellStyle name="20% - Accent6 2 2 3 2 2" xfId="2851" xr:uid="{00000000-0005-0000-0000-00004C0F0000}"/>
    <cellStyle name="20% - Accent6 2 2 3 2 2 2" xfId="2852" xr:uid="{00000000-0005-0000-0000-00004D0F0000}"/>
    <cellStyle name="20% - Accent6 2 2 3 2 2 2 2" xfId="2853" xr:uid="{00000000-0005-0000-0000-00004E0F0000}"/>
    <cellStyle name="20% - Accent6 2 2 3 2 2 2 2 2" xfId="31401" xr:uid="{00000000-0005-0000-0000-00004F0F0000}"/>
    <cellStyle name="20% - Accent6 2 2 3 2 2 2 3" xfId="31400" xr:uid="{00000000-0005-0000-0000-0000500F0000}"/>
    <cellStyle name="20% - Accent6 2 2 3 2 2 3" xfId="2854" xr:uid="{00000000-0005-0000-0000-0000510F0000}"/>
    <cellStyle name="20% - Accent6 2 2 3 2 2 3 2" xfId="31402" xr:uid="{00000000-0005-0000-0000-0000520F0000}"/>
    <cellStyle name="20% - Accent6 2 2 3 2 2 4" xfId="31399" xr:uid="{00000000-0005-0000-0000-0000530F0000}"/>
    <cellStyle name="20% - Accent6 2 2 3 2 3" xfId="2855" xr:uid="{00000000-0005-0000-0000-0000540F0000}"/>
    <cellStyle name="20% - Accent6 2 2 3 2 3 2" xfId="2856" xr:uid="{00000000-0005-0000-0000-0000550F0000}"/>
    <cellStyle name="20% - Accent6 2 2 3 2 3 2 2" xfId="2857" xr:uid="{00000000-0005-0000-0000-0000560F0000}"/>
    <cellStyle name="20% - Accent6 2 2 3 2 3 2 2 2" xfId="31405" xr:uid="{00000000-0005-0000-0000-0000570F0000}"/>
    <cellStyle name="20% - Accent6 2 2 3 2 3 2 3" xfId="31404" xr:uid="{00000000-0005-0000-0000-0000580F0000}"/>
    <cellStyle name="20% - Accent6 2 2 3 2 3 3" xfId="2858" xr:uid="{00000000-0005-0000-0000-0000590F0000}"/>
    <cellStyle name="20% - Accent6 2 2 3 2 3 3 2" xfId="31406" xr:uid="{00000000-0005-0000-0000-00005A0F0000}"/>
    <cellStyle name="20% - Accent6 2 2 3 2 3 4" xfId="31403" xr:uid="{00000000-0005-0000-0000-00005B0F0000}"/>
    <cellStyle name="20% - Accent6 2 2 3 2 4" xfId="2859" xr:uid="{00000000-0005-0000-0000-00005C0F0000}"/>
    <cellStyle name="20% - Accent6 2 2 3 2 4 2" xfId="2860" xr:uid="{00000000-0005-0000-0000-00005D0F0000}"/>
    <cellStyle name="20% - Accent6 2 2 3 2 4 2 2" xfId="31408" xr:uid="{00000000-0005-0000-0000-00005E0F0000}"/>
    <cellStyle name="20% - Accent6 2 2 3 2 4 3" xfId="31407" xr:uid="{00000000-0005-0000-0000-00005F0F0000}"/>
    <cellStyle name="20% - Accent6 2 2 3 2 5" xfId="2861" xr:uid="{00000000-0005-0000-0000-0000600F0000}"/>
    <cellStyle name="20% - Accent6 2 2 3 2 5 2" xfId="31409" xr:uid="{00000000-0005-0000-0000-0000610F0000}"/>
    <cellStyle name="20% - Accent6 2 2 3 2 6" xfId="31398" xr:uid="{00000000-0005-0000-0000-0000620F0000}"/>
    <cellStyle name="20% - Accent6 2 2 3 3" xfId="2862" xr:uid="{00000000-0005-0000-0000-0000630F0000}"/>
    <cellStyle name="20% - Accent6 2 2 3 3 2" xfId="2863" xr:uid="{00000000-0005-0000-0000-0000640F0000}"/>
    <cellStyle name="20% - Accent6 2 2 3 3 2 2" xfId="2864" xr:uid="{00000000-0005-0000-0000-0000650F0000}"/>
    <cellStyle name="20% - Accent6 2 2 3 3 2 2 2" xfId="2865" xr:uid="{00000000-0005-0000-0000-0000660F0000}"/>
    <cellStyle name="20% - Accent6 2 2 3 3 2 2 2 2" xfId="31413" xr:uid="{00000000-0005-0000-0000-0000670F0000}"/>
    <cellStyle name="20% - Accent6 2 2 3 3 2 2 3" xfId="31412" xr:uid="{00000000-0005-0000-0000-0000680F0000}"/>
    <cellStyle name="20% - Accent6 2 2 3 3 2 3" xfId="2866" xr:uid="{00000000-0005-0000-0000-0000690F0000}"/>
    <cellStyle name="20% - Accent6 2 2 3 3 2 3 2" xfId="31414" xr:uid="{00000000-0005-0000-0000-00006A0F0000}"/>
    <cellStyle name="20% - Accent6 2 2 3 3 2 4" xfId="31411" xr:uid="{00000000-0005-0000-0000-00006B0F0000}"/>
    <cellStyle name="20% - Accent6 2 2 3 3 3" xfId="2867" xr:uid="{00000000-0005-0000-0000-00006C0F0000}"/>
    <cellStyle name="20% - Accent6 2 2 3 3 3 2" xfId="2868" xr:uid="{00000000-0005-0000-0000-00006D0F0000}"/>
    <cellStyle name="20% - Accent6 2 2 3 3 3 2 2" xfId="2869" xr:uid="{00000000-0005-0000-0000-00006E0F0000}"/>
    <cellStyle name="20% - Accent6 2 2 3 3 3 2 2 2" xfId="31417" xr:uid="{00000000-0005-0000-0000-00006F0F0000}"/>
    <cellStyle name="20% - Accent6 2 2 3 3 3 2 3" xfId="31416" xr:uid="{00000000-0005-0000-0000-0000700F0000}"/>
    <cellStyle name="20% - Accent6 2 2 3 3 3 3" xfId="2870" xr:uid="{00000000-0005-0000-0000-0000710F0000}"/>
    <cellStyle name="20% - Accent6 2 2 3 3 3 3 2" xfId="31418" xr:uid="{00000000-0005-0000-0000-0000720F0000}"/>
    <cellStyle name="20% - Accent6 2 2 3 3 3 4" xfId="31415" xr:uid="{00000000-0005-0000-0000-0000730F0000}"/>
    <cellStyle name="20% - Accent6 2 2 3 3 4" xfId="2871" xr:uid="{00000000-0005-0000-0000-0000740F0000}"/>
    <cellStyle name="20% - Accent6 2 2 3 3 4 2" xfId="2872" xr:uid="{00000000-0005-0000-0000-0000750F0000}"/>
    <cellStyle name="20% - Accent6 2 2 3 3 4 2 2" xfId="31420" xr:uid="{00000000-0005-0000-0000-0000760F0000}"/>
    <cellStyle name="20% - Accent6 2 2 3 3 4 3" xfId="31419" xr:uid="{00000000-0005-0000-0000-0000770F0000}"/>
    <cellStyle name="20% - Accent6 2 2 3 3 5" xfId="2873" xr:uid="{00000000-0005-0000-0000-0000780F0000}"/>
    <cellStyle name="20% - Accent6 2 2 3 3 5 2" xfId="31421" xr:uid="{00000000-0005-0000-0000-0000790F0000}"/>
    <cellStyle name="20% - Accent6 2 2 3 3 6" xfId="31410" xr:uid="{00000000-0005-0000-0000-00007A0F0000}"/>
    <cellStyle name="20% - Accent6 2 2 3 4" xfId="2874" xr:uid="{00000000-0005-0000-0000-00007B0F0000}"/>
    <cellStyle name="20% - Accent6 2 2 3 4 2" xfId="2875" xr:uid="{00000000-0005-0000-0000-00007C0F0000}"/>
    <cellStyle name="20% - Accent6 2 2 3 4 2 2" xfId="2876" xr:uid="{00000000-0005-0000-0000-00007D0F0000}"/>
    <cellStyle name="20% - Accent6 2 2 3 4 2 2 2" xfId="31424" xr:uid="{00000000-0005-0000-0000-00007E0F0000}"/>
    <cellStyle name="20% - Accent6 2 2 3 4 2 3" xfId="31423" xr:uid="{00000000-0005-0000-0000-00007F0F0000}"/>
    <cellStyle name="20% - Accent6 2 2 3 4 3" xfId="2877" xr:uid="{00000000-0005-0000-0000-0000800F0000}"/>
    <cellStyle name="20% - Accent6 2 2 3 4 3 2" xfId="31425" xr:uid="{00000000-0005-0000-0000-0000810F0000}"/>
    <cellStyle name="20% - Accent6 2 2 3 4 4" xfId="31422" xr:uid="{00000000-0005-0000-0000-0000820F0000}"/>
    <cellStyle name="20% - Accent6 2 2 3 5" xfId="2878" xr:uid="{00000000-0005-0000-0000-0000830F0000}"/>
    <cellStyle name="20% - Accent6 2 2 3 5 2" xfId="2879" xr:uid="{00000000-0005-0000-0000-0000840F0000}"/>
    <cellStyle name="20% - Accent6 2 2 3 5 2 2" xfId="2880" xr:uid="{00000000-0005-0000-0000-0000850F0000}"/>
    <cellStyle name="20% - Accent6 2 2 3 5 2 2 2" xfId="31428" xr:uid="{00000000-0005-0000-0000-0000860F0000}"/>
    <cellStyle name="20% - Accent6 2 2 3 5 2 3" xfId="31427" xr:uid="{00000000-0005-0000-0000-0000870F0000}"/>
    <cellStyle name="20% - Accent6 2 2 3 5 3" xfId="2881" xr:uid="{00000000-0005-0000-0000-0000880F0000}"/>
    <cellStyle name="20% - Accent6 2 2 3 5 3 2" xfId="31429" xr:uid="{00000000-0005-0000-0000-0000890F0000}"/>
    <cellStyle name="20% - Accent6 2 2 3 5 4" xfId="31426" xr:uid="{00000000-0005-0000-0000-00008A0F0000}"/>
    <cellStyle name="20% - Accent6 2 2 3 6" xfId="2882" xr:uid="{00000000-0005-0000-0000-00008B0F0000}"/>
    <cellStyle name="20% - Accent6 2 2 3 6 2" xfId="2883" xr:uid="{00000000-0005-0000-0000-00008C0F0000}"/>
    <cellStyle name="20% - Accent6 2 2 3 6 2 2" xfId="31431" xr:uid="{00000000-0005-0000-0000-00008D0F0000}"/>
    <cellStyle name="20% - Accent6 2 2 3 6 3" xfId="31430" xr:uid="{00000000-0005-0000-0000-00008E0F0000}"/>
    <cellStyle name="20% - Accent6 2 2 3 7" xfId="2884" xr:uid="{00000000-0005-0000-0000-00008F0F0000}"/>
    <cellStyle name="20% - Accent6 2 2 3 7 2" xfId="31432" xr:uid="{00000000-0005-0000-0000-0000900F0000}"/>
    <cellStyle name="20% - Accent6 2 2 3 8" xfId="31397" xr:uid="{00000000-0005-0000-0000-0000910F0000}"/>
    <cellStyle name="20% - Accent6 2 2 4" xfId="2885" xr:uid="{00000000-0005-0000-0000-0000920F0000}"/>
    <cellStyle name="20% - Accent6 2 2 4 2" xfId="2886" xr:uid="{00000000-0005-0000-0000-0000930F0000}"/>
    <cellStyle name="20% - Accent6 2 2 4 2 2" xfId="2887" xr:uid="{00000000-0005-0000-0000-0000940F0000}"/>
    <cellStyle name="20% - Accent6 2 2 4 2 2 2" xfId="2888" xr:uid="{00000000-0005-0000-0000-0000950F0000}"/>
    <cellStyle name="20% - Accent6 2 2 4 2 2 2 2" xfId="31436" xr:uid="{00000000-0005-0000-0000-0000960F0000}"/>
    <cellStyle name="20% - Accent6 2 2 4 2 2 3" xfId="31435" xr:uid="{00000000-0005-0000-0000-0000970F0000}"/>
    <cellStyle name="20% - Accent6 2 2 4 2 3" xfId="2889" xr:uid="{00000000-0005-0000-0000-0000980F0000}"/>
    <cellStyle name="20% - Accent6 2 2 4 2 3 2" xfId="31437" xr:uid="{00000000-0005-0000-0000-0000990F0000}"/>
    <cellStyle name="20% - Accent6 2 2 4 2 4" xfId="31434" xr:uid="{00000000-0005-0000-0000-00009A0F0000}"/>
    <cellStyle name="20% - Accent6 2 2 4 3" xfId="2890" xr:uid="{00000000-0005-0000-0000-00009B0F0000}"/>
    <cellStyle name="20% - Accent6 2 2 4 3 2" xfId="2891" xr:uid="{00000000-0005-0000-0000-00009C0F0000}"/>
    <cellStyle name="20% - Accent6 2 2 4 3 2 2" xfId="2892" xr:uid="{00000000-0005-0000-0000-00009D0F0000}"/>
    <cellStyle name="20% - Accent6 2 2 4 3 2 2 2" xfId="31440" xr:uid="{00000000-0005-0000-0000-00009E0F0000}"/>
    <cellStyle name="20% - Accent6 2 2 4 3 2 3" xfId="31439" xr:uid="{00000000-0005-0000-0000-00009F0F0000}"/>
    <cellStyle name="20% - Accent6 2 2 4 3 3" xfId="2893" xr:uid="{00000000-0005-0000-0000-0000A00F0000}"/>
    <cellStyle name="20% - Accent6 2 2 4 3 3 2" xfId="31441" xr:uid="{00000000-0005-0000-0000-0000A10F0000}"/>
    <cellStyle name="20% - Accent6 2 2 4 3 4" xfId="31438" xr:uid="{00000000-0005-0000-0000-0000A20F0000}"/>
    <cellStyle name="20% - Accent6 2 2 4 4" xfId="2894" xr:uid="{00000000-0005-0000-0000-0000A30F0000}"/>
    <cellStyle name="20% - Accent6 2 2 4 4 2" xfId="2895" xr:uid="{00000000-0005-0000-0000-0000A40F0000}"/>
    <cellStyle name="20% - Accent6 2 2 4 4 2 2" xfId="31443" xr:uid="{00000000-0005-0000-0000-0000A50F0000}"/>
    <cellStyle name="20% - Accent6 2 2 4 4 3" xfId="31442" xr:uid="{00000000-0005-0000-0000-0000A60F0000}"/>
    <cellStyle name="20% - Accent6 2 2 4 5" xfId="2896" xr:uid="{00000000-0005-0000-0000-0000A70F0000}"/>
    <cellStyle name="20% - Accent6 2 2 4 5 2" xfId="31444" xr:uid="{00000000-0005-0000-0000-0000A80F0000}"/>
    <cellStyle name="20% - Accent6 2 2 4 6" xfId="31433" xr:uid="{00000000-0005-0000-0000-0000A90F0000}"/>
    <cellStyle name="20% - Accent6 2 2 5" xfId="2897" xr:uid="{00000000-0005-0000-0000-0000AA0F0000}"/>
    <cellStyle name="20% - Accent6 2 2 5 2" xfId="2898" xr:uid="{00000000-0005-0000-0000-0000AB0F0000}"/>
    <cellStyle name="20% - Accent6 2 2 5 2 2" xfId="2899" xr:uid="{00000000-0005-0000-0000-0000AC0F0000}"/>
    <cellStyle name="20% - Accent6 2 2 5 2 2 2" xfId="2900" xr:uid="{00000000-0005-0000-0000-0000AD0F0000}"/>
    <cellStyle name="20% - Accent6 2 2 5 2 2 2 2" xfId="31448" xr:uid="{00000000-0005-0000-0000-0000AE0F0000}"/>
    <cellStyle name="20% - Accent6 2 2 5 2 2 3" xfId="31447" xr:uid="{00000000-0005-0000-0000-0000AF0F0000}"/>
    <cellStyle name="20% - Accent6 2 2 5 2 3" xfId="2901" xr:uid="{00000000-0005-0000-0000-0000B00F0000}"/>
    <cellStyle name="20% - Accent6 2 2 5 2 3 2" xfId="31449" xr:uid="{00000000-0005-0000-0000-0000B10F0000}"/>
    <cellStyle name="20% - Accent6 2 2 5 2 4" xfId="31446" xr:uid="{00000000-0005-0000-0000-0000B20F0000}"/>
    <cellStyle name="20% - Accent6 2 2 5 3" xfId="2902" xr:uid="{00000000-0005-0000-0000-0000B30F0000}"/>
    <cellStyle name="20% - Accent6 2 2 5 3 2" xfId="2903" xr:uid="{00000000-0005-0000-0000-0000B40F0000}"/>
    <cellStyle name="20% - Accent6 2 2 5 3 2 2" xfId="2904" xr:uid="{00000000-0005-0000-0000-0000B50F0000}"/>
    <cellStyle name="20% - Accent6 2 2 5 3 2 2 2" xfId="31452" xr:uid="{00000000-0005-0000-0000-0000B60F0000}"/>
    <cellStyle name="20% - Accent6 2 2 5 3 2 3" xfId="31451" xr:uid="{00000000-0005-0000-0000-0000B70F0000}"/>
    <cellStyle name="20% - Accent6 2 2 5 3 3" xfId="2905" xr:uid="{00000000-0005-0000-0000-0000B80F0000}"/>
    <cellStyle name="20% - Accent6 2 2 5 3 3 2" xfId="31453" xr:uid="{00000000-0005-0000-0000-0000B90F0000}"/>
    <cellStyle name="20% - Accent6 2 2 5 3 4" xfId="31450" xr:uid="{00000000-0005-0000-0000-0000BA0F0000}"/>
    <cellStyle name="20% - Accent6 2 2 5 4" xfId="2906" xr:uid="{00000000-0005-0000-0000-0000BB0F0000}"/>
    <cellStyle name="20% - Accent6 2 2 5 4 2" xfId="2907" xr:uid="{00000000-0005-0000-0000-0000BC0F0000}"/>
    <cellStyle name="20% - Accent6 2 2 5 4 2 2" xfId="31455" xr:uid="{00000000-0005-0000-0000-0000BD0F0000}"/>
    <cellStyle name="20% - Accent6 2 2 5 4 3" xfId="31454" xr:uid="{00000000-0005-0000-0000-0000BE0F0000}"/>
    <cellStyle name="20% - Accent6 2 2 5 5" xfId="2908" xr:uid="{00000000-0005-0000-0000-0000BF0F0000}"/>
    <cellStyle name="20% - Accent6 2 2 5 5 2" xfId="31456" xr:uid="{00000000-0005-0000-0000-0000C00F0000}"/>
    <cellStyle name="20% - Accent6 2 2 5 6" xfId="31445" xr:uid="{00000000-0005-0000-0000-0000C10F0000}"/>
    <cellStyle name="20% - Accent6 2 2 6" xfId="2909" xr:uid="{00000000-0005-0000-0000-0000C20F0000}"/>
    <cellStyle name="20% - Accent6 2 2 6 2" xfId="2910" xr:uid="{00000000-0005-0000-0000-0000C30F0000}"/>
    <cellStyle name="20% - Accent6 2 2 6 2 2" xfId="2911" xr:uid="{00000000-0005-0000-0000-0000C40F0000}"/>
    <cellStyle name="20% - Accent6 2 2 6 2 2 2" xfId="31459" xr:uid="{00000000-0005-0000-0000-0000C50F0000}"/>
    <cellStyle name="20% - Accent6 2 2 6 2 3" xfId="31458" xr:uid="{00000000-0005-0000-0000-0000C60F0000}"/>
    <cellStyle name="20% - Accent6 2 2 6 3" xfId="2912" xr:uid="{00000000-0005-0000-0000-0000C70F0000}"/>
    <cellStyle name="20% - Accent6 2 2 6 3 2" xfId="31460" xr:uid="{00000000-0005-0000-0000-0000C80F0000}"/>
    <cellStyle name="20% - Accent6 2 2 6 4" xfId="31457" xr:uid="{00000000-0005-0000-0000-0000C90F0000}"/>
    <cellStyle name="20% - Accent6 2 2 7" xfId="2913" xr:uid="{00000000-0005-0000-0000-0000CA0F0000}"/>
    <cellStyle name="20% - Accent6 2 2 7 2" xfId="2914" xr:uid="{00000000-0005-0000-0000-0000CB0F0000}"/>
    <cellStyle name="20% - Accent6 2 2 7 2 2" xfId="2915" xr:uid="{00000000-0005-0000-0000-0000CC0F0000}"/>
    <cellStyle name="20% - Accent6 2 2 7 2 2 2" xfId="31463" xr:uid="{00000000-0005-0000-0000-0000CD0F0000}"/>
    <cellStyle name="20% - Accent6 2 2 7 2 3" xfId="31462" xr:uid="{00000000-0005-0000-0000-0000CE0F0000}"/>
    <cellStyle name="20% - Accent6 2 2 7 3" xfId="2916" xr:uid="{00000000-0005-0000-0000-0000CF0F0000}"/>
    <cellStyle name="20% - Accent6 2 2 7 3 2" xfId="31464" xr:uid="{00000000-0005-0000-0000-0000D00F0000}"/>
    <cellStyle name="20% - Accent6 2 2 7 4" xfId="31461" xr:uid="{00000000-0005-0000-0000-0000D10F0000}"/>
    <cellStyle name="20% - Accent6 2 2 8" xfId="2917" xr:uid="{00000000-0005-0000-0000-0000D20F0000}"/>
    <cellStyle name="20% - Accent6 2 2 9" xfId="2918" xr:uid="{00000000-0005-0000-0000-0000D30F0000}"/>
    <cellStyle name="20% - Accent6 2 2 9 2" xfId="2919" xr:uid="{00000000-0005-0000-0000-0000D40F0000}"/>
    <cellStyle name="20% - Accent6 2 2 9 2 2" xfId="31466" xr:uid="{00000000-0005-0000-0000-0000D50F0000}"/>
    <cellStyle name="20% - Accent6 2 2 9 3" xfId="31465" xr:uid="{00000000-0005-0000-0000-0000D60F0000}"/>
    <cellStyle name="20% - Accent6 2 3" xfId="37" xr:uid="{00000000-0005-0000-0000-0000D70F0000}"/>
    <cellStyle name="20% - Accent6 2 3 10" xfId="40322" xr:uid="{00000000-0005-0000-0000-0000D80F0000}"/>
    <cellStyle name="20% - Accent6 2 3 11" xfId="41597" xr:uid="{00000000-0005-0000-0000-0000D90F0000}"/>
    <cellStyle name="20% - Accent6 2 3 2" xfId="38" xr:uid="{00000000-0005-0000-0000-0000DA0F0000}"/>
    <cellStyle name="20% - Accent6 2 3 2 2" xfId="506" xr:uid="{00000000-0005-0000-0000-0000DB0F0000}"/>
    <cellStyle name="20% - Accent6 2 3 2 2 2" xfId="677" xr:uid="{00000000-0005-0000-0000-0000DC0F0000}"/>
    <cellStyle name="20% - Accent6 2 3 2 2 2 2" xfId="678" xr:uid="{00000000-0005-0000-0000-0000DD0F0000}"/>
    <cellStyle name="20% - Accent6 2 3 2 2 2 2 2" xfId="28525" xr:uid="{00000000-0005-0000-0000-0000DE0F0000}"/>
    <cellStyle name="20% - Accent6 2 3 2 2 2 2 2 2" xfId="31472" xr:uid="{00000000-0005-0000-0000-0000DF0F0000}"/>
    <cellStyle name="20% - Accent6 2 3 2 2 2 2 2 3" xfId="41041" xr:uid="{00000000-0005-0000-0000-0000E00F0000}"/>
    <cellStyle name="20% - Accent6 2 3 2 2 2 2 3" xfId="29094" xr:uid="{00000000-0005-0000-0000-0000E10F0000}"/>
    <cellStyle name="20% - Accent6 2 3 2 2 2 2 3 2" xfId="31473" xr:uid="{00000000-0005-0000-0000-0000E20F0000}"/>
    <cellStyle name="20% - Accent6 2 3 2 2 2 2 4" xfId="31471" xr:uid="{00000000-0005-0000-0000-0000E30F0000}"/>
    <cellStyle name="20% - Accent6 2 3 2 2 2 2 5" xfId="40326" xr:uid="{00000000-0005-0000-0000-0000E40F0000}"/>
    <cellStyle name="20% - Accent6 2 3 2 2 2 3" xfId="2923" xr:uid="{00000000-0005-0000-0000-0000E50F0000}"/>
    <cellStyle name="20% - Accent6 2 3 2 2 2 3 2" xfId="31474" xr:uid="{00000000-0005-0000-0000-0000E60F0000}"/>
    <cellStyle name="20% - Accent6 2 3 2 2 2 3 3" xfId="41040" xr:uid="{00000000-0005-0000-0000-0000E70F0000}"/>
    <cellStyle name="20% - Accent6 2 3 2 2 2 4" xfId="29093" xr:uid="{00000000-0005-0000-0000-0000E80F0000}"/>
    <cellStyle name="20% - Accent6 2 3 2 2 2 4 2" xfId="31475" xr:uid="{00000000-0005-0000-0000-0000E90F0000}"/>
    <cellStyle name="20% - Accent6 2 3 2 2 2 5" xfId="31470" xr:uid="{00000000-0005-0000-0000-0000EA0F0000}"/>
    <cellStyle name="20% - Accent6 2 3 2 2 2 6" xfId="40325" xr:uid="{00000000-0005-0000-0000-0000EB0F0000}"/>
    <cellStyle name="20% - Accent6 2 3 2 2 3" xfId="679" xr:uid="{00000000-0005-0000-0000-0000EC0F0000}"/>
    <cellStyle name="20% - Accent6 2 3 2 2 3 2" xfId="680" xr:uid="{00000000-0005-0000-0000-0000ED0F0000}"/>
    <cellStyle name="20% - Accent6 2 3 2 2 3 2 2" xfId="28527" xr:uid="{00000000-0005-0000-0000-0000EE0F0000}"/>
    <cellStyle name="20% - Accent6 2 3 2 2 3 2 2 2" xfId="31478" xr:uid="{00000000-0005-0000-0000-0000EF0F0000}"/>
    <cellStyle name="20% - Accent6 2 3 2 2 3 2 2 3" xfId="41043" xr:uid="{00000000-0005-0000-0000-0000F00F0000}"/>
    <cellStyle name="20% - Accent6 2 3 2 2 3 2 3" xfId="29096" xr:uid="{00000000-0005-0000-0000-0000F10F0000}"/>
    <cellStyle name="20% - Accent6 2 3 2 2 3 2 3 2" xfId="31479" xr:uid="{00000000-0005-0000-0000-0000F20F0000}"/>
    <cellStyle name="20% - Accent6 2 3 2 2 3 2 4" xfId="31477" xr:uid="{00000000-0005-0000-0000-0000F30F0000}"/>
    <cellStyle name="20% - Accent6 2 3 2 2 3 2 5" xfId="40328" xr:uid="{00000000-0005-0000-0000-0000F40F0000}"/>
    <cellStyle name="20% - Accent6 2 3 2 2 3 3" xfId="28526" xr:uid="{00000000-0005-0000-0000-0000F50F0000}"/>
    <cellStyle name="20% - Accent6 2 3 2 2 3 3 2" xfId="31480" xr:uid="{00000000-0005-0000-0000-0000F60F0000}"/>
    <cellStyle name="20% - Accent6 2 3 2 2 3 3 3" xfId="41042" xr:uid="{00000000-0005-0000-0000-0000F70F0000}"/>
    <cellStyle name="20% - Accent6 2 3 2 2 3 4" xfId="29095" xr:uid="{00000000-0005-0000-0000-0000F80F0000}"/>
    <cellStyle name="20% - Accent6 2 3 2 2 3 4 2" xfId="31481" xr:uid="{00000000-0005-0000-0000-0000F90F0000}"/>
    <cellStyle name="20% - Accent6 2 3 2 2 3 5" xfId="31476" xr:uid="{00000000-0005-0000-0000-0000FA0F0000}"/>
    <cellStyle name="20% - Accent6 2 3 2 2 3 6" xfId="40327" xr:uid="{00000000-0005-0000-0000-0000FB0F0000}"/>
    <cellStyle name="20% - Accent6 2 3 2 2 4" xfId="681" xr:uid="{00000000-0005-0000-0000-0000FC0F0000}"/>
    <cellStyle name="20% - Accent6 2 3 2 2 4 2" xfId="28528" xr:uid="{00000000-0005-0000-0000-0000FD0F0000}"/>
    <cellStyle name="20% - Accent6 2 3 2 2 4 2 2" xfId="31483" xr:uid="{00000000-0005-0000-0000-0000FE0F0000}"/>
    <cellStyle name="20% - Accent6 2 3 2 2 4 2 3" xfId="41044" xr:uid="{00000000-0005-0000-0000-0000FF0F0000}"/>
    <cellStyle name="20% - Accent6 2 3 2 2 4 3" xfId="29097" xr:uid="{00000000-0005-0000-0000-000000100000}"/>
    <cellStyle name="20% - Accent6 2 3 2 2 4 3 2" xfId="31484" xr:uid="{00000000-0005-0000-0000-000001100000}"/>
    <cellStyle name="20% - Accent6 2 3 2 2 4 4" xfId="31482" xr:uid="{00000000-0005-0000-0000-000002100000}"/>
    <cellStyle name="20% - Accent6 2 3 2 2 4 5" xfId="40329" xr:uid="{00000000-0005-0000-0000-000003100000}"/>
    <cellStyle name="20% - Accent6 2 3 2 2 5" xfId="2922" xr:uid="{00000000-0005-0000-0000-000004100000}"/>
    <cellStyle name="20% - Accent6 2 3 2 2 5 2" xfId="31485" xr:uid="{00000000-0005-0000-0000-000005100000}"/>
    <cellStyle name="20% - Accent6 2 3 2 2 5 3" xfId="40889" xr:uid="{00000000-0005-0000-0000-000006100000}"/>
    <cellStyle name="20% - Accent6 2 3 2 2 6" xfId="29092" xr:uid="{00000000-0005-0000-0000-000007100000}"/>
    <cellStyle name="20% - Accent6 2 3 2 2 6 2" xfId="31486" xr:uid="{00000000-0005-0000-0000-000008100000}"/>
    <cellStyle name="20% - Accent6 2 3 2 2 7" xfId="31469" xr:uid="{00000000-0005-0000-0000-000009100000}"/>
    <cellStyle name="20% - Accent6 2 3 2 2 8" xfId="40324" xr:uid="{00000000-0005-0000-0000-00000A100000}"/>
    <cellStyle name="20% - Accent6 2 3 2 3" xfId="682" xr:uid="{00000000-0005-0000-0000-00000B100000}"/>
    <cellStyle name="20% - Accent6 2 3 2 3 2" xfId="683" xr:uid="{00000000-0005-0000-0000-00000C100000}"/>
    <cellStyle name="20% - Accent6 2 3 2 3 2 2" xfId="28529" xr:uid="{00000000-0005-0000-0000-00000D100000}"/>
    <cellStyle name="20% - Accent6 2 3 2 3 2 2 2" xfId="31489" xr:uid="{00000000-0005-0000-0000-00000E100000}"/>
    <cellStyle name="20% - Accent6 2 3 2 3 2 2 3" xfId="41046" xr:uid="{00000000-0005-0000-0000-00000F100000}"/>
    <cellStyle name="20% - Accent6 2 3 2 3 2 3" xfId="29099" xr:uid="{00000000-0005-0000-0000-000010100000}"/>
    <cellStyle name="20% - Accent6 2 3 2 3 2 3 2" xfId="31490" xr:uid="{00000000-0005-0000-0000-000011100000}"/>
    <cellStyle name="20% - Accent6 2 3 2 3 2 4" xfId="31488" xr:uid="{00000000-0005-0000-0000-000012100000}"/>
    <cellStyle name="20% - Accent6 2 3 2 3 2 5" xfId="40331" xr:uid="{00000000-0005-0000-0000-000013100000}"/>
    <cellStyle name="20% - Accent6 2 3 2 3 3" xfId="2924" xr:uid="{00000000-0005-0000-0000-000014100000}"/>
    <cellStyle name="20% - Accent6 2 3 2 3 3 2" xfId="31491" xr:uid="{00000000-0005-0000-0000-000015100000}"/>
    <cellStyle name="20% - Accent6 2 3 2 3 3 3" xfId="41045" xr:uid="{00000000-0005-0000-0000-000016100000}"/>
    <cellStyle name="20% - Accent6 2 3 2 3 4" xfId="29098" xr:uid="{00000000-0005-0000-0000-000017100000}"/>
    <cellStyle name="20% - Accent6 2 3 2 3 4 2" xfId="31492" xr:uid="{00000000-0005-0000-0000-000018100000}"/>
    <cellStyle name="20% - Accent6 2 3 2 3 5" xfId="31487" xr:uid="{00000000-0005-0000-0000-000019100000}"/>
    <cellStyle name="20% - Accent6 2 3 2 3 6" xfId="40330" xr:uid="{00000000-0005-0000-0000-00001A100000}"/>
    <cellStyle name="20% - Accent6 2 3 2 4" xfId="684" xr:uid="{00000000-0005-0000-0000-00001B100000}"/>
    <cellStyle name="20% - Accent6 2 3 2 4 2" xfId="685" xr:uid="{00000000-0005-0000-0000-00001C100000}"/>
    <cellStyle name="20% - Accent6 2 3 2 4 2 2" xfId="28531" xr:uid="{00000000-0005-0000-0000-00001D100000}"/>
    <cellStyle name="20% - Accent6 2 3 2 4 2 2 2" xfId="31495" xr:uid="{00000000-0005-0000-0000-00001E100000}"/>
    <cellStyle name="20% - Accent6 2 3 2 4 2 2 3" xfId="41048" xr:uid="{00000000-0005-0000-0000-00001F100000}"/>
    <cellStyle name="20% - Accent6 2 3 2 4 2 3" xfId="29101" xr:uid="{00000000-0005-0000-0000-000020100000}"/>
    <cellStyle name="20% - Accent6 2 3 2 4 2 3 2" xfId="31496" xr:uid="{00000000-0005-0000-0000-000021100000}"/>
    <cellStyle name="20% - Accent6 2 3 2 4 2 4" xfId="31494" xr:uid="{00000000-0005-0000-0000-000022100000}"/>
    <cellStyle name="20% - Accent6 2 3 2 4 2 5" xfId="40333" xr:uid="{00000000-0005-0000-0000-000023100000}"/>
    <cellStyle name="20% - Accent6 2 3 2 4 3" xfId="28530" xr:uid="{00000000-0005-0000-0000-000024100000}"/>
    <cellStyle name="20% - Accent6 2 3 2 4 3 2" xfId="31497" xr:uid="{00000000-0005-0000-0000-000025100000}"/>
    <cellStyle name="20% - Accent6 2 3 2 4 3 3" xfId="41047" xr:uid="{00000000-0005-0000-0000-000026100000}"/>
    <cellStyle name="20% - Accent6 2 3 2 4 4" xfId="29100" xr:uid="{00000000-0005-0000-0000-000027100000}"/>
    <cellStyle name="20% - Accent6 2 3 2 4 4 2" xfId="31498" xr:uid="{00000000-0005-0000-0000-000028100000}"/>
    <cellStyle name="20% - Accent6 2 3 2 4 5" xfId="31493" xr:uid="{00000000-0005-0000-0000-000029100000}"/>
    <cellStyle name="20% - Accent6 2 3 2 4 6" xfId="40332" xr:uid="{00000000-0005-0000-0000-00002A100000}"/>
    <cellStyle name="20% - Accent6 2 3 2 5" xfId="686" xr:uid="{00000000-0005-0000-0000-00002B100000}"/>
    <cellStyle name="20% - Accent6 2 3 2 5 2" xfId="28532" xr:uid="{00000000-0005-0000-0000-00002C100000}"/>
    <cellStyle name="20% - Accent6 2 3 2 5 2 2" xfId="31500" xr:uid="{00000000-0005-0000-0000-00002D100000}"/>
    <cellStyle name="20% - Accent6 2 3 2 5 2 3" xfId="41049" xr:uid="{00000000-0005-0000-0000-00002E100000}"/>
    <cellStyle name="20% - Accent6 2 3 2 5 3" xfId="29102" xr:uid="{00000000-0005-0000-0000-00002F100000}"/>
    <cellStyle name="20% - Accent6 2 3 2 5 3 2" xfId="31501" xr:uid="{00000000-0005-0000-0000-000030100000}"/>
    <cellStyle name="20% - Accent6 2 3 2 5 4" xfId="31499" xr:uid="{00000000-0005-0000-0000-000031100000}"/>
    <cellStyle name="20% - Accent6 2 3 2 5 5" xfId="40334" xr:uid="{00000000-0005-0000-0000-000032100000}"/>
    <cellStyle name="20% - Accent6 2 3 2 6" xfId="2921" xr:uid="{00000000-0005-0000-0000-000033100000}"/>
    <cellStyle name="20% - Accent6 2 3 2 6 2" xfId="31502" xr:uid="{00000000-0005-0000-0000-000034100000}"/>
    <cellStyle name="20% - Accent6 2 3 2 6 3" xfId="40845" xr:uid="{00000000-0005-0000-0000-000035100000}"/>
    <cellStyle name="20% - Accent6 2 3 2 7" xfId="29091" xr:uid="{00000000-0005-0000-0000-000036100000}"/>
    <cellStyle name="20% - Accent6 2 3 2 7 2" xfId="31503" xr:uid="{00000000-0005-0000-0000-000037100000}"/>
    <cellStyle name="20% - Accent6 2 3 2 8" xfId="31468" xr:uid="{00000000-0005-0000-0000-000038100000}"/>
    <cellStyle name="20% - Accent6 2 3 2 9" xfId="40323" xr:uid="{00000000-0005-0000-0000-000039100000}"/>
    <cellStyle name="20% - Accent6 2 3 3" xfId="505" xr:uid="{00000000-0005-0000-0000-00003A100000}"/>
    <cellStyle name="20% - Accent6 2 3 3 2" xfId="687" xr:uid="{00000000-0005-0000-0000-00003B100000}"/>
    <cellStyle name="20% - Accent6 2 3 3 2 2" xfId="688" xr:uid="{00000000-0005-0000-0000-00003C100000}"/>
    <cellStyle name="20% - Accent6 2 3 3 2 2 2" xfId="28533" xr:uid="{00000000-0005-0000-0000-00003D100000}"/>
    <cellStyle name="20% - Accent6 2 3 3 2 2 2 2" xfId="31507" xr:uid="{00000000-0005-0000-0000-00003E100000}"/>
    <cellStyle name="20% - Accent6 2 3 3 2 2 2 3" xfId="41051" xr:uid="{00000000-0005-0000-0000-00003F100000}"/>
    <cellStyle name="20% - Accent6 2 3 3 2 2 3" xfId="29105" xr:uid="{00000000-0005-0000-0000-000040100000}"/>
    <cellStyle name="20% - Accent6 2 3 3 2 2 3 2" xfId="31508" xr:uid="{00000000-0005-0000-0000-000041100000}"/>
    <cellStyle name="20% - Accent6 2 3 3 2 2 4" xfId="31506" xr:uid="{00000000-0005-0000-0000-000042100000}"/>
    <cellStyle name="20% - Accent6 2 3 3 2 2 5" xfId="40337" xr:uid="{00000000-0005-0000-0000-000043100000}"/>
    <cellStyle name="20% - Accent6 2 3 3 2 3" xfId="2926" xr:uid="{00000000-0005-0000-0000-000044100000}"/>
    <cellStyle name="20% - Accent6 2 3 3 2 3 2" xfId="31509" xr:uid="{00000000-0005-0000-0000-000045100000}"/>
    <cellStyle name="20% - Accent6 2 3 3 2 3 3" xfId="41050" xr:uid="{00000000-0005-0000-0000-000046100000}"/>
    <cellStyle name="20% - Accent6 2 3 3 2 4" xfId="29104" xr:uid="{00000000-0005-0000-0000-000047100000}"/>
    <cellStyle name="20% - Accent6 2 3 3 2 4 2" xfId="31510" xr:uid="{00000000-0005-0000-0000-000048100000}"/>
    <cellStyle name="20% - Accent6 2 3 3 2 5" xfId="31505" xr:uid="{00000000-0005-0000-0000-000049100000}"/>
    <cellStyle name="20% - Accent6 2 3 3 2 6" xfId="40336" xr:uid="{00000000-0005-0000-0000-00004A100000}"/>
    <cellStyle name="20% - Accent6 2 3 3 3" xfId="689" xr:uid="{00000000-0005-0000-0000-00004B100000}"/>
    <cellStyle name="20% - Accent6 2 3 3 3 2" xfId="690" xr:uid="{00000000-0005-0000-0000-00004C100000}"/>
    <cellStyle name="20% - Accent6 2 3 3 3 2 2" xfId="28535" xr:uid="{00000000-0005-0000-0000-00004D100000}"/>
    <cellStyle name="20% - Accent6 2 3 3 3 2 2 2" xfId="31513" xr:uid="{00000000-0005-0000-0000-00004E100000}"/>
    <cellStyle name="20% - Accent6 2 3 3 3 2 2 3" xfId="41053" xr:uid="{00000000-0005-0000-0000-00004F100000}"/>
    <cellStyle name="20% - Accent6 2 3 3 3 2 3" xfId="29107" xr:uid="{00000000-0005-0000-0000-000050100000}"/>
    <cellStyle name="20% - Accent6 2 3 3 3 2 3 2" xfId="31514" xr:uid="{00000000-0005-0000-0000-000051100000}"/>
    <cellStyle name="20% - Accent6 2 3 3 3 2 4" xfId="31512" xr:uid="{00000000-0005-0000-0000-000052100000}"/>
    <cellStyle name="20% - Accent6 2 3 3 3 2 5" xfId="40339" xr:uid="{00000000-0005-0000-0000-000053100000}"/>
    <cellStyle name="20% - Accent6 2 3 3 3 3" xfId="28534" xr:uid="{00000000-0005-0000-0000-000054100000}"/>
    <cellStyle name="20% - Accent6 2 3 3 3 3 2" xfId="31515" xr:uid="{00000000-0005-0000-0000-000055100000}"/>
    <cellStyle name="20% - Accent6 2 3 3 3 3 3" xfId="41052" xr:uid="{00000000-0005-0000-0000-000056100000}"/>
    <cellStyle name="20% - Accent6 2 3 3 3 4" xfId="29106" xr:uid="{00000000-0005-0000-0000-000057100000}"/>
    <cellStyle name="20% - Accent6 2 3 3 3 4 2" xfId="31516" xr:uid="{00000000-0005-0000-0000-000058100000}"/>
    <cellStyle name="20% - Accent6 2 3 3 3 5" xfId="31511" xr:uid="{00000000-0005-0000-0000-000059100000}"/>
    <cellStyle name="20% - Accent6 2 3 3 3 6" xfId="40338" xr:uid="{00000000-0005-0000-0000-00005A100000}"/>
    <cellStyle name="20% - Accent6 2 3 3 4" xfId="691" xr:uid="{00000000-0005-0000-0000-00005B100000}"/>
    <cellStyle name="20% - Accent6 2 3 3 4 2" xfId="28536" xr:uid="{00000000-0005-0000-0000-00005C100000}"/>
    <cellStyle name="20% - Accent6 2 3 3 4 2 2" xfId="31518" xr:uid="{00000000-0005-0000-0000-00005D100000}"/>
    <cellStyle name="20% - Accent6 2 3 3 4 2 3" xfId="41054" xr:uid="{00000000-0005-0000-0000-00005E100000}"/>
    <cellStyle name="20% - Accent6 2 3 3 4 3" xfId="29108" xr:uid="{00000000-0005-0000-0000-00005F100000}"/>
    <cellStyle name="20% - Accent6 2 3 3 4 3 2" xfId="31519" xr:uid="{00000000-0005-0000-0000-000060100000}"/>
    <cellStyle name="20% - Accent6 2 3 3 4 4" xfId="31517" xr:uid="{00000000-0005-0000-0000-000061100000}"/>
    <cellStyle name="20% - Accent6 2 3 3 4 5" xfId="40340" xr:uid="{00000000-0005-0000-0000-000062100000}"/>
    <cellStyle name="20% - Accent6 2 3 3 5" xfId="2925" xr:uid="{00000000-0005-0000-0000-000063100000}"/>
    <cellStyle name="20% - Accent6 2 3 3 5 2" xfId="31520" xr:uid="{00000000-0005-0000-0000-000064100000}"/>
    <cellStyle name="20% - Accent6 2 3 3 5 3" xfId="40888" xr:uid="{00000000-0005-0000-0000-000065100000}"/>
    <cellStyle name="20% - Accent6 2 3 3 6" xfId="29103" xr:uid="{00000000-0005-0000-0000-000066100000}"/>
    <cellStyle name="20% - Accent6 2 3 3 6 2" xfId="31521" xr:uid="{00000000-0005-0000-0000-000067100000}"/>
    <cellStyle name="20% - Accent6 2 3 3 7" xfId="31504" xr:uid="{00000000-0005-0000-0000-000068100000}"/>
    <cellStyle name="20% - Accent6 2 3 3 8" xfId="40335" xr:uid="{00000000-0005-0000-0000-000069100000}"/>
    <cellStyle name="20% - Accent6 2 3 4" xfId="692" xr:uid="{00000000-0005-0000-0000-00006A100000}"/>
    <cellStyle name="20% - Accent6 2 3 4 2" xfId="693" xr:uid="{00000000-0005-0000-0000-00006B100000}"/>
    <cellStyle name="20% - Accent6 2 3 4 2 2" xfId="28537" xr:uid="{00000000-0005-0000-0000-00006C100000}"/>
    <cellStyle name="20% - Accent6 2 3 4 2 2 2" xfId="31524" xr:uid="{00000000-0005-0000-0000-00006D100000}"/>
    <cellStyle name="20% - Accent6 2 3 4 2 2 3" xfId="41056" xr:uid="{00000000-0005-0000-0000-00006E100000}"/>
    <cellStyle name="20% - Accent6 2 3 4 2 3" xfId="29110" xr:uid="{00000000-0005-0000-0000-00006F100000}"/>
    <cellStyle name="20% - Accent6 2 3 4 2 3 2" xfId="31525" xr:uid="{00000000-0005-0000-0000-000070100000}"/>
    <cellStyle name="20% - Accent6 2 3 4 2 4" xfId="31523" xr:uid="{00000000-0005-0000-0000-000071100000}"/>
    <cellStyle name="20% - Accent6 2 3 4 2 5" xfId="40342" xr:uid="{00000000-0005-0000-0000-000072100000}"/>
    <cellStyle name="20% - Accent6 2 3 4 3" xfId="2927" xr:uid="{00000000-0005-0000-0000-000073100000}"/>
    <cellStyle name="20% - Accent6 2 3 4 3 2" xfId="31526" xr:uid="{00000000-0005-0000-0000-000074100000}"/>
    <cellStyle name="20% - Accent6 2 3 4 3 3" xfId="41055" xr:uid="{00000000-0005-0000-0000-000075100000}"/>
    <cellStyle name="20% - Accent6 2 3 4 4" xfId="29109" xr:uid="{00000000-0005-0000-0000-000076100000}"/>
    <cellStyle name="20% - Accent6 2 3 4 4 2" xfId="31527" xr:uid="{00000000-0005-0000-0000-000077100000}"/>
    <cellStyle name="20% - Accent6 2 3 4 5" xfId="31522" xr:uid="{00000000-0005-0000-0000-000078100000}"/>
    <cellStyle name="20% - Accent6 2 3 4 6" xfId="40341" xr:uid="{00000000-0005-0000-0000-000079100000}"/>
    <cellStyle name="20% - Accent6 2 3 5" xfId="694" xr:uid="{00000000-0005-0000-0000-00007A100000}"/>
    <cellStyle name="20% - Accent6 2 3 5 2" xfId="695" xr:uid="{00000000-0005-0000-0000-00007B100000}"/>
    <cellStyle name="20% - Accent6 2 3 5 2 2" xfId="28539" xr:uid="{00000000-0005-0000-0000-00007C100000}"/>
    <cellStyle name="20% - Accent6 2 3 5 2 2 2" xfId="31530" xr:uid="{00000000-0005-0000-0000-00007D100000}"/>
    <cellStyle name="20% - Accent6 2 3 5 2 2 3" xfId="41058" xr:uid="{00000000-0005-0000-0000-00007E100000}"/>
    <cellStyle name="20% - Accent6 2 3 5 2 3" xfId="29112" xr:uid="{00000000-0005-0000-0000-00007F100000}"/>
    <cellStyle name="20% - Accent6 2 3 5 2 3 2" xfId="31531" xr:uid="{00000000-0005-0000-0000-000080100000}"/>
    <cellStyle name="20% - Accent6 2 3 5 2 4" xfId="31529" xr:uid="{00000000-0005-0000-0000-000081100000}"/>
    <cellStyle name="20% - Accent6 2 3 5 2 5" xfId="40344" xr:uid="{00000000-0005-0000-0000-000082100000}"/>
    <cellStyle name="20% - Accent6 2 3 5 3" xfId="28538" xr:uid="{00000000-0005-0000-0000-000083100000}"/>
    <cellStyle name="20% - Accent6 2 3 5 3 2" xfId="31532" xr:uid="{00000000-0005-0000-0000-000084100000}"/>
    <cellStyle name="20% - Accent6 2 3 5 3 3" xfId="41057" xr:uid="{00000000-0005-0000-0000-000085100000}"/>
    <cellStyle name="20% - Accent6 2 3 5 4" xfId="29111" xr:uid="{00000000-0005-0000-0000-000086100000}"/>
    <cellStyle name="20% - Accent6 2 3 5 4 2" xfId="31533" xr:uid="{00000000-0005-0000-0000-000087100000}"/>
    <cellStyle name="20% - Accent6 2 3 5 5" xfId="31528" xr:uid="{00000000-0005-0000-0000-000088100000}"/>
    <cellStyle name="20% - Accent6 2 3 5 6" xfId="40343" xr:uid="{00000000-0005-0000-0000-000089100000}"/>
    <cellStyle name="20% - Accent6 2 3 6" xfId="696" xr:uid="{00000000-0005-0000-0000-00008A100000}"/>
    <cellStyle name="20% - Accent6 2 3 6 2" xfId="28540" xr:uid="{00000000-0005-0000-0000-00008B100000}"/>
    <cellStyle name="20% - Accent6 2 3 6 2 2" xfId="31535" xr:uid="{00000000-0005-0000-0000-00008C100000}"/>
    <cellStyle name="20% - Accent6 2 3 6 2 3" xfId="41059" xr:uid="{00000000-0005-0000-0000-00008D100000}"/>
    <cellStyle name="20% - Accent6 2 3 6 3" xfId="29113" xr:uid="{00000000-0005-0000-0000-00008E100000}"/>
    <cellStyle name="20% - Accent6 2 3 6 3 2" xfId="31536" xr:uid="{00000000-0005-0000-0000-00008F100000}"/>
    <cellStyle name="20% - Accent6 2 3 6 4" xfId="31534" xr:uid="{00000000-0005-0000-0000-000090100000}"/>
    <cellStyle name="20% - Accent6 2 3 6 5" xfId="40345" xr:uid="{00000000-0005-0000-0000-000091100000}"/>
    <cellStyle name="20% - Accent6 2 3 7" xfId="2920" xr:uid="{00000000-0005-0000-0000-000092100000}"/>
    <cellStyle name="20% - Accent6 2 3 7 2" xfId="31537" xr:uid="{00000000-0005-0000-0000-000093100000}"/>
    <cellStyle name="20% - Accent6 2 3 7 3" xfId="40844" xr:uid="{00000000-0005-0000-0000-000094100000}"/>
    <cellStyle name="20% - Accent6 2 3 8" xfId="29090" xr:uid="{00000000-0005-0000-0000-000095100000}"/>
    <cellStyle name="20% - Accent6 2 3 8 2" xfId="31538" xr:uid="{00000000-0005-0000-0000-000096100000}"/>
    <cellStyle name="20% - Accent6 2 3 9" xfId="31467" xr:uid="{00000000-0005-0000-0000-000097100000}"/>
    <cellStyle name="20% - Accent6 2 4" xfId="41598" xr:uid="{00000000-0005-0000-0000-000098100000}"/>
    <cellStyle name="20% - Accent6 2 5" xfId="41599" xr:uid="{00000000-0005-0000-0000-000099100000}"/>
    <cellStyle name="20% - Accent6 2 6" xfId="41595" xr:uid="{00000000-0005-0000-0000-00009A100000}"/>
    <cellStyle name="20% - Accent6 3" xfId="2928" xr:uid="{00000000-0005-0000-0000-00009B100000}"/>
    <cellStyle name="20% - Accent6 3 10" xfId="2929" xr:uid="{00000000-0005-0000-0000-00009C100000}"/>
    <cellStyle name="20% - Accent6 3 10 2" xfId="31540" xr:uid="{00000000-0005-0000-0000-00009D100000}"/>
    <cellStyle name="20% - Accent6 3 11" xfId="31539" xr:uid="{00000000-0005-0000-0000-00009E100000}"/>
    <cellStyle name="20% - Accent6 3 12" xfId="41600" xr:uid="{00000000-0005-0000-0000-00009F100000}"/>
    <cellStyle name="20% - Accent6 3 2" xfId="2930" xr:uid="{00000000-0005-0000-0000-0000A0100000}"/>
    <cellStyle name="20% - Accent6 3 2 2" xfId="41601" xr:uid="{00000000-0005-0000-0000-0000A1100000}"/>
    <cellStyle name="20% - Accent6 3 3" xfId="2931" xr:uid="{00000000-0005-0000-0000-0000A2100000}"/>
    <cellStyle name="20% - Accent6 3 3 2" xfId="2932" xr:uid="{00000000-0005-0000-0000-0000A3100000}"/>
    <cellStyle name="20% - Accent6 3 3 2 2" xfId="2933" xr:uid="{00000000-0005-0000-0000-0000A4100000}"/>
    <cellStyle name="20% - Accent6 3 3 2 2 2" xfId="2934" xr:uid="{00000000-0005-0000-0000-0000A5100000}"/>
    <cellStyle name="20% - Accent6 3 3 2 2 2 2" xfId="2935" xr:uid="{00000000-0005-0000-0000-0000A6100000}"/>
    <cellStyle name="20% - Accent6 3 3 2 2 2 2 2" xfId="31545" xr:uid="{00000000-0005-0000-0000-0000A7100000}"/>
    <cellStyle name="20% - Accent6 3 3 2 2 2 3" xfId="31544" xr:uid="{00000000-0005-0000-0000-0000A8100000}"/>
    <cellStyle name="20% - Accent6 3 3 2 2 3" xfId="2936" xr:uid="{00000000-0005-0000-0000-0000A9100000}"/>
    <cellStyle name="20% - Accent6 3 3 2 2 3 2" xfId="31546" xr:uid="{00000000-0005-0000-0000-0000AA100000}"/>
    <cellStyle name="20% - Accent6 3 3 2 2 4" xfId="31543" xr:uid="{00000000-0005-0000-0000-0000AB100000}"/>
    <cellStyle name="20% - Accent6 3 3 2 3" xfId="2937" xr:uid="{00000000-0005-0000-0000-0000AC100000}"/>
    <cellStyle name="20% - Accent6 3 3 2 3 2" xfId="2938" xr:uid="{00000000-0005-0000-0000-0000AD100000}"/>
    <cellStyle name="20% - Accent6 3 3 2 3 2 2" xfId="2939" xr:uid="{00000000-0005-0000-0000-0000AE100000}"/>
    <cellStyle name="20% - Accent6 3 3 2 3 2 2 2" xfId="31549" xr:uid="{00000000-0005-0000-0000-0000AF100000}"/>
    <cellStyle name="20% - Accent6 3 3 2 3 2 3" xfId="31548" xr:uid="{00000000-0005-0000-0000-0000B0100000}"/>
    <cellStyle name="20% - Accent6 3 3 2 3 3" xfId="2940" xr:uid="{00000000-0005-0000-0000-0000B1100000}"/>
    <cellStyle name="20% - Accent6 3 3 2 3 3 2" xfId="31550" xr:uid="{00000000-0005-0000-0000-0000B2100000}"/>
    <cellStyle name="20% - Accent6 3 3 2 3 4" xfId="31547" xr:uid="{00000000-0005-0000-0000-0000B3100000}"/>
    <cellStyle name="20% - Accent6 3 3 2 4" xfId="2941" xr:uid="{00000000-0005-0000-0000-0000B4100000}"/>
    <cellStyle name="20% - Accent6 3 3 2 4 2" xfId="2942" xr:uid="{00000000-0005-0000-0000-0000B5100000}"/>
    <cellStyle name="20% - Accent6 3 3 2 4 2 2" xfId="31552" xr:uid="{00000000-0005-0000-0000-0000B6100000}"/>
    <cellStyle name="20% - Accent6 3 3 2 4 3" xfId="31551" xr:uid="{00000000-0005-0000-0000-0000B7100000}"/>
    <cellStyle name="20% - Accent6 3 3 2 5" xfId="2943" xr:uid="{00000000-0005-0000-0000-0000B8100000}"/>
    <cellStyle name="20% - Accent6 3 3 2 5 2" xfId="31553" xr:uid="{00000000-0005-0000-0000-0000B9100000}"/>
    <cellStyle name="20% - Accent6 3 3 2 6" xfId="31542" xr:uid="{00000000-0005-0000-0000-0000BA100000}"/>
    <cellStyle name="20% - Accent6 3 3 3" xfId="2944" xr:uid="{00000000-0005-0000-0000-0000BB100000}"/>
    <cellStyle name="20% - Accent6 3 3 3 2" xfId="2945" xr:uid="{00000000-0005-0000-0000-0000BC100000}"/>
    <cellStyle name="20% - Accent6 3 3 3 2 2" xfId="2946" xr:uid="{00000000-0005-0000-0000-0000BD100000}"/>
    <cellStyle name="20% - Accent6 3 3 3 2 2 2" xfId="2947" xr:uid="{00000000-0005-0000-0000-0000BE100000}"/>
    <cellStyle name="20% - Accent6 3 3 3 2 2 2 2" xfId="31557" xr:uid="{00000000-0005-0000-0000-0000BF100000}"/>
    <cellStyle name="20% - Accent6 3 3 3 2 2 3" xfId="31556" xr:uid="{00000000-0005-0000-0000-0000C0100000}"/>
    <cellStyle name="20% - Accent6 3 3 3 2 3" xfId="2948" xr:uid="{00000000-0005-0000-0000-0000C1100000}"/>
    <cellStyle name="20% - Accent6 3 3 3 2 3 2" xfId="31558" xr:uid="{00000000-0005-0000-0000-0000C2100000}"/>
    <cellStyle name="20% - Accent6 3 3 3 2 4" xfId="31555" xr:uid="{00000000-0005-0000-0000-0000C3100000}"/>
    <cellStyle name="20% - Accent6 3 3 3 3" xfId="2949" xr:uid="{00000000-0005-0000-0000-0000C4100000}"/>
    <cellStyle name="20% - Accent6 3 3 3 3 2" xfId="2950" xr:uid="{00000000-0005-0000-0000-0000C5100000}"/>
    <cellStyle name="20% - Accent6 3 3 3 3 2 2" xfId="2951" xr:uid="{00000000-0005-0000-0000-0000C6100000}"/>
    <cellStyle name="20% - Accent6 3 3 3 3 2 2 2" xfId="31561" xr:uid="{00000000-0005-0000-0000-0000C7100000}"/>
    <cellStyle name="20% - Accent6 3 3 3 3 2 3" xfId="31560" xr:uid="{00000000-0005-0000-0000-0000C8100000}"/>
    <cellStyle name="20% - Accent6 3 3 3 3 3" xfId="2952" xr:uid="{00000000-0005-0000-0000-0000C9100000}"/>
    <cellStyle name="20% - Accent6 3 3 3 3 3 2" xfId="31562" xr:uid="{00000000-0005-0000-0000-0000CA100000}"/>
    <cellStyle name="20% - Accent6 3 3 3 3 4" xfId="31559" xr:uid="{00000000-0005-0000-0000-0000CB100000}"/>
    <cellStyle name="20% - Accent6 3 3 3 4" xfId="2953" xr:uid="{00000000-0005-0000-0000-0000CC100000}"/>
    <cellStyle name="20% - Accent6 3 3 3 4 2" xfId="2954" xr:uid="{00000000-0005-0000-0000-0000CD100000}"/>
    <cellStyle name="20% - Accent6 3 3 3 4 2 2" xfId="31564" xr:uid="{00000000-0005-0000-0000-0000CE100000}"/>
    <cellStyle name="20% - Accent6 3 3 3 4 3" xfId="31563" xr:uid="{00000000-0005-0000-0000-0000CF100000}"/>
    <cellStyle name="20% - Accent6 3 3 3 5" xfId="2955" xr:uid="{00000000-0005-0000-0000-0000D0100000}"/>
    <cellStyle name="20% - Accent6 3 3 3 5 2" xfId="31565" xr:uid="{00000000-0005-0000-0000-0000D1100000}"/>
    <cellStyle name="20% - Accent6 3 3 3 6" xfId="31554" xr:uid="{00000000-0005-0000-0000-0000D2100000}"/>
    <cellStyle name="20% - Accent6 3 3 4" xfId="2956" xr:uid="{00000000-0005-0000-0000-0000D3100000}"/>
    <cellStyle name="20% - Accent6 3 3 4 2" xfId="2957" xr:uid="{00000000-0005-0000-0000-0000D4100000}"/>
    <cellStyle name="20% - Accent6 3 3 4 2 2" xfId="2958" xr:uid="{00000000-0005-0000-0000-0000D5100000}"/>
    <cellStyle name="20% - Accent6 3 3 4 2 2 2" xfId="31568" xr:uid="{00000000-0005-0000-0000-0000D6100000}"/>
    <cellStyle name="20% - Accent6 3 3 4 2 3" xfId="31567" xr:uid="{00000000-0005-0000-0000-0000D7100000}"/>
    <cellStyle name="20% - Accent6 3 3 4 3" xfId="2959" xr:uid="{00000000-0005-0000-0000-0000D8100000}"/>
    <cellStyle name="20% - Accent6 3 3 4 3 2" xfId="31569" xr:uid="{00000000-0005-0000-0000-0000D9100000}"/>
    <cellStyle name="20% - Accent6 3 3 4 4" xfId="31566" xr:uid="{00000000-0005-0000-0000-0000DA100000}"/>
    <cellStyle name="20% - Accent6 3 3 5" xfId="2960" xr:uid="{00000000-0005-0000-0000-0000DB100000}"/>
    <cellStyle name="20% - Accent6 3 3 5 2" xfId="2961" xr:uid="{00000000-0005-0000-0000-0000DC100000}"/>
    <cellStyle name="20% - Accent6 3 3 5 2 2" xfId="2962" xr:uid="{00000000-0005-0000-0000-0000DD100000}"/>
    <cellStyle name="20% - Accent6 3 3 5 2 2 2" xfId="31572" xr:uid="{00000000-0005-0000-0000-0000DE100000}"/>
    <cellStyle name="20% - Accent6 3 3 5 2 3" xfId="31571" xr:uid="{00000000-0005-0000-0000-0000DF100000}"/>
    <cellStyle name="20% - Accent6 3 3 5 3" xfId="2963" xr:uid="{00000000-0005-0000-0000-0000E0100000}"/>
    <cellStyle name="20% - Accent6 3 3 5 3 2" xfId="31573" xr:uid="{00000000-0005-0000-0000-0000E1100000}"/>
    <cellStyle name="20% - Accent6 3 3 5 4" xfId="31570" xr:uid="{00000000-0005-0000-0000-0000E2100000}"/>
    <cellStyle name="20% - Accent6 3 3 6" xfId="2964" xr:uid="{00000000-0005-0000-0000-0000E3100000}"/>
    <cellStyle name="20% - Accent6 3 3 6 2" xfId="2965" xr:uid="{00000000-0005-0000-0000-0000E4100000}"/>
    <cellStyle name="20% - Accent6 3 3 6 2 2" xfId="31575" xr:uid="{00000000-0005-0000-0000-0000E5100000}"/>
    <cellStyle name="20% - Accent6 3 3 6 3" xfId="31574" xr:uid="{00000000-0005-0000-0000-0000E6100000}"/>
    <cellStyle name="20% - Accent6 3 3 7" xfId="2966" xr:uid="{00000000-0005-0000-0000-0000E7100000}"/>
    <cellStyle name="20% - Accent6 3 3 7 2" xfId="31576" xr:uid="{00000000-0005-0000-0000-0000E8100000}"/>
    <cellStyle name="20% - Accent6 3 3 8" xfId="31541" xr:uid="{00000000-0005-0000-0000-0000E9100000}"/>
    <cellStyle name="20% - Accent6 3 3 9" xfId="41602" xr:uid="{00000000-0005-0000-0000-0000EA100000}"/>
    <cellStyle name="20% - Accent6 3 4" xfId="2967" xr:uid="{00000000-0005-0000-0000-0000EB100000}"/>
    <cellStyle name="20% - Accent6 3 4 2" xfId="2968" xr:uid="{00000000-0005-0000-0000-0000EC100000}"/>
    <cellStyle name="20% - Accent6 3 4 2 2" xfId="2969" xr:uid="{00000000-0005-0000-0000-0000ED100000}"/>
    <cellStyle name="20% - Accent6 3 4 2 2 2" xfId="2970" xr:uid="{00000000-0005-0000-0000-0000EE100000}"/>
    <cellStyle name="20% - Accent6 3 4 2 2 2 2" xfId="2971" xr:uid="{00000000-0005-0000-0000-0000EF100000}"/>
    <cellStyle name="20% - Accent6 3 4 2 2 2 2 2" xfId="31581" xr:uid="{00000000-0005-0000-0000-0000F0100000}"/>
    <cellStyle name="20% - Accent6 3 4 2 2 2 3" xfId="31580" xr:uid="{00000000-0005-0000-0000-0000F1100000}"/>
    <cellStyle name="20% - Accent6 3 4 2 2 3" xfId="2972" xr:uid="{00000000-0005-0000-0000-0000F2100000}"/>
    <cellStyle name="20% - Accent6 3 4 2 2 3 2" xfId="31582" xr:uid="{00000000-0005-0000-0000-0000F3100000}"/>
    <cellStyle name="20% - Accent6 3 4 2 2 4" xfId="31579" xr:uid="{00000000-0005-0000-0000-0000F4100000}"/>
    <cellStyle name="20% - Accent6 3 4 2 3" xfId="2973" xr:uid="{00000000-0005-0000-0000-0000F5100000}"/>
    <cellStyle name="20% - Accent6 3 4 2 3 2" xfId="2974" xr:uid="{00000000-0005-0000-0000-0000F6100000}"/>
    <cellStyle name="20% - Accent6 3 4 2 3 2 2" xfId="2975" xr:uid="{00000000-0005-0000-0000-0000F7100000}"/>
    <cellStyle name="20% - Accent6 3 4 2 3 2 2 2" xfId="31585" xr:uid="{00000000-0005-0000-0000-0000F8100000}"/>
    <cellStyle name="20% - Accent6 3 4 2 3 2 3" xfId="31584" xr:uid="{00000000-0005-0000-0000-0000F9100000}"/>
    <cellStyle name="20% - Accent6 3 4 2 3 3" xfId="2976" xr:uid="{00000000-0005-0000-0000-0000FA100000}"/>
    <cellStyle name="20% - Accent6 3 4 2 3 3 2" xfId="31586" xr:uid="{00000000-0005-0000-0000-0000FB100000}"/>
    <cellStyle name="20% - Accent6 3 4 2 3 4" xfId="31583" xr:uid="{00000000-0005-0000-0000-0000FC100000}"/>
    <cellStyle name="20% - Accent6 3 4 2 4" xfId="2977" xr:uid="{00000000-0005-0000-0000-0000FD100000}"/>
    <cellStyle name="20% - Accent6 3 4 2 4 2" xfId="2978" xr:uid="{00000000-0005-0000-0000-0000FE100000}"/>
    <cellStyle name="20% - Accent6 3 4 2 4 2 2" xfId="31588" xr:uid="{00000000-0005-0000-0000-0000FF100000}"/>
    <cellStyle name="20% - Accent6 3 4 2 4 3" xfId="31587" xr:uid="{00000000-0005-0000-0000-000000110000}"/>
    <cellStyle name="20% - Accent6 3 4 2 5" xfId="2979" xr:uid="{00000000-0005-0000-0000-000001110000}"/>
    <cellStyle name="20% - Accent6 3 4 2 5 2" xfId="31589" xr:uid="{00000000-0005-0000-0000-000002110000}"/>
    <cellStyle name="20% - Accent6 3 4 2 6" xfId="31578" xr:uid="{00000000-0005-0000-0000-000003110000}"/>
    <cellStyle name="20% - Accent6 3 4 3" xfId="2980" xr:uid="{00000000-0005-0000-0000-000004110000}"/>
    <cellStyle name="20% - Accent6 3 4 3 2" xfId="2981" xr:uid="{00000000-0005-0000-0000-000005110000}"/>
    <cellStyle name="20% - Accent6 3 4 3 2 2" xfId="2982" xr:uid="{00000000-0005-0000-0000-000006110000}"/>
    <cellStyle name="20% - Accent6 3 4 3 2 2 2" xfId="2983" xr:uid="{00000000-0005-0000-0000-000007110000}"/>
    <cellStyle name="20% - Accent6 3 4 3 2 2 2 2" xfId="31593" xr:uid="{00000000-0005-0000-0000-000008110000}"/>
    <cellStyle name="20% - Accent6 3 4 3 2 2 3" xfId="31592" xr:uid="{00000000-0005-0000-0000-000009110000}"/>
    <cellStyle name="20% - Accent6 3 4 3 2 3" xfId="2984" xr:uid="{00000000-0005-0000-0000-00000A110000}"/>
    <cellStyle name="20% - Accent6 3 4 3 2 3 2" xfId="31594" xr:uid="{00000000-0005-0000-0000-00000B110000}"/>
    <cellStyle name="20% - Accent6 3 4 3 2 4" xfId="31591" xr:uid="{00000000-0005-0000-0000-00000C110000}"/>
    <cellStyle name="20% - Accent6 3 4 3 3" xfId="2985" xr:uid="{00000000-0005-0000-0000-00000D110000}"/>
    <cellStyle name="20% - Accent6 3 4 3 3 2" xfId="2986" xr:uid="{00000000-0005-0000-0000-00000E110000}"/>
    <cellStyle name="20% - Accent6 3 4 3 3 2 2" xfId="2987" xr:uid="{00000000-0005-0000-0000-00000F110000}"/>
    <cellStyle name="20% - Accent6 3 4 3 3 2 2 2" xfId="31597" xr:uid="{00000000-0005-0000-0000-000010110000}"/>
    <cellStyle name="20% - Accent6 3 4 3 3 2 3" xfId="31596" xr:uid="{00000000-0005-0000-0000-000011110000}"/>
    <cellStyle name="20% - Accent6 3 4 3 3 3" xfId="2988" xr:uid="{00000000-0005-0000-0000-000012110000}"/>
    <cellStyle name="20% - Accent6 3 4 3 3 3 2" xfId="31598" xr:uid="{00000000-0005-0000-0000-000013110000}"/>
    <cellStyle name="20% - Accent6 3 4 3 3 4" xfId="31595" xr:uid="{00000000-0005-0000-0000-000014110000}"/>
    <cellStyle name="20% - Accent6 3 4 3 4" xfId="2989" xr:uid="{00000000-0005-0000-0000-000015110000}"/>
    <cellStyle name="20% - Accent6 3 4 3 4 2" xfId="2990" xr:uid="{00000000-0005-0000-0000-000016110000}"/>
    <cellStyle name="20% - Accent6 3 4 3 4 2 2" xfId="31600" xr:uid="{00000000-0005-0000-0000-000017110000}"/>
    <cellStyle name="20% - Accent6 3 4 3 4 3" xfId="31599" xr:uid="{00000000-0005-0000-0000-000018110000}"/>
    <cellStyle name="20% - Accent6 3 4 3 5" xfId="2991" xr:uid="{00000000-0005-0000-0000-000019110000}"/>
    <cellStyle name="20% - Accent6 3 4 3 5 2" xfId="31601" xr:uid="{00000000-0005-0000-0000-00001A110000}"/>
    <cellStyle name="20% - Accent6 3 4 3 6" xfId="31590" xr:uid="{00000000-0005-0000-0000-00001B110000}"/>
    <cellStyle name="20% - Accent6 3 4 4" xfId="2992" xr:uid="{00000000-0005-0000-0000-00001C110000}"/>
    <cellStyle name="20% - Accent6 3 4 4 2" xfId="2993" xr:uid="{00000000-0005-0000-0000-00001D110000}"/>
    <cellStyle name="20% - Accent6 3 4 4 2 2" xfId="2994" xr:uid="{00000000-0005-0000-0000-00001E110000}"/>
    <cellStyle name="20% - Accent6 3 4 4 2 2 2" xfId="31604" xr:uid="{00000000-0005-0000-0000-00001F110000}"/>
    <cellStyle name="20% - Accent6 3 4 4 2 3" xfId="31603" xr:uid="{00000000-0005-0000-0000-000020110000}"/>
    <cellStyle name="20% - Accent6 3 4 4 3" xfId="2995" xr:uid="{00000000-0005-0000-0000-000021110000}"/>
    <cellStyle name="20% - Accent6 3 4 4 3 2" xfId="31605" xr:uid="{00000000-0005-0000-0000-000022110000}"/>
    <cellStyle name="20% - Accent6 3 4 4 4" xfId="31602" xr:uid="{00000000-0005-0000-0000-000023110000}"/>
    <cellStyle name="20% - Accent6 3 4 5" xfId="2996" xr:uid="{00000000-0005-0000-0000-000024110000}"/>
    <cellStyle name="20% - Accent6 3 4 5 2" xfId="2997" xr:uid="{00000000-0005-0000-0000-000025110000}"/>
    <cellStyle name="20% - Accent6 3 4 5 2 2" xfId="2998" xr:uid="{00000000-0005-0000-0000-000026110000}"/>
    <cellStyle name="20% - Accent6 3 4 5 2 2 2" xfId="31608" xr:uid="{00000000-0005-0000-0000-000027110000}"/>
    <cellStyle name="20% - Accent6 3 4 5 2 3" xfId="31607" xr:uid="{00000000-0005-0000-0000-000028110000}"/>
    <cellStyle name="20% - Accent6 3 4 5 3" xfId="2999" xr:uid="{00000000-0005-0000-0000-000029110000}"/>
    <cellStyle name="20% - Accent6 3 4 5 3 2" xfId="31609" xr:uid="{00000000-0005-0000-0000-00002A110000}"/>
    <cellStyle name="20% - Accent6 3 4 5 4" xfId="31606" xr:uid="{00000000-0005-0000-0000-00002B110000}"/>
    <cellStyle name="20% - Accent6 3 4 6" xfId="3000" xr:uid="{00000000-0005-0000-0000-00002C110000}"/>
    <cellStyle name="20% - Accent6 3 4 6 2" xfId="3001" xr:uid="{00000000-0005-0000-0000-00002D110000}"/>
    <cellStyle name="20% - Accent6 3 4 6 2 2" xfId="31611" xr:uid="{00000000-0005-0000-0000-00002E110000}"/>
    <cellStyle name="20% - Accent6 3 4 6 3" xfId="31610" xr:uid="{00000000-0005-0000-0000-00002F110000}"/>
    <cellStyle name="20% - Accent6 3 4 7" xfId="3002" xr:uid="{00000000-0005-0000-0000-000030110000}"/>
    <cellStyle name="20% - Accent6 3 4 7 2" xfId="31612" xr:uid="{00000000-0005-0000-0000-000031110000}"/>
    <cellStyle name="20% - Accent6 3 4 8" xfId="31577" xr:uid="{00000000-0005-0000-0000-000032110000}"/>
    <cellStyle name="20% - Accent6 3 5" xfId="3003" xr:uid="{00000000-0005-0000-0000-000033110000}"/>
    <cellStyle name="20% - Accent6 3 5 2" xfId="3004" xr:uid="{00000000-0005-0000-0000-000034110000}"/>
    <cellStyle name="20% - Accent6 3 5 2 2" xfId="3005" xr:uid="{00000000-0005-0000-0000-000035110000}"/>
    <cellStyle name="20% - Accent6 3 5 2 2 2" xfId="3006" xr:uid="{00000000-0005-0000-0000-000036110000}"/>
    <cellStyle name="20% - Accent6 3 5 2 2 2 2" xfId="31616" xr:uid="{00000000-0005-0000-0000-000037110000}"/>
    <cellStyle name="20% - Accent6 3 5 2 2 3" xfId="31615" xr:uid="{00000000-0005-0000-0000-000038110000}"/>
    <cellStyle name="20% - Accent6 3 5 2 3" xfId="3007" xr:uid="{00000000-0005-0000-0000-000039110000}"/>
    <cellStyle name="20% - Accent6 3 5 2 3 2" xfId="31617" xr:uid="{00000000-0005-0000-0000-00003A110000}"/>
    <cellStyle name="20% - Accent6 3 5 2 4" xfId="31614" xr:uid="{00000000-0005-0000-0000-00003B110000}"/>
    <cellStyle name="20% - Accent6 3 5 3" xfId="3008" xr:uid="{00000000-0005-0000-0000-00003C110000}"/>
    <cellStyle name="20% - Accent6 3 5 3 2" xfId="3009" xr:uid="{00000000-0005-0000-0000-00003D110000}"/>
    <cellStyle name="20% - Accent6 3 5 3 2 2" xfId="3010" xr:uid="{00000000-0005-0000-0000-00003E110000}"/>
    <cellStyle name="20% - Accent6 3 5 3 2 2 2" xfId="31620" xr:uid="{00000000-0005-0000-0000-00003F110000}"/>
    <cellStyle name="20% - Accent6 3 5 3 2 3" xfId="31619" xr:uid="{00000000-0005-0000-0000-000040110000}"/>
    <cellStyle name="20% - Accent6 3 5 3 3" xfId="3011" xr:uid="{00000000-0005-0000-0000-000041110000}"/>
    <cellStyle name="20% - Accent6 3 5 3 3 2" xfId="31621" xr:uid="{00000000-0005-0000-0000-000042110000}"/>
    <cellStyle name="20% - Accent6 3 5 3 4" xfId="31618" xr:uid="{00000000-0005-0000-0000-000043110000}"/>
    <cellStyle name="20% - Accent6 3 5 4" xfId="3012" xr:uid="{00000000-0005-0000-0000-000044110000}"/>
    <cellStyle name="20% - Accent6 3 5 4 2" xfId="3013" xr:uid="{00000000-0005-0000-0000-000045110000}"/>
    <cellStyle name="20% - Accent6 3 5 4 2 2" xfId="31623" xr:uid="{00000000-0005-0000-0000-000046110000}"/>
    <cellStyle name="20% - Accent6 3 5 4 3" xfId="31622" xr:uid="{00000000-0005-0000-0000-000047110000}"/>
    <cellStyle name="20% - Accent6 3 5 5" xfId="3014" xr:uid="{00000000-0005-0000-0000-000048110000}"/>
    <cellStyle name="20% - Accent6 3 5 5 2" xfId="31624" xr:uid="{00000000-0005-0000-0000-000049110000}"/>
    <cellStyle name="20% - Accent6 3 5 6" xfId="31613" xr:uid="{00000000-0005-0000-0000-00004A110000}"/>
    <cellStyle name="20% - Accent6 3 6" xfId="3015" xr:uid="{00000000-0005-0000-0000-00004B110000}"/>
    <cellStyle name="20% - Accent6 3 6 2" xfId="3016" xr:uid="{00000000-0005-0000-0000-00004C110000}"/>
    <cellStyle name="20% - Accent6 3 6 2 2" xfId="3017" xr:uid="{00000000-0005-0000-0000-00004D110000}"/>
    <cellStyle name="20% - Accent6 3 6 2 2 2" xfId="3018" xr:uid="{00000000-0005-0000-0000-00004E110000}"/>
    <cellStyle name="20% - Accent6 3 6 2 2 2 2" xfId="31628" xr:uid="{00000000-0005-0000-0000-00004F110000}"/>
    <cellStyle name="20% - Accent6 3 6 2 2 3" xfId="31627" xr:uid="{00000000-0005-0000-0000-000050110000}"/>
    <cellStyle name="20% - Accent6 3 6 2 3" xfId="3019" xr:uid="{00000000-0005-0000-0000-000051110000}"/>
    <cellStyle name="20% - Accent6 3 6 2 3 2" xfId="31629" xr:uid="{00000000-0005-0000-0000-000052110000}"/>
    <cellStyle name="20% - Accent6 3 6 2 4" xfId="31626" xr:uid="{00000000-0005-0000-0000-000053110000}"/>
    <cellStyle name="20% - Accent6 3 6 3" xfId="3020" xr:uid="{00000000-0005-0000-0000-000054110000}"/>
    <cellStyle name="20% - Accent6 3 6 3 2" xfId="3021" xr:uid="{00000000-0005-0000-0000-000055110000}"/>
    <cellStyle name="20% - Accent6 3 6 3 2 2" xfId="3022" xr:uid="{00000000-0005-0000-0000-000056110000}"/>
    <cellStyle name="20% - Accent6 3 6 3 2 2 2" xfId="31632" xr:uid="{00000000-0005-0000-0000-000057110000}"/>
    <cellStyle name="20% - Accent6 3 6 3 2 3" xfId="31631" xr:uid="{00000000-0005-0000-0000-000058110000}"/>
    <cellStyle name="20% - Accent6 3 6 3 3" xfId="3023" xr:uid="{00000000-0005-0000-0000-000059110000}"/>
    <cellStyle name="20% - Accent6 3 6 3 3 2" xfId="31633" xr:uid="{00000000-0005-0000-0000-00005A110000}"/>
    <cellStyle name="20% - Accent6 3 6 3 4" xfId="31630" xr:uid="{00000000-0005-0000-0000-00005B110000}"/>
    <cellStyle name="20% - Accent6 3 6 4" xfId="3024" xr:uid="{00000000-0005-0000-0000-00005C110000}"/>
    <cellStyle name="20% - Accent6 3 6 4 2" xfId="3025" xr:uid="{00000000-0005-0000-0000-00005D110000}"/>
    <cellStyle name="20% - Accent6 3 6 4 2 2" xfId="31635" xr:uid="{00000000-0005-0000-0000-00005E110000}"/>
    <cellStyle name="20% - Accent6 3 6 4 3" xfId="31634" xr:uid="{00000000-0005-0000-0000-00005F110000}"/>
    <cellStyle name="20% - Accent6 3 6 5" xfId="3026" xr:uid="{00000000-0005-0000-0000-000060110000}"/>
    <cellStyle name="20% - Accent6 3 6 5 2" xfId="31636" xr:uid="{00000000-0005-0000-0000-000061110000}"/>
    <cellStyle name="20% - Accent6 3 6 6" xfId="31625" xr:uid="{00000000-0005-0000-0000-000062110000}"/>
    <cellStyle name="20% - Accent6 3 7" xfId="3027" xr:uid="{00000000-0005-0000-0000-000063110000}"/>
    <cellStyle name="20% - Accent6 3 7 2" xfId="3028" xr:uid="{00000000-0005-0000-0000-000064110000}"/>
    <cellStyle name="20% - Accent6 3 7 2 2" xfId="3029" xr:uid="{00000000-0005-0000-0000-000065110000}"/>
    <cellStyle name="20% - Accent6 3 7 2 2 2" xfId="31639" xr:uid="{00000000-0005-0000-0000-000066110000}"/>
    <cellStyle name="20% - Accent6 3 7 2 3" xfId="31638" xr:uid="{00000000-0005-0000-0000-000067110000}"/>
    <cellStyle name="20% - Accent6 3 7 3" xfId="3030" xr:uid="{00000000-0005-0000-0000-000068110000}"/>
    <cellStyle name="20% - Accent6 3 7 3 2" xfId="31640" xr:uid="{00000000-0005-0000-0000-000069110000}"/>
    <cellStyle name="20% - Accent6 3 7 4" xfId="31637" xr:uid="{00000000-0005-0000-0000-00006A110000}"/>
    <cellStyle name="20% - Accent6 3 8" xfId="3031" xr:uid="{00000000-0005-0000-0000-00006B110000}"/>
    <cellStyle name="20% - Accent6 3 8 2" xfId="3032" xr:uid="{00000000-0005-0000-0000-00006C110000}"/>
    <cellStyle name="20% - Accent6 3 8 2 2" xfId="3033" xr:uid="{00000000-0005-0000-0000-00006D110000}"/>
    <cellStyle name="20% - Accent6 3 8 2 2 2" xfId="31643" xr:uid="{00000000-0005-0000-0000-00006E110000}"/>
    <cellStyle name="20% - Accent6 3 8 2 3" xfId="31642" xr:uid="{00000000-0005-0000-0000-00006F110000}"/>
    <cellStyle name="20% - Accent6 3 8 3" xfId="3034" xr:uid="{00000000-0005-0000-0000-000070110000}"/>
    <cellStyle name="20% - Accent6 3 8 3 2" xfId="31644" xr:uid="{00000000-0005-0000-0000-000071110000}"/>
    <cellStyle name="20% - Accent6 3 8 4" xfId="31641" xr:uid="{00000000-0005-0000-0000-000072110000}"/>
    <cellStyle name="20% - Accent6 3 9" xfId="3035" xr:uid="{00000000-0005-0000-0000-000073110000}"/>
    <cellStyle name="20% - Accent6 3 9 2" xfId="3036" xr:uid="{00000000-0005-0000-0000-000074110000}"/>
    <cellStyle name="20% - Accent6 3 9 2 2" xfId="31646" xr:uid="{00000000-0005-0000-0000-000075110000}"/>
    <cellStyle name="20% - Accent6 3 9 3" xfId="31645" xr:uid="{00000000-0005-0000-0000-000076110000}"/>
    <cellStyle name="20% - Accent6 4" xfId="3037" xr:uid="{00000000-0005-0000-0000-000077110000}"/>
    <cellStyle name="20% - Accent6 4 2" xfId="3038" xr:uid="{00000000-0005-0000-0000-000078110000}"/>
    <cellStyle name="20% - Accent6 4 2 2" xfId="31648" xr:uid="{00000000-0005-0000-0000-000079110000}"/>
    <cellStyle name="20% - Accent6 4 3" xfId="31647" xr:uid="{00000000-0005-0000-0000-00007A110000}"/>
    <cellStyle name="20% - Accent6 4 4" xfId="41603" xr:uid="{00000000-0005-0000-0000-00007B110000}"/>
    <cellStyle name="20% - Accent6 5" xfId="3039" xr:uid="{00000000-0005-0000-0000-00007C110000}"/>
    <cellStyle name="20% - Accent6 5 2" xfId="3040" xr:uid="{00000000-0005-0000-0000-00007D110000}"/>
    <cellStyle name="20% - Accent6 5 2 2" xfId="31650" xr:uid="{00000000-0005-0000-0000-00007E110000}"/>
    <cellStyle name="20% - Accent6 5 3" xfId="31649" xr:uid="{00000000-0005-0000-0000-00007F110000}"/>
    <cellStyle name="20% - Accent6 5 4" xfId="41604" xr:uid="{00000000-0005-0000-0000-000080110000}"/>
    <cellStyle name="20% - Accent6 6" xfId="3041" xr:uid="{00000000-0005-0000-0000-000081110000}"/>
    <cellStyle name="20% - Accent6 6 2" xfId="31651" xr:uid="{00000000-0005-0000-0000-000082110000}"/>
    <cellStyle name="20% - Accent6 6 3" xfId="41605" xr:uid="{00000000-0005-0000-0000-000083110000}"/>
    <cellStyle name="20% - Accent6 7" xfId="28860" xr:uid="{00000000-0005-0000-0000-000084110000}"/>
    <cellStyle name="20% - Accent6 7 2" xfId="31652" xr:uid="{00000000-0005-0000-0000-000085110000}"/>
    <cellStyle name="20% - Accent6 7 3" xfId="41606" xr:uid="{00000000-0005-0000-0000-000086110000}"/>
    <cellStyle name="20% - Accent6 8" xfId="28901" xr:uid="{00000000-0005-0000-0000-000087110000}"/>
    <cellStyle name="20% - Accent6 8 2" xfId="31653" xr:uid="{00000000-0005-0000-0000-000088110000}"/>
    <cellStyle name="20% - Accent6 8 3" xfId="41607" xr:uid="{00000000-0005-0000-0000-000089110000}"/>
    <cellStyle name="20% - Accent6 9" xfId="40829" xr:uid="{00000000-0005-0000-0000-00008A110000}"/>
    <cellStyle name="20% - Accent6 9 2" xfId="41608" xr:uid="{00000000-0005-0000-0000-00008B110000}"/>
    <cellStyle name="2decimal" xfId="3042" xr:uid="{00000000-0005-0000-0000-00008C110000}"/>
    <cellStyle name="40% - Accent1" xfId="1130" builtinId="31" customBuiltin="1"/>
    <cellStyle name="40% - Accent1 10" xfId="41609" xr:uid="{00000000-0005-0000-0000-00008E110000}"/>
    <cellStyle name="40% - Accent1 11" xfId="41610" xr:uid="{00000000-0005-0000-0000-00008F110000}"/>
    <cellStyle name="40% - Accent1 12" xfId="41611" xr:uid="{00000000-0005-0000-0000-000090110000}"/>
    <cellStyle name="40% - Accent1 13" xfId="41612" xr:uid="{00000000-0005-0000-0000-000091110000}"/>
    <cellStyle name="40% - Accent1 14" xfId="41613" xr:uid="{00000000-0005-0000-0000-000092110000}"/>
    <cellStyle name="40% - Accent1 15" xfId="41614" xr:uid="{00000000-0005-0000-0000-000093110000}"/>
    <cellStyle name="40% - Accent1 16" xfId="41615" xr:uid="{00000000-0005-0000-0000-000094110000}"/>
    <cellStyle name="40% - Accent1 17" xfId="42418" xr:uid="{00000000-0005-0000-0000-000095110000}"/>
    <cellStyle name="40% - Accent1 2" xfId="39" xr:uid="{00000000-0005-0000-0000-000096110000}"/>
    <cellStyle name="40% - Accent1 2 2" xfId="40" xr:uid="{00000000-0005-0000-0000-000097110000}"/>
    <cellStyle name="40% - Accent1 2 2 10" xfId="3043" xr:uid="{00000000-0005-0000-0000-000098110000}"/>
    <cellStyle name="40% - Accent1 2 2 10 2" xfId="31654" xr:uid="{00000000-0005-0000-0000-000099110000}"/>
    <cellStyle name="40% - Accent1 2 2 11" xfId="41617" xr:uid="{00000000-0005-0000-0000-00009A110000}"/>
    <cellStyle name="40% - Accent1 2 2 2" xfId="3044" xr:uid="{00000000-0005-0000-0000-00009B110000}"/>
    <cellStyle name="40% - Accent1 2 2 2 2" xfId="3045" xr:uid="{00000000-0005-0000-0000-00009C110000}"/>
    <cellStyle name="40% - Accent1 2 2 2 2 2" xfId="3046" xr:uid="{00000000-0005-0000-0000-00009D110000}"/>
    <cellStyle name="40% - Accent1 2 2 2 2 2 2" xfId="3047" xr:uid="{00000000-0005-0000-0000-00009E110000}"/>
    <cellStyle name="40% - Accent1 2 2 2 2 2 2 2" xfId="3048" xr:uid="{00000000-0005-0000-0000-00009F110000}"/>
    <cellStyle name="40% - Accent1 2 2 2 2 2 2 2 2" xfId="31659" xr:uid="{00000000-0005-0000-0000-0000A0110000}"/>
    <cellStyle name="40% - Accent1 2 2 2 2 2 2 3" xfId="31658" xr:uid="{00000000-0005-0000-0000-0000A1110000}"/>
    <cellStyle name="40% - Accent1 2 2 2 2 2 3" xfId="3049" xr:uid="{00000000-0005-0000-0000-0000A2110000}"/>
    <cellStyle name="40% - Accent1 2 2 2 2 2 3 2" xfId="31660" xr:uid="{00000000-0005-0000-0000-0000A3110000}"/>
    <cellStyle name="40% - Accent1 2 2 2 2 2 4" xfId="31657" xr:uid="{00000000-0005-0000-0000-0000A4110000}"/>
    <cellStyle name="40% - Accent1 2 2 2 2 3" xfId="3050" xr:uid="{00000000-0005-0000-0000-0000A5110000}"/>
    <cellStyle name="40% - Accent1 2 2 2 2 3 2" xfId="3051" xr:uid="{00000000-0005-0000-0000-0000A6110000}"/>
    <cellStyle name="40% - Accent1 2 2 2 2 3 2 2" xfId="3052" xr:uid="{00000000-0005-0000-0000-0000A7110000}"/>
    <cellStyle name="40% - Accent1 2 2 2 2 3 2 2 2" xfId="31663" xr:uid="{00000000-0005-0000-0000-0000A8110000}"/>
    <cellStyle name="40% - Accent1 2 2 2 2 3 2 3" xfId="31662" xr:uid="{00000000-0005-0000-0000-0000A9110000}"/>
    <cellStyle name="40% - Accent1 2 2 2 2 3 3" xfId="3053" xr:uid="{00000000-0005-0000-0000-0000AA110000}"/>
    <cellStyle name="40% - Accent1 2 2 2 2 3 3 2" xfId="31664" xr:uid="{00000000-0005-0000-0000-0000AB110000}"/>
    <cellStyle name="40% - Accent1 2 2 2 2 3 4" xfId="31661" xr:uid="{00000000-0005-0000-0000-0000AC110000}"/>
    <cellStyle name="40% - Accent1 2 2 2 2 4" xfId="3054" xr:uid="{00000000-0005-0000-0000-0000AD110000}"/>
    <cellStyle name="40% - Accent1 2 2 2 2 4 2" xfId="3055" xr:uid="{00000000-0005-0000-0000-0000AE110000}"/>
    <cellStyle name="40% - Accent1 2 2 2 2 4 2 2" xfId="31666" xr:uid="{00000000-0005-0000-0000-0000AF110000}"/>
    <cellStyle name="40% - Accent1 2 2 2 2 4 3" xfId="31665" xr:uid="{00000000-0005-0000-0000-0000B0110000}"/>
    <cellStyle name="40% - Accent1 2 2 2 2 5" xfId="3056" xr:uid="{00000000-0005-0000-0000-0000B1110000}"/>
    <cellStyle name="40% - Accent1 2 2 2 2 5 2" xfId="31667" xr:uid="{00000000-0005-0000-0000-0000B2110000}"/>
    <cellStyle name="40% - Accent1 2 2 2 2 6" xfId="31656" xr:uid="{00000000-0005-0000-0000-0000B3110000}"/>
    <cellStyle name="40% - Accent1 2 2 2 3" xfId="3057" xr:uid="{00000000-0005-0000-0000-0000B4110000}"/>
    <cellStyle name="40% - Accent1 2 2 2 3 2" xfId="3058" xr:uid="{00000000-0005-0000-0000-0000B5110000}"/>
    <cellStyle name="40% - Accent1 2 2 2 3 2 2" xfId="3059" xr:uid="{00000000-0005-0000-0000-0000B6110000}"/>
    <cellStyle name="40% - Accent1 2 2 2 3 2 2 2" xfId="3060" xr:uid="{00000000-0005-0000-0000-0000B7110000}"/>
    <cellStyle name="40% - Accent1 2 2 2 3 2 2 2 2" xfId="31671" xr:uid="{00000000-0005-0000-0000-0000B8110000}"/>
    <cellStyle name="40% - Accent1 2 2 2 3 2 2 3" xfId="31670" xr:uid="{00000000-0005-0000-0000-0000B9110000}"/>
    <cellStyle name="40% - Accent1 2 2 2 3 2 3" xfId="3061" xr:uid="{00000000-0005-0000-0000-0000BA110000}"/>
    <cellStyle name="40% - Accent1 2 2 2 3 2 3 2" xfId="31672" xr:uid="{00000000-0005-0000-0000-0000BB110000}"/>
    <cellStyle name="40% - Accent1 2 2 2 3 2 4" xfId="31669" xr:uid="{00000000-0005-0000-0000-0000BC110000}"/>
    <cellStyle name="40% - Accent1 2 2 2 3 3" xfId="3062" xr:uid="{00000000-0005-0000-0000-0000BD110000}"/>
    <cellStyle name="40% - Accent1 2 2 2 3 3 2" xfId="3063" xr:uid="{00000000-0005-0000-0000-0000BE110000}"/>
    <cellStyle name="40% - Accent1 2 2 2 3 3 2 2" xfId="3064" xr:uid="{00000000-0005-0000-0000-0000BF110000}"/>
    <cellStyle name="40% - Accent1 2 2 2 3 3 2 2 2" xfId="31675" xr:uid="{00000000-0005-0000-0000-0000C0110000}"/>
    <cellStyle name="40% - Accent1 2 2 2 3 3 2 3" xfId="31674" xr:uid="{00000000-0005-0000-0000-0000C1110000}"/>
    <cellStyle name="40% - Accent1 2 2 2 3 3 3" xfId="3065" xr:uid="{00000000-0005-0000-0000-0000C2110000}"/>
    <cellStyle name="40% - Accent1 2 2 2 3 3 3 2" xfId="31676" xr:uid="{00000000-0005-0000-0000-0000C3110000}"/>
    <cellStyle name="40% - Accent1 2 2 2 3 3 4" xfId="31673" xr:uid="{00000000-0005-0000-0000-0000C4110000}"/>
    <cellStyle name="40% - Accent1 2 2 2 3 4" xfId="3066" xr:uid="{00000000-0005-0000-0000-0000C5110000}"/>
    <cellStyle name="40% - Accent1 2 2 2 3 4 2" xfId="3067" xr:uid="{00000000-0005-0000-0000-0000C6110000}"/>
    <cellStyle name="40% - Accent1 2 2 2 3 4 2 2" xfId="31678" xr:uid="{00000000-0005-0000-0000-0000C7110000}"/>
    <cellStyle name="40% - Accent1 2 2 2 3 4 3" xfId="31677" xr:uid="{00000000-0005-0000-0000-0000C8110000}"/>
    <cellStyle name="40% - Accent1 2 2 2 3 5" xfId="3068" xr:uid="{00000000-0005-0000-0000-0000C9110000}"/>
    <cellStyle name="40% - Accent1 2 2 2 3 5 2" xfId="31679" xr:uid="{00000000-0005-0000-0000-0000CA110000}"/>
    <cellStyle name="40% - Accent1 2 2 2 3 6" xfId="31668" xr:uid="{00000000-0005-0000-0000-0000CB110000}"/>
    <cellStyle name="40% - Accent1 2 2 2 4" xfId="3069" xr:uid="{00000000-0005-0000-0000-0000CC110000}"/>
    <cellStyle name="40% - Accent1 2 2 2 4 2" xfId="3070" xr:uid="{00000000-0005-0000-0000-0000CD110000}"/>
    <cellStyle name="40% - Accent1 2 2 2 4 2 2" xfId="3071" xr:uid="{00000000-0005-0000-0000-0000CE110000}"/>
    <cellStyle name="40% - Accent1 2 2 2 4 2 2 2" xfId="31682" xr:uid="{00000000-0005-0000-0000-0000CF110000}"/>
    <cellStyle name="40% - Accent1 2 2 2 4 2 3" xfId="31681" xr:uid="{00000000-0005-0000-0000-0000D0110000}"/>
    <cellStyle name="40% - Accent1 2 2 2 4 3" xfId="3072" xr:uid="{00000000-0005-0000-0000-0000D1110000}"/>
    <cellStyle name="40% - Accent1 2 2 2 4 3 2" xfId="31683" xr:uid="{00000000-0005-0000-0000-0000D2110000}"/>
    <cellStyle name="40% - Accent1 2 2 2 4 4" xfId="31680" xr:uid="{00000000-0005-0000-0000-0000D3110000}"/>
    <cellStyle name="40% - Accent1 2 2 2 5" xfId="3073" xr:uid="{00000000-0005-0000-0000-0000D4110000}"/>
    <cellStyle name="40% - Accent1 2 2 2 5 2" xfId="3074" xr:uid="{00000000-0005-0000-0000-0000D5110000}"/>
    <cellStyle name="40% - Accent1 2 2 2 5 2 2" xfId="3075" xr:uid="{00000000-0005-0000-0000-0000D6110000}"/>
    <cellStyle name="40% - Accent1 2 2 2 5 2 2 2" xfId="31686" xr:uid="{00000000-0005-0000-0000-0000D7110000}"/>
    <cellStyle name="40% - Accent1 2 2 2 5 2 3" xfId="31685" xr:uid="{00000000-0005-0000-0000-0000D8110000}"/>
    <cellStyle name="40% - Accent1 2 2 2 5 3" xfId="3076" xr:uid="{00000000-0005-0000-0000-0000D9110000}"/>
    <cellStyle name="40% - Accent1 2 2 2 5 3 2" xfId="31687" xr:uid="{00000000-0005-0000-0000-0000DA110000}"/>
    <cellStyle name="40% - Accent1 2 2 2 5 4" xfId="31684" xr:uid="{00000000-0005-0000-0000-0000DB110000}"/>
    <cellStyle name="40% - Accent1 2 2 2 6" xfId="3077" xr:uid="{00000000-0005-0000-0000-0000DC110000}"/>
    <cellStyle name="40% - Accent1 2 2 2 6 2" xfId="3078" xr:uid="{00000000-0005-0000-0000-0000DD110000}"/>
    <cellStyle name="40% - Accent1 2 2 2 6 2 2" xfId="31689" xr:uid="{00000000-0005-0000-0000-0000DE110000}"/>
    <cellStyle name="40% - Accent1 2 2 2 6 3" xfId="31688" xr:uid="{00000000-0005-0000-0000-0000DF110000}"/>
    <cellStyle name="40% - Accent1 2 2 2 7" xfId="3079" xr:uid="{00000000-0005-0000-0000-0000E0110000}"/>
    <cellStyle name="40% - Accent1 2 2 2 7 2" xfId="31690" xr:uid="{00000000-0005-0000-0000-0000E1110000}"/>
    <cellStyle name="40% - Accent1 2 2 2 8" xfId="31655" xr:uid="{00000000-0005-0000-0000-0000E2110000}"/>
    <cellStyle name="40% - Accent1 2 2 3" xfId="3080" xr:uid="{00000000-0005-0000-0000-0000E3110000}"/>
    <cellStyle name="40% - Accent1 2 2 3 2" xfId="3081" xr:uid="{00000000-0005-0000-0000-0000E4110000}"/>
    <cellStyle name="40% - Accent1 2 2 3 2 2" xfId="3082" xr:uid="{00000000-0005-0000-0000-0000E5110000}"/>
    <cellStyle name="40% - Accent1 2 2 3 2 2 2" xfId="3083" xr:uid="{00000000-0005-0000-0000-0000E6110000}"/>
    <cellStyle name="40% - Accent1 2 2 3 2 2 2 2" xfId="3084" xr:uid="{00000000-0005-0000-0000-0000E7110000}"/>
    <cellStyle name="40% - Accent1 2 2 3 2 2 2 2 2" xfId="31695" xr:uid="{00000000-0005-0000-0000-0000E8110000}"/>
    <cellStyle name="40% - Accent1 2 2 3 2 2 2 3" xfId="31694" xr:uid="{00000000-0005-0000-0000-0000E9110000}"/>
    <cellStyle name="40% - Accent1 2 2 3 2 2 3" xfId="3085" xr:uid="{00000000-0005-0000-0000-0000EA110000}"/>
    <cellStyle name="40% - Accent1 2 2 3 2 2 3 2" xfId="31696" xr:uid="{00000000-0005-0000-0000-0000EB110000}"/>
    <cellStyle name="40% - Accent1 2 2 3 2 2 4" xfId="31693" xr:uid="{00000000-0005-0000-0000-0000EC110000}"/>
    <cellStyle name="40% - Accent1 2 2 3 2 3" xfId="3086" xr:uid="{00000000-0005-0000-0000-0000ED110000}"/>
    <cellStyle name="40% - Accent1 2 2 3 2 3 2" xfId="3087" xr:uid="{00000000-0005-0000-0000-0000EE110000}"/>
    <cellStyle name="40% - Accent1 2 2 3 2 3 2 2" xfId="3088" xr:uid="{00000000-0005-0000-0000-0000EF110000}"/>
    <cellStyle name="40% - Accent1 2 2 3 2 3 2 2 2" xfId="31699" xr:uid="{00000000-0005-0000-0000-0000F0110000}"/>
    <cellStyle name="40% - Accent1 2 2 3 2 3 2 3" xfId="31698" xr:uid="{00000000-0005-0000-0000-0000F1110000}"/>
    <cellStyle name="40% - Accent1 2 2 3 2 3 3" xfId="3089" xr:uid="{00000000-0005-0000-0000-0000F2110000}"/>
    <cellStyle name="40% - Accent1 2 2 3 2 3 3 2" xfId="31700" xr:uid="{00000000-0005-0000-0000-0000F3110000}"/>
    <cellStyle name="40% - Accent1 2 2 3 2 3 4" xfId="31697" xr:uid="{00000000-0005-0000-0000-0000F4110000}"/>
    <cellStyle name="40% - Accent1 2 2 3 2 4" xfId="3090" xr:uid="{00000000-0005-0000-0000-0000F5110000}"/>
    <cellStyle name="40% - Accent1 2 2 3 2 4 2" xfId="3091" xr:uid="{00000000-0005-0000-0000-0000F6110000}"/>
    <cellStyle name="40% - Accent1 2 2 3 2 4 2 2" xfId="31702" xr:uid="{00000000-0005-0000-0000-0000F7110000}"/>
    <cellStyle name="40% - Accent1 2 2 3 2 4 3" xfId="31701" xr:uid="{00000000-0005-0000-0000-0000F8110000}"/>
    <cellStyle name="40% - Accent1 2 2 3 2 5" xfId="3092" xr:uid="{00000000-0005-0000-0000-0000F9110000}"/>
    <cellStyle name="40% - Accent1 2 2 3 2 5 2" xfId="31703" xr:uid="{00000000-0005-0000-0000-0000FA110000}"/>
    <cellStyle name="40% - Accent1 2 2 3 2 6" xfId="31692" xr:uid="{00000000-0005-0000-0000-0000FB110000}"/>
    <cellStyle name="40% - Accent1 2 2 3 3" xfId="3093" xr:uid="{00000000-0005-0000-0000-0000FC110000}"/>
    <cellStyle name="40% - Accent1 2 2 3 3 2" xfId="3094" xr:uid="{00000000-0005-0000-0000-0000FD110000}"/>
    <cellStyle name="40% - Accent1 2 2 3 3 2 2" xfId="3095" xr:uid="{00000000-0005-0000-0000-0000FE110000}"/>
    <cellStyle name="40% - Accent1 2 2 3 3 2 2 2" xfId="3096" xr:uid="{00000000-0005-0000-0000-0000FF110000}"/>
    <cellStyle name="40% - Accent1 2 2 3 3 2 2 2 2" xfId="31707" xr:uid="{00000000-0005-0000-0000-000000120000}"/>
    <cellStyle name="40% - Accent1 2 2 3 3 2 2 3" xfId="31706" xr:uid="{00000000-0005-0000-0000-000001120000}"/>
    <cellStyle name="40% - Accent1 2 2 3 3 2 3" xfId="3097" xr:uid="{00000000-0005-0000-0000-000002120000}"/>
    <cellStyle name="40% - Accent1 2 2 3 3 2 3 2" xfId="31708" xr:uid="{00000000-0005-0000-0000-000003120000}"/>
    <cellStyle name="40% - Accent1 2 2 3 3 2 4" xfId="31705" xr:uid="{00000000-0005-0000-0000-000004120000}"/>
    <cellStyle name="40% - Accent1 2 2 3 3 3" xfId="3098" xr:uid="{00000000-0005-0000-0000-000005120000}"/>
    <cellStyle name="40% - Accent1 2 2 3 3 3 2" xfId="3099" xr:uid="{00000000-0005-0000-0000-000006120000}"/>
    <cellStyle name="40% - Accent1 2 2 3 3 3 2 2" xfId="3100" xr:uid="{00000000-0005-0000-0000-000007120000}"/>
    <cellStyle name="40% - Accent1 2 2 3 3 3 2 2 2" xfId="31711" xr:uid="{00000000-0005-0000-0000-000008120000}"/>
    <cellStyle name="40% - Accent1 2 2 3 3 3 2 3" xfId="31710" xr:uid="{00000000-0005-0000-0000-000009120000}"/>
    <cellStyle name="40% - Accent1 2 2 3 3 3 3" xfId="3101" xr:uid="{00000000-0005-0000-0000-00000A120000}"/>
    <cellStyle name="40% - Accent1 2 2 3 3 3 3 2" xfId="31712" xr:uid="{00000000-0005-0000-0000-00000B120000}"/>
    <cellStyle name="40% - Accent1 2 2 3 3 3 4" xfId="31709" xr:uid="{00000000-0005-0000-0000-00000C120000}"/>
    <cellStyle name="40% - Accent1 2 2 3 3 4" xfId="3102" xr:uid="{00000000-0005-0000-0000-00000D120000}"/>
    <cellStyle name="40% - Accent1 2 2 3 3 4 2" xfId="3103" xr:uid="{00000000-0005-0000-0000-00000E120000}"/>
    <cellStyle name="40% - Accent1 2 2 3 3 4 2 2" xfId="31714" xr:uid="{00000000-0005-0000-0000-00000F120000}"/>
    <cellStyle name="40% - Accent1 2 2 3 3 4 3" xfId="31713" xr:uid="{00000000-0005-0000-0000-000010120000}"/>
    <cellStyle name="40% - Accent1 2 2 3 3 5" xfId="3104" xr:uid="{00000000-0005-0000-0000-000011120000}"/>
    <cellStyle name="40% - Accent1 2 2 3 3 5 2" xfId="31715" xr:uid="{00000000-0005-0000-0000-000012120000}"/>
    <cellStyle name="40% - Accent1 2 2 3 3 6" xfId="31704" xr:uid="{00000000-0005-0000-0000-000013120000}"/>
    <cellStyle name="40% - Accent1 2 2 3 4" xfId="3105" xr:uid="{00000000-0005-0000-0000-000014120000}"/>
    <cellStyle name="40% - Accent1 2 2 3 4 2" xfId="3106" xr:uid="{00000000-0005-0000-0000-000015120000}"/>
    <cellStyle name="40% - Accent1 2 2 3 4 2 2" xfId="3107" xr:uid="{00000000-0005-0000-0000-000016120000}"/>
    <cellStyle name="40% - Accent1 2 2 3 4 2 2 2" xfId="31718" xr:uid="{00000000-0005-0000-0000-000017120000}"/>
    <cellStyle name="40% - Accent1 2 2 3 4 2 3" xfId="31717" xr:uid="{00000000-0005-0000-0000-000018120000}"/>
    <cellStyle name="40% - Accent1 2 2 3 4 3" xfId="3108" xr:uid="{00000000-0005-0000-0000-000019120000}"/>
    <cellStyle name="40% - Accent1 2 2 3 4 3 2" xfId="31719" xr:uid="{00000000-0005-0000-0000-00001A120000}"/>
    <cellStyle name="40% - Accent1 2 2 3 4 4" xfId="31716" xr:uid="{00000000-0005-0000-0000-00001B120000}"/>
    <cellStyle name="40% - Accent1 2 2 3 5" xfId="3109" xr:uid="{00000000-0005-0000-0000-00001C120000}"/>
    <cellStyle name="40% - Accent1 2 2 3 5 2" xfId="3110" xr:uid="{00000000-0005-0000-0000-00001D120000}"/>
    <cellStyle name="40% - Accent1 2 2 3 5 2 2" xfId="3111" xr:uid="{00000000-0005-0000-0000-00001E120000}"/>
    <cellStyle name="40% - Accent1 2 2 3 5 2 2 2" xfId="31722" xr:uid="{00000000-0005-0000-0000-00001F120000}"/>
    <cellStyle name="40% - Accent1 2 2 3 5 2 3" xfId="31721" xr:uid="{00000000-0005-0000-0000-000020120000}"/>
    <cellStyle name="40% - Accent1 2 2 3 5 3" xfId="3112" xr:uid="{00000000-0005-0000-0000-000021120000}"/>
    <cellStyle name="40% - Accent1 2 2 3 5 3 2" xfId="31723" xr:uid="{00000000-0005-0000-0000-000022120000}"/>
    <cellStyle name="40% - Accent1 2 2 3 5 4" xfId="31720" xr:uid="{00000000-0005-0000-0000-000023120000}"/>
    <cellStyle name="40% - Accent1 2 2 3 6" xfId="3113" xr:uid="{00000000-0005-0000-0000-000024120000}"/>
    <cellStyle name="40% - Accent1 2 2 3 6 2" xfId="3114" xr:uid="{00000000-0005-0000-0000-000025120000}"/>
    <cellStyle name="40% - Accent1 2 2 3 6 2 2" xfId="31725" xr:uid="{00000000-0005-0000-0000-000026120000}"/>
    <cellStyle name="40% - Accent1 2 2 3 6 3" xfId="31724" xr:uid="{00000000-0005-0000-0000-000027120000}"/>
    <cellStyle name="40% - Accent1 2 2 3 7" xfId="3115" xr:uid="{00000000-0005-0000-0000-000028120000}"/>
    <cellStyle name="40% - Accent1 2 2 3 7 2" xfId="31726" xr:uid="{00000000-0005-0000-0000-000029120000}"/>
    <cellStyle name="40% - Accent1 2 2 3 8" xfId="31691" xr:uid="{00000000-0005-0000-0000-00002A120000}"/>
    <cellStyle name="40% - Accent1 2 2 4" xfId="3116" xr:uid="{00000000-0005-0000-0000-00002B120000}"/>
    <cellStyle name="40% - Accent1 2 2 4 2" xfId="3117" xr:uid="{00000000-0005-0000-0000-00002C120000}"/>
    <cellStyle name="40% - Accent1 2 2 4 2 2" xfId="3118" xr:uid="{00000000-0005-0000-0000-00002D120000}"/>
    <cellStyle name="40% - Accent1 2 2 4 2 2 2" xfId="3119" xr:uid="{00000000-0005-0000-0000-00002E120000}"/>
    <cellStyle name="40% - Accent1 2 2 4 2 2 2 2" xfId="31730" xr:uid="{00000000-0005-0000-0000-00002F120000}"/>
    <cellStyle name="40% - Accent1 2 2 4 2 2 3" xfId="31729" xr:uid="{00000000-0005-0000-0000-000030120000}"/>
    <cellStyle name="40% - Accent1 2 2 4 2 3" xfId="3120" xr:uid="{00000000-0005-0000-0000-000031120000}"/>
    <cellStyle name="40% - Accent1 2 2 4 2 3 2" xfId="31731" xr:uid="{00000000-0005-0000-0000-000032120000}"/>
    <cellStyle name="40% - Accent1 2 2 4 2 4" xfId="31728" xr:uid="{00000000-0005-0000-0000-000033120000}"/>
    <cellStyle name="40% - Accent1 2 2 4 3" xfId="3121" xr:uid="{00000000-0005-0000-0000-000034120000}"/>
    <cellStyle name="40% - Accent1 2 2 4 3 2" xfId="3122" xr:uid="{00000000-0005-0000-0000-000035120000}"/>
    <cellStyle name="40% - Accent1 2 2 4 3 2 2" xfId="3123" xr:uid="{00000000-0005-0000-0000-000036120000}"/>
    <cellStyle name="40% - Accent1 2 2 4 3 2 2 2" xfId="31734" xr:uid="{00000000-0005-0000-0000-000037120000}"/>
    <cellStyle name="40% - Accent1 2 2 4 3 2 3" xfId="31733" xr:uid="{00000000-0005-0000-0000-000038120000}"/>
    <cellStyle name="40% - Accent1 2 2 4 3 3" xfId="3124" xr:uid="{00000000-0005-0000-0000-000039120000}"/>
    <cellStyle name="40% - Accent1 2 2 4 3 3 2" xfId="31735" xr:uid="{00000000-0005-0000-0000-00003A120000}"/>
    <cellStyle name="40% - Accent1 2 2 4 3 4" xfId="31732" xr:uid="{00000000-0005-0000-0000-00003B120000}"/>
    <cellStyle name="40% - Accent1 2 2 4 4" xfId="3125" xr:uid="{00000000-0005-0000-0000-00003C120000}"/>
    <cellStyle name="40% - Accent1 2 2 4 4 2" xfId="3126" xr:uid="{00000000-0005-0000-0000-00003D120000}"/>
    <cellStyle name="40% - Accent1 2 2 4 4 2 2" xfId="31737" xr:uid="{00000000-0005-0000-0000-00003E120000}"/>
    <cellStyle name="40% - Accent1 2 2 4 4 3" xfId="31736" xr:uid="{00000000-0005-0000-0000-00003F120000}"/>
    <cellStyle name="40% - Accent1 2 2 4 5" xfId="3127" xr:uid="{00000000-0005-0000-0000-000040120000}"/>
    <cellStyle name="40% - Accent1 2 2 4 5 2" xfId="31738" xr:uid="{00000000-0005-0000-0000-000041120000}"/>
    <cellStyle name="40% - Accent1 2 2 4 6" xfId="31727" xr:uid="{00000000-0005-0000-0000-000042120000}"/>
    <cellStyle name="40% - Accent1 2 2 5" xfId="3128" xr:uid="{00000000-0005-0000-0000-000043120000}"/>
    <cellStyle name="40% - Accent1 2 2 5 2" xfId="3129" xr:uid="{00000000-0005-0000-0000-000044120000}"/>
    <cellStyle name="40% - Accent1 2 2 5 2 2" xfId="3130" xr:uid="{00000000-0005-0000-0000-000045120000}"/>
    <cellStyle name="40% - Accent1 2 2 5 2 2 2" xfId="3131" xr:uid="{00000000-0005-0000-0000-000046120000}"/>
    <cellStyle name="40% - Accent1 2 2 5 2 2 2 2" xfId="31742" xr:uid="{00000000-0005-0000-0000-000047120000}"/>
    <cellStyle name="40% - Accent1 2 2 5 2 2 3" xfId="31741" xr:uid="{00000000-0005-0000-0000-000048120000}"/>
    <cellStyle name="40% - Accent1 2 2 5 2 3" xfId="3132" xr:uid="{00000000-0005-0000-0000-000049120000}"/>
    <cellStyle name="40% - Accent1 2 2 5 2 3 2" xfId="31743" xr:uid="{00000000-0005-0000-0000-00004A120000}"/>
    <cellStyle name="40% - Accent1 2 2 5 2 4" xfId="31740" xr:uid="{00000000-0005-0000-0000-00004B120000}"/>
    <cellStyle name="40% - Accent1 2 2 5 3" xfId="3133" xr:uid="{00000000-0005-0000-0000-00004C120000}"/>
    <cellStyle name="40% - Accent1 2 2 5 3 2" xfId="3134" xr:uid="{00000000-0005-0000-0000-00004D120000}"/>
    <cellStyle name="40% - Accent1 2 2 5 3 2 2" xfId="3135" xr:uid="{00000000-0005-0000-0000-00004E120000}"/>
    <cellStyle name="40% - Accent1 2 2 5 3 2 2 2" xfId="31746" xr:uid="{00000000-0005-0000-0000-00004F120000}"/>
    <cellStyle name="40% - Accent1 2 2 5 3 2 3" xfId="31745" xr:uid="{00000000-0005-0000-0000-000050120000}"/>
    <cellStyle name="40% - Accent1 2 2 5 3 3" xfId="3136" xr:uid="{00000000-0005-0000-0000-000051120000}"/>
    <cellStyle name="40% - Accent1 2 2 5 3 3 2" xfId="31747" xr:uid="{00000000-0005-0000-0000-000052120000}"/>
    <cellStyle name="40% - Accent1 2 2 5 3 4" xfId="31744" xr:uid="{00000000-0005-0000-0000-000053120000}"/>
    <cellStyle name="40% - Accent1 2 2 5 4" xfId="3137" xr:uid="{00000000-0005-0000-0000-000054120000}"/>
    <cellStyle name="40% - Accent1 2 2 5 4 2" xfId="3138" xr:uid="{00000000-0005-0000-0000-000055120000}"/>
    <cellStyle name="40% - Accent1 2 2 5 4 2 2" xfId="31749" xr:uid="{00000000-0005-0000-0000-000056120000}"/>
    <cellStyle name="40% - Accent1 2 2 5 4 3" xfId="31748" xr:uid="{00000000-0005-0000-0000-000057120000}"/>
    <cellStyle name="40% - Accent1 2 2 5 5" xfId="3139" xr:uid="{00000000-0005-0000-0000-000058120000}"/>
    <cellStyle name="40% - Accent1 2 2 5 5 2" xfId="31750" xr:uid="{00000000-0005-0000-0000-000059120000}"/>
    <cellStyle name="40% - Accent1 2 2 5 6" xfId="31739" xr:uid="{00000000-0005-0000-0000-00005A120000}"/>
    <cellStyle name="40% - Accent1 2 2 6" xfId="3140" xr:uid="{00000000-0005-0000-0000-00005B120000}"/>
    <cellStyle name="40% - Accent1 2 2 6 2" xfId="3141" xr:uid="{00000000-0005-0000-0000-00005C120000}"/>
    <cellStyle name="40% - Accent1 2 2 6 2 2" xfId="3142" xr:uid="{00000000-0005-0000-0000-00005D120000}"/>
    <cellStyle name="40% - Accent1 2 2 6 2 2 2" xfId="31753" xr:uid="{00000000-0005-0000-0000-00005E120000}"/>
    <cellStyle name="40% - Accent1 2 2 6 2 3" xfId="31752" xr:uid="{00000000-0005-0000-0000-00005F120000}"/>
    <cellStyle name="40% - Accent1 2 2 6 3" xfId="3143" xr:uid="{00000000-0005-0000-0000-000060120000}"/>
    <cellStyle name="40% - Accent1 2 2 6 3 2" xfId="31754" xr:uid="{00000000-0005-0000-0000-000061120000}"/>
    <cellStyle name="40% - Accent1 2 2 6 4" xfId="31751" xr:uid="{00000000-0005-0000-0000-000062120000}"/>
    <cellStyle name="40% - Accent1 2 2 7" xfId="3144" xr:uid="{00000000-0005-0000-0000-000063120000}"/>
    <cellStyle name="40% - Accent1 2 2 7 2" xfId="3145" xr:uid="{00000000-0005-0000-0000-000064120000}"/>
    <cellStyle name="40% - Accent1 2 2 7 2 2" xfId="3146" xr:uid="{00000000-0005-0000-0000-000065120000}"/>
    <cellStyle name="40% - Accent1 2 2 7 2 2 2" xfId="31757" xr:uid="{00000000-0005-0000-0000-000066120000}"/>
    <cellStyle name="40% - Accent1 2 2 7 2 3" xfId="31756" xr:uid="{00000000-0005-0000-0000-000067120000}"/>
    <cellStyle name="40% - Accent1 2 2 7 3" xfId="3147" xr:uid="{00000000-0005-0000-0000-000068120000}"/>
    <cellStyle name="40% - Accent1 2 2 7 3 2" xfId="31758" xr:uid="{00000000-0005-0000-0000-000069120000}"/>
    <cellStyle name="40% - Accent1 2 2 7 4" xfId="31755" xr:uid="{00000000-0005-0000-0000-00006A120000}"/>
    <cellStyle name="40% - Accent1 2 2 8" xfId="3148" xr:uid="{00000000-0005-0000-0000-00006B120000}"/>
    <cellStyle name="40% - Accent1 2 2 9" xfId="3149" xr:uid="{00000000-0005-0000-0000-00006C120000}"/>
    <cellStyle name="40% - Accent1 2 2 9 2" xfId="3150" xr:uid="{00000000-0005-0000-0000-00006D120000}"/>
    <cellStyle name="40% - Accent1 2 2 9 2 2" xfId="31760" xr:uid="{00000000-0005-0000-0000-00006E120000}"/>
    <cellStyle name="40% - Accent1 2 2 9 3" xfId="31759" xr:uid="{00000000-0005-0000-0000-00006F120000}"/>
    <cellStyle name="40% - Accent1 2 3" xfId="41" xr:uid="{00000000-0005-0000-0000-000070120000}"/>
    <cellStyle name="40% - Accent1 2 3 10" xfId="40346" xr:uid="{00000000-0005-0000-0000-000071120000}"/>
    <cellStyle name="40% - Accent1 2 3 11" xfId="41618" xr:uid="{00000000-0005-0000-0000-000072120000}"/>
    <cellStyle name="40% - Accent1 2 3 2" xfId="42" xr:uid="{00000000-0005-0000-0000-000073120000}"/>
    <cellStyle name="40% - Accent1 2 3 2 2" xfId="508" xr:uid="{00000000-0005-0000-0000-000074120000}"/>
    <cellStyle name="40% - Accent1 2 3 2 2 2" xfId="697" xr:uid="{00000000-0005-0000-0000-000075120000}"/>
    <cellStyle name="40% - Accent1 2 3 2 2 2 2" xfId="698" xr:uid="{00000000-0005-0000-0000-000076120000}"/>
    <cellStyle name="40% - Accent1 2 3 2 2 2 2 2" xfId="28541" xr:uid="{00000000-0005-0000-0000-000077120000}"/>
    <cellStyle name="40% - Accent1 2 3 2 2 2 2 2 2" xfId="31766" xr:uid="{00000000-0005-0000-0000-000078120000}"/>
    <cellStyle name="40% - Accent1 2 3 2 2 2 2 2 3" xfId="41061" xr:uid="{00000000-0005-0000-0000-000079120000}"/>
    <cellStyle name="40% - Accent1 2 3 2 2 2 2 3" xfId="29118" xr:uid="{00000000-0005-0000-0000-00007A120000}"/>
    <cellStyle name="40% - Accent1 2 3 2 2 2 2 3 2" xfId="31767" xr:uid="{00000000-0005-0000-0000-00007B120000}"/>
    <cellStyle name="40% - Accent1 2 3 2 2 2 2 4" xfId="31765" xr:uid="{00000000-0005-0000-0000-00007C120000}"/>
    <cellStyle name="40% - Accent1 2 3 2 2 2 2 5" xfId="40350" xr:uid="{00000000-0005-0000-0000-00007D120000}"/>
    <cellStyle name="40% - Accent1 2 3 2 2 2 3" xfId="3154" xr:uid="{00000000-0005-0000-0000-00007E120000}"/>
    <cellStyle name="40% - Accent1 2 3 2 2 2 3 2" xfId="31768" xr:uid="{00000000-0005-0000-0000-00007F120000}"/>
    <cellStyle name="40% - Accent1 2 3 2 2 2 3 3" xfId="41060" xr:uid="{00000000-0005-0000-0000-000080120000}"/>
    <cellStyle name="40% - Accent1 2 3 2 2 2 4" xfId="29117" xr:uid="{00000000-0005-0000-0000-000081120000}"/>
    <cellStyle name="40% - Accent1 2 3 2 2 2 4 2" xfId="31769" xr:uid="{00000000-0005-0000-0000-000082120000}"/>
    <cellStyle name="40% - Accent1 2 3 2 2 2 5" xfId="31764" xr:uid="{00000000-0005-0000-0000-000083120000}"/>
    <cellStyle name="40% - Accent1 2 3 2 2 2 6" xfId="40349" xr:uid="{00000000-0005-0000-0000-000084120000}"/>
    <cellStyle name="40% - Accent1 2 3 2 2 3" xfId="699" xr:uid="{00000000-0005-0000-0000-000085120000}"/>
    <cellStyle name="40% - Accent1 2 3 2 2 3 2" xfId="700" xr:uid="{00000000-0005-0000-0000-000086120000}"/>
    <cellStyle name="40% - Accent1 2 3 2 2 3 2 2" xfId="28543" xr:uid="{00000000-0005-0000-0000-000087120000}"/>
    <cellStyle name="40% - Accent1 2 3 2 2 3 2 2 2" xfId="31772" xr:uid="{00000000-0005-0000-0000-000088120000}"/>
    <cellStyle name="40% - Accent1 2 3 2 2 3 2 2 3" xfId="41063" xr:uid="{00000000-0005-0000-0000-000089120000}"/>
    <cellStyle name="40% - Accent1 2 3 2 2 3 2 3" xfId="29120" xr:uid="{00000000-0005-0000-0000-00008A120000}"/>
    <cellStyle name="40% - Accent1 2 3 2 2 3 2 3 2" xfId="31773" xr:uid="{00000000-0005-0000-0000-00008B120000}"/>
    <cellStyle name="40% - Accent1 2 3 2 2 3 2 4" xfId="31771" xr:uid="{00000000-0005-0000-0000-00008C120000}"/>
    <cellStyle name="40% - Accent1 2 3 2 2 3 2 5" xfId="40352" xr:uid="{00000000-0005-0000-0000-00008D120000}"/>
    <cellStyle name="40% - Accent1 2 3 2 2 3 3" xfId="28542" xr:uid="{00000000-0005-0000-0000-00008E120000}"/>
    <cellStyle name="40% - Accent1 2 3 2 2 3 3 2" xfId="31774" xr:uid="{00000000-0005-0000-0000-00008F120000}"/>
    <cellStyle name="40% - Accent1 2 3 2 2 3 3 3" xfId="41062" xr:uid="{00000000-0005-0000-0000-000090120000}"/>
    <cellStyle name="40% - Accent1 2 3 2 2 3 4" xfId="29119" xr:uid="{00000000-0005-0000-0000-000091120000}"/>
    <cellStyle name="40% - Accent1 2 3 2 2 3 4 2" xfId="31775" xr:uid="{00000000-0005-0000-0000-000092120000}"/>
    <cellStyle name="40% - Accent1 2 3 2 2 3 5" xfId="31770" xr:uid="{00000000-0005-0000-0000-000093120000}"/>
    <cellStyle name="40% - Accent1 2 3 2 2 3 6" xfId="40351" xr:uid="{00000000-0005-0000-0000-000094120000}"/>
    <cellStyle name="40% - Accent1 2 3 2 2 4" xfId="701" xr:uid="{00000000-0005-0000-0000-000095120000}"/>
    <cellStyle name="40% - Accent1 2 3 2 2 4 2" xfId="28544" xr:uid="{00000000-0005-0000-0000-000096120000}"/>
    <cellStyle name="40% - Accent1 2 3 2 2 4 2 2" xfId="31777" xr:uid="{00000000-0005-0000-0000-000097120000}"/>
    <cellStyle name="40% - Accent1 2 3 2 2 4 2 3" xfId="41064" xr:uid="{00000000-0005-0000-0000-000098120000}"/>
    <cellStyle name="40% - Accent1 2 3 2 2 4 3" xfId="29121" xr:uid="{00000000-0005-0000-0000-000099120000}"/>
    <cellStyle name="40% - Accent1 2 3 2 2 4 3 2" xfId="31778" xr:uid="{00000000-0005-0000-0000-00009A120000}"/>
    <cellStyle name="40% - Accent1 2 3 2 2 4 4" xfId="31776" xr:uid="{00000000-0005-0000-0000-00009B120000}"/>
    <cellStyle name="40% - Accent1 2 3 2 2 4 5" xfId="40353" xr:uid="{00000000-0005-0000-0000-00009C120000}"/>
    <cellStyle name="40% - Accent1 2 3 2 2 5" xfId="3153" xr:uid="{00000000-0005-0000-0000-00009D120000}"/>
    <cellStyle name="40% - Accent1 2 3 2 2 5 2" xfId="31779" xr:uid="{00000000-0005-0000-0000-00009E120000}"/>
    <cellStyle name="40% - Accent1 2 3 2 2 5 3" xfId="40891" xr:uid="{00000000-0005-0000-0000-00009F120000}"/>
    <cellStyle name="40% - Accent1 2 3 2 2 6" xfId="29116" xr:uid="{00000000-0005-0000-0000-0000A0120000}"/>
    <cellStyle name="40% - Accent1 2 3 2 2 6 2" xfId="31780" xr:uid="{00000000-0005-0000-0000-0000A1120000}"/>
    <cellStyle name="40% - Accent1 2 3 2 2 7" xfId="31763" xr:uid="{00000000-0005-0000-0000-0000A2120000}"/>
    <cellStyle name="40% - Accent1 2 3 2 2 8" xfId="40348" xr:uid="{00000000-0005-0000-0000-0000A3120000}"/>
    <cellStyle name="40% - Accent1 2 3 2 3" xfId="702" xr:uid="{00000000-0005-0000-0000-0000A4120000}"/>
    <cellStyle name="40% - Accent1 2 3 2 3 2" xfId="703" xr:uid="{00000000-0005-0000-0000-0000A5120000}"/>
    <cellStyle name="40% - Accent1 2 3 2 3 2 2" xfId="28545" xr:uid="{00000000-0005-0000-0000-0000A6120000}"/>
    <cellStyle name="40% - Accent1 2 3 2 3 2 2 2" xfId="31783" xr:uid="{00000000-0005-0000-0000-0000A7120000}"/>
    <cellStyle name="40% - Accent1 2 3 2 3 2 2 3" xfId="41066" xr:uid="{00000000-0005-0000-0000-0000A8120000}"/>
    <cellStyle name="40% - Accent1 2 3 2 3 2 3" xfId="29123" xr:uid="{00000000-0005-0000-0000-0000A9120000}"/>
    <cellStyle name="40% - Accent1 2 3 2 3 2 3 2" xfId="31784" xr:uid="{00000000-0005-0000-0000-0000AA120000}"/>
    <cellStyle name="40% - Accent1 2 3 2 3 2 4" xfId="31782" xr:uid="{00000000-0005-0000-0000-0000AB120000}"/>
    <cellStyle name="40% - Accent1 2 3 2 3 2 5" xfId="40355" xr:uid="{00000000-0005-0000-0000-0000AC120000}"/>
    <cellStyle name="40% - Accent1 2 3 2 3 3" xfId="3155" xr:uid="{00000000-0005-0000-0000-0000AD120000}"/>
    <cellStyle name="40% - Accent1 2 3 2 3 3 2" xfId="31785" xr:uid="{00000000-0005-0000-0000-0000AE120000}"/>
    <cellStyle name="40% - Accent1 2 3 2 3 3 3" xfId="41065" xr:uid="{00000000-0005-0000-0000-0000AF120000}"/>
    <cellStyle name="40% - Accent1 2 3 2 3 4" xfId="29122" xr:uid="{00000000-0005-0000-0000-0000B0120000}"/>
    <cellStyle name="40% - Accent1 2 3 2 3 4 2" xfId="31786" xr:uid="{00000000-0005-0000-0000-0000B1120000}"/>
    <cellStyle name="40% - Accent1 2 3 2 3 5" xfId="31781" xr:uid="{00000000-0005-0000-0000-0000B2120000}"/>
    <cellStyle name="40% - Accent1 2 3 2 3 6" xfId="40354" xr:uid="{00000000-0005-0000-0000-0000B3120000}"/>
    <cellStyle name="40% - Accent1 2 3 2 4" xfId="704" xr:uid="{00000000-0005-0000-0000-0000B4120000}"/>
    <cellStyle name="40% - Accent1 2 3 2 4 2" xfId="705" xr:uid="{00000000-0005-0000-0000-0000B5120000}"/>
    <cellStyle name="40% - Accent1 2 3 2 4 2 2" xfId="28547" xr:uid="{00000000-0005-0000-0000-0000B6120000}"/>
    <cellStyle name="40% - Accent1 2 3 2 4 2 2 2" xfId="31789" xr:uid="{00000000-0005-0000-0000-0000B7120000}"/>
    <cellStyle name="40% - Accent1 2 3 2 4 2 2 3" xfId="41068" xr:uid="{00000000-0005-0000-0000-0000B8120000}"/>
    <cellStyle name="40% - Accent1 2 3 2 4 2 3" xfId="29125" xr:uid="{00000000-0005-0000-0000-0000B9120000}"/>
    <cellStyle name="40% - Accent1 2 3 2 4 2 3 2" xfId="31790" xr:uid="{00000000-0005-0000-0000-0000BA120000}"/>
    <cellStyle name="40% - Accent1 2 3 2 4 2 4" xfId="31788" xr:uid="{00000000-0005-0000-0000-0000BB120000}"/>
    <cellStyle name="40% - Accent1 2 3 2 4 2 5" xfId="40357" xr:uid="{00000000-0005-0000-0000-0000BC120000}"/>
    <cellStyle name="40% - Accent1 2 3 2 4 3" xfId="28546" xr:uid="{00000000-0005-0000-0000-0000BD120000}"/>
    <cellStyle name="40% - Accent1 2 3 2 4 3 2" xfId="31791" xr:uid="{00000000-0005-0000-0000-0000BE120000}"/>
    <cellStyle name="40% - Accent1 2 3 2 4 3 3" xfId="41067" xr:uid="{00000000-0005-0000-0000-0000BF120000}"/>
    <cellStyle name="40% - Accent1 2 3 2 4 4" xfId="29124" xr:uid="{00000000-0005-0000-0000-0000C0120000}"/>
    <cellStyle name="40% - Accent1 2 3 2 4 4 2" xfId="31792" xr:uid="{00000000-0005-0000-0000-0000C1120000}"/>
    <cellStyle name="40% - Accent1 2 3 2 4 5" xfId="31787" xr:uid="{00000000-0005-0000-0000-0000C2120000}"/>
    <cellStyle name="40% - Accent1 2 3 2 4 6" xfId="40356" xr:uid="{00000000-0005-0000-0000-0000C3120000}"/>
    <cellStyle name="40% - Accent1 2 3 2 5" xfId="706" xr:uid="{00000000-0005-0000-0000-0000C4120000}"/>
    <cellStyle name="40% - Accent1 2 3 2 5 2" xfId="28548" xr:uid="{00000000-0005-0000-0000-0000C5120000}"/>
    <cellStyle name="40% - Accent1 2 3 2 5 2 2" xfId="31794" xr:uid="{00000000-0005-0000-0000-0000C6120000}"/>
    <cellStyle name="40% - Accent1 2 3 2 5 2 3" xfId="41069" xr:uid="{00000000-0005-0000-0000-0000C7120000}"/>
    <cellStyle name="40% - Accent1 2 3 2 5 3" xfId="29126" xr:uid="{00000000-0005-0000-0000-0000C8120000}"/>
    <cellStyle name="40% - Accent1 2 3 2 5 3 2" xfId="31795" xr:uid="{00000000-0005-0000-0000-0000C9120000}"/>
    <cellStyle name="40% - Accent1 2 3 2 5 4" xfId="31793" xr:uid="{00000000-0005-0000-0000-0000CA120000}"/>
    <cellStyle name="40% - Accent1 2 3 2 5 5" xfId="40358" xr:uid="{00000000-0005-0000-0000-0000CB120000}"/>
    <cellStyle name="40% - Accent1 2 3 2 6" xfId="3152" xr:uid="{00000000-0005-0000-0000-0000CC120000}"/>
    <cellStyle name="40% - Accent1 2 3 2 6 2" xfId="31796" xr:uid="{00000000-0005-0000-0000-0000CD120000}"/>
    <cellStyle name="40% - Accent1 2 3 2 6 3" xfId="40847" xr:uid="{00000000-0005-0000-0000-0000CE120000}"/>
    <cellStyle name="40% - Accent1 2 3 2 7" xfId="29115" xr:uid="{00000000-0005-0000-0000-0000CF120000}"/>
    <cellStyle name="40% - Accent1 2 3 2 7 2" xfId="31797" xr:uid="{00000000-0005-0000-0000-0000D0120000}"/>
    <cellStyle name="40% - Accent1 2 3 2 8" xfId="31762" xr:uid="{00000000-0005-0000-0000-0000D1120000}"/>
    <cellStyle name="40% - Accent1 2 3 2 9" xfId="40347" xr:uid="{00000000-0005-0000-0000-0000D2120000}"/>
    <cellStyle name="40% - Accent1 2 3 3" xfId="507" xr:uid="{00000000-0005-0000-0000-0000D3120000}"/>
    <cellStyle name="40% - Accent1 2 3 3 2" xfId="707" xr:uid="{00000000-0005-0000-0000-0000D4120000}"/>
    <cellStyle name="40% - Accent1 2 3 3 2 2" xfId="708" xr:uid="{00000000-0005-0000-0000-0000D5120000}"/>
    <cellStyle name="40% - Accent1 2 3 3 2 2 2" xfId="28549" xr:uid="{00000000-0005-0000-0000-0000D6120000}"/>
    <cellStyle name="40% - Accent1 2 3 3 2 2 2 2" xfId="31801" xr:uid="{00000000-0005-0000-0000-0000D7120000}"/>
    <cellStyle name="40% - Accent1 2 3 3 2 2 2 3" xfId="41071" xr:uid="{00000000-0005-0000-0000-0000D8120000}"/>
    <cellStyle name="40% - Accent1 2 3 3 2 2 3" xfId="29129" xr:uid="{00000000-0005-0000-0000-0000D9120000}"/>
    <cellStyle name="40% - Accent1 2 3 3 2 2 3 2" xfId="31802" xr:uid="{00000000-0005-0000-0000-0000DA120000}"/>
    <cellStyle name="40% - Accent1 2 3 3 2 2 4" xfId="31800" xr:uid="{00000000-0005-0000-0000-0000DB120000}"/>
    <cellStyle name="40% - Accent1 2 3 3 2 2 5" xfId="40361" xr:uid="{00000000-0005-0000-0000-0000DC120000}"/>
    <cellStyle name="40% - Accent1 2 3 3 2 3" xfId="3157" xr:uid="{00000000-0005-0000-0000-0000DD120000}"/>
    <cellStyle name="40% - Accent1 2 3 3 2 3 2" xfId="31803" xr:uid="{00000000-0005-0000-0000-0000DE120000}"/>
    <cellStyle name="40% - Accent1 2 3 3 2 3 3" xfId="41070" xr:uid="{00000000-0005-0000-0000-0000DF120000}"/>
    <cellStyle name="40% - Accent1 2 3 3 2 4" xfId="29128" xr:uid="{00000000-0005-0000-0000-0000E0120000}"/>
    <cellStyle name="40% - Accent1 2 3 3 2 4 2" xfId="31804" xr:uid="{00000000-0005-0000-0000-0000E1120000}"/>
    <cellStyle name="40% - Accent1 2 3 3 2 5" xfId="31799" xr:uid="{00000000-0005-0000-0000-0000E2120000}"/>
    <cellStyle name="40% - Accent1 2 3 3 2 6" xfId="40360" xr:uid="{00000000-0005-0000-0000-0000E3120000}"/>
    <cellStyle name="40% - Accent1 2 3 3 3" xfId="709" xr:uid="{00000000-0005-0000-0000-0000E4120000}"/>
    <cellStyle name="40% - Accent1 2 3 3 3 2" xfId="710" xr:uid="{00000000-0005-0000-0000-0000E5120000}"/>
    <cellStyle name="40% - Accent1 2 3 3 3 2 2" xfId="28551" xr:uid="{00000000-0005-0000-0000-0000E6120000}"/>
    <cellStyle name="40% - Accent1 2 3 3 3 2 2 2" xfId="31807" xr:uid="{00000000-0005-0000-0000-0000E7120000}"/>
    <cellStyle name="40% - Accent1 2 3 3 3 2 2 3" xfId="41073" xr:uid="{00000000-0005-0000-0000-0000E8120000}"/>
    <cellStyle name="40% - Accent1 2 3 3 3 2 3" xfId="29131" xr:uid="{00000000-0005-0000-0000-0000E9120000}"/>
    <cellStyle name="40% - Accent1 2 3 3 3 2 3 2" xfId="31808" xr:uid="{00000000-0005-0000-0000-0000EA120000}"/>
    <cellStyle name="40% - Accent1 2 3 3 3 2 4" xfId="31806" xr:uid="{00000000-0005-0000-0000-0000EB120000}"/>
    <cellStyle name="40% - Accent1 2 3 3 3 2 5" xfId="40363" xr:uid="{00000000-0005-0000-0000-0000EC120000}"/>
    <cellStyle name="40% - Accent1 2 3 3 3 3" xfId="28550" xr:uid="{00000000-0005-0000-0000-0000ED120000}"/>
    <cellStyle name="40% - Accent1 2 3 3 3 3 2" xfId="31809" xr:uid="{00000000-0005-0000-0000-0000EE120000}"/>
    <cellStyle name="40% - Accent1 2 3 3 3 3 3" xfId="41072" xr:uid="{00000000-0005-0000-0000-0000EF120000}"/>
    <cellStyle name="40% - Accent1 2 3 3 3 4" xfId="29130" xr:uid="{00000000-0005-0000-0000-0000F0120000}"/>
    <cellStyle name="40% - Accent1 2 3 3 3 4 2" xfId="31810" xr:uid="{00000000-0005-0000-0000-0000F1120000}"/>
    <cellStyle name="40% - Accent1 2 3 3 3 5" xfId="31805" xr:uid="{00000000-0005-0000-0000-0000F2120000}"/>
    <cellStyle name="40% - Accent1 2 3 3 3 6" xfId="40362" xr:uid="{00000000-0005-0000-0000-0000F3120000}"/>
    <cellStyle name="40% - Accent1 2 3 3 4" xfId="711" xr:uid="{00000000-0005-0000-0000-0000F4120000}"/>
    <cellStyle name="40% - Accent1 2 3 3 4 2" xfId="28552" xr:uid="{00000000-0005-0000-0000-0000F5120000}"/>
    <cellStyle name="40% - Accent1 2 3 3 4 2 2" xfId="31812" xr:uid="{00000000-0005-0000-0000-0000F6120000}"/>
    <cellStyle name="40% - Accent1 2 3 3 4 2 3" xfId="41074" xr:uid="{00000000-0005-0000-0000-0000F7120000}"/>
    <cellStyle name="40% - Accent1 2 3 3 4 3" xfId="29132" xr:uid="{00000000-0005-0000-0000-0000F8120000}"/>
    <cellStyle name="40% - Accent1 2 3 3 4 3 2" xfId="31813" xr:uid="{00000000-0005-0000-0000-0000F9120000}"/>
    <cellStyle name="40% - Accent1 2 3 3 4 4" xfId="31811" xr:uid="{00000000-0005-0000-0000-0000FA120000}"/>
    <cellStyle name="40% - Accent1 2 3 3 4 5" xfId="40364" xr:uid="{00000000-0005-0000-0000-0000FB120000}"/>
    <cellStyle name="40% - Accent1 2 3 3 5" xfId="3156" xr:uid="{00000000-0005-0000-0000-0000FC120000}"/>
    <cellStyle name="40% - Accent1 2 3 3 5 2" xfId="31814" xr:uid="{00000000-0005-0000-0000-0000FD120000}"/>
    <cellStyle name="40% - Accent1 2 3 3 5 3" xfId="40890" xr:uid="{00000000-0005-0000-0000-0000FE120000}"/>
    <cellStyle name="40% - Accent1 2 3 3 6" xfId="29127" xr:uid="{00000000-0005-0000-0000-0000FF120000}"/>
    <cellStyle name="40% - Accent1 2 3 3 6 2" xfId="31815" xr:uid="{00000000-0005-0000-0000-000000130000}"/>
    <cellStyle name="40% - Accent1 2 3 3 7" xfId="31798" xr:uid="{00000000-0005-0000-0000-000001130000}"/>
    <cellStyle name="40% - Accent1 2 3 3 8" xfId="40359" xr:uid="{00000000-0005-0000-0000-000002130000}"/>
    <cellStyle name="40% - Accent1 2 3 4" xfId="712" xr:uid="{00000000-0005-0000-0000-000003130000}"/>
    <cellStyle name="40% - Accent1 2 3 4 2" xfId="713" xr:uid="{00000000-0005-0000-0000-000004130000}"/>
    <cellStyle name="40% - Accent1 2 3 4 2 2" xfId="28553" xr:uid="{00000000-0005-0000-0000-000005130000}"/>
    <cellStyle name="40% - Accent1 2 3 4 2 2 2" xfId="31818" xr:uid="{00000000-0005-0000-0000-000006130000}"/>
    <cellStyle name="40% - Accent1 2 3 4 2 2 3" xfId="41076" xr:uid="{00000000-0005-0000-0000-000007130000}"/>
    <cellStyle name="40% - Accent1 2 3 4 2 3" xfId="29134" xr:uid="{00000000-0005-0000-0000-000008130000}"/>
    <cellStyle name="40% - Accent1 2 3 4 2 3 2" xfId="31819" xr:uid="{00000000-0005-0000-0000-000009130000}"/>
    <cellStyle name="40% - Accent1 2 3 4 2 4" xfId="31817" xr:uid="{00000000-0005-0000-0000-00000A130000}"/>
    <cellStyle name="40% - Accent1 2 3 4 2 5" xfId="40366" xr:uid="{00000000-0005-0000-0000-00000B130000}"/>
    <cellStyle name="40% - Accent1 2 3 4 3" xfId="3158" xr:uid="{00000000-0005-0000-0000-00000C130000}"/>
    <cellStyle name="40% - Accent1 2 3 4 3 2" xfId="31820" xr:uid="{00000000-0005-0000-0000-00000D130000}"/>
    <cellStyle name="40% - Accent1 2 3 4 3 3" xfId="41075" xr:uid="{00000000-0005-0000-0000-00000E130000}"/>
    <cellStyle name="40% - Accent1 2 3 4 4" xfId="29133" xr:uid="{00000000-0005-0000-0000-00000F130000}"/>
    <cellStyle name="40% - Accent1 2 3 4 4 2" xfId="31821" xr:uid="{00000000-0005-0000-0000-000010130000}"/>
    <cellStyle name="40% - Accent1 2 3 4 5" xfId="31816" xr:uid="{00000000-0005-0000-0000-000011130000}"/>
    <cellStyle name="40% - Accent1 2 3 4 6" xfId="40365" xr:uid="{00000000-0005-0000-0000-000012130000}"/>
    <cellStyle name="40% - Accent1 2 3 5" xfId="714" xr:uid="{00000000-0005-0000-0000-000013130000}"/>
    <cellStyle name="40% - Accent1 2 3 5 2" xfId="715" xr:uid="{00000000-0005-0000-0000-000014130000}"/>
    <cellStyle name="40% - Accent1 2 3 5 2 2" xfId="28555" xr:uid="{00000000-0005-0000-0000-000015130000}"/>
    <cellStyle name="40% - Accent1 2 3 5 2 2 2" xfId="31824" xr:uid="{00000000-0005-0000-0000-000016130000}"/>
    <cellStyle name="40% - Accent1 2 3 5 2 2 3" xfId="41078" xr:uid="{00000000-0005-0000-0000-000017130000}"/>
    <cellStyle name="40% - Accent1 2 3 5 2 3" xfId="29136" xr:uid="{00000000-0005-0000-0000-000018130000}"/>
    <cellStyle name="40% - Accent1 2 3 5 2 3 2" xfId="31825" xr:uid="{00000000-0005-0000-0000-000019130000}"/>
    <cellStyle name="40% - Accent1 2 3 5 2 4" xfId="31823" xr:uid="{00000000-0005-0000-0000-00001A130000}"/>
    <cellStyle name="40% - Accent1 2 3 5 2 5" xfId="40368" xr:uid="{00000000-0005-0000-0000-00001B130000}"/>
    <cellStyle name="40% - Accent1 2 3 5 3" xfId="28554" xr:uid="{00000000-0005-0000-0000-00001C130000}"/>
    <cellStyle name="40% - Accent1 2 3 5 3 2" xfId="31826" xr:uid="{00000000-0005-0000-0000-00001D130000}"/>
    <cellStyle name="40% - Accent1 2 3 5 3 3" xfId="41077" xr:uid="{00000000-0005-0000-0000-00001E130000}"/>
    <cellStyle name="40% - Accent1 2 3 5 4" xfId="29135" xr:uid="{00000000-0005-0000-0000-00001F130000}"/>
    <cellStyle name="40% - Accent1 2 3 5 4 2" xfId="31827" xr:uid="{00000000-0005-0000-0000-000020130000}"/>
    <cellStyle name="40% - Accent1 2 3 5 5" xfId="31822" xr:uid="{00000000-0005-0000-0000-000021130000}"/>
    <cellStyle name="40% - Accent1 2 3 5 6" xfId="40367" xr:uid="{00000000-0005-0000-0000-000022130000}"/>
    <cellStyle name="40% - Accent1 2 3 6" xfId="716" xr:uid="{00000000-0005-0000-0000-000023130000}"/>
    <cellStyle name="40% - Accent1 2 3 6 2" xfId="28556" xr:uid="{00000000-0005-0000-0000-000024130000}"/>
    <cellStyle name="40% - Accent1 2 3 6 2 2" xfId="31829" xr:uid="{00000000-0005-0000-0000-000025130000}"/>
    <cellStyle name="40% - Accent1 2 3 6 2 3" xfId="41079" xr:uid="{00000000-0005-0000-0000-000026130000}"/>
    <cellStyle name="40% - Accent1 2 3 6 3" xfId="29137" xr:uid="{00000000-0005-0000-0000-000027130000}"/>
    <cellStyle name="40% - Accent1 2 3 6 3 2" xfId="31830" xr:uid="{00000000-0005-0000-0000-000028130000}"/>
    <cellStyle name="40% - Accent1 2 3 6 4" xfId="31828" xr:uid="{00000000-0005-0000-0000-000029130000}"/>
    <cellStyle name="40% - Accent1 2 3 6 5" xfId="40369" xr:uid="{00000000-0005-0000-0000-00002A130000}"/>
    <cellStyle name="40% - Accent1 2 3 7" xfId="3151" xr:uid="{00000000-0005-0000-0000-00002B130000}"/>
    <cellStyle name="40% - Accent1 2 3 7 2" xfId="31831" xr:uid="{00000000-0005-0000-0000-00002C130000}"/>
    <cellStyle name="40% - Accent1 2 3 7 3" xfId="40846" xr:uid="{00000000-0005-0000-0000-00002D130000}"/>
    <cellStyle name="40% - Accent1 2 3 8" xfId="29114" xr:uid="{00000000-0005-0000-0000-00002E130000}"/>
    <cellStyle name="40% - Accent1 2 3 8 2" xfId="31832" xr:uid="{00000000-0005-0000-0000-00002F130000}"/>
    <cellStyle name="40% - Accent1 2 3 9" xfId="31761" xr:uid="{00000000-0005-0000-0000-000030130000}"/>
    <cellStyle name="40% - Accent1 2 4" xfId="41619" xr:uid="{00000000-0005-0000-0000-000031130000}"/>
    <cellStyle name="40% - Accent1 2 5" xfId="41620" xr:uid="{00000000-0005-0000-0000-000032130000}"/>
    <cellStyle name="40% - Accent1 2 6" xfId="41616" xr:uid="{00000000-0005-0000-0000-000033130000}"/>
    <cellStyle name="40% - Accent1 3" xfId="3159" xr:uid="{00000000-0005-0000-0000-000034130000}"/>
    <cellStyle name="40% - Accent1 3 10" xfId="3160" xr:uid="{00000000-0005-0000-0000-000035130000}"/>
    <cellStyle name="40% - Accent1 3 10 2" xfId="31834" xr:uid="{00000000-0005-0000-0000-000036130000}"/>
    <cellStyle name="40% - Accent1 3 11" xfId="31833" xr:uid="{00000000-0005-0000-0000-000037130000}"/>
    <cellStyle name="40% - Accent1 3 12" xfId="41621" xr:uid="{00000000-0005-0000-0000-000038130000}"/>
    <cellStyle name="40% - Accent1 3 2" xfId="3161" xr:uid="{00000000-0005-0000-0000-000039130000}"/>
    <cellStyle name="40% - Accent1 3 2 2" xfId="41622" xr:uid="{00000000-0005-0000-0000-00003A130000}"/>
    <cellStyle name="40% - Accent1 3 3" xfId="3162" xr:uid="{00000000-0005-0000-0000-00003B130000}"/>
    <cellStyle name="40% - Accent1 3 3 2" xfId="3163" xr:uid="{00000000-0005-0000-0000-00003C130000}"/>
    <cellStyle name="40% - Accent1 3 3 2 2" xfId="3164" xr:uid="{00000000-0005-0000-0000-00003D130000}"/>
    <cellStyle name="40% - Accent1 3 3 2 2 2" xfId="3165" xr:uid="{00000000-0005-0000-0000-00003E130000}"/>
    <cellStyle name="40% - Accent1 3 3 2 2 2 2" xfId="3166" xr:uid="{00000000-0005-0000-0000-00003F130000}"/>
    <cellStyle name="40% - Accent1 3 3 2 2 2 2 2" xfId="31839" xr:uid="{00000000-0005-0000-0000-000040130000}"/>
    <cellStyle name="40% - Accent1 3 3 2 2 2 3" xfId="31838" xr:uid="{00000000-0005-0000-0000-000041130000}"/>
    <cellStyle name="40% - Accent1 3 3 2 2 3" xfId="3167" xr:uid="{00000000-0005-0000-0000-000042130000}"/>
    <cellStyle name="40% - Accent1 3 3 2 2 3 2" xfId="31840" xr:uid="{00000000-0005-0000-0000-000043130000}"/>
    <cellStyle name="40% - Accent1 3 3 2 2 4" xfId="31837" xr:uid="{00000000-0005-0000-0000-000044130000}"/>
    <cellStyle name="40% - Accent1 3 3 2 3" xfId="3168" xr:uid="{00000000-0005-0000-0000-000045130000}"/>
    <cellStyle name="40% - Accent1 3 3 2 3 2" xfId="3169" xr:uid="{00000000-0005-0000-0000-000046130000}"/>
    <cellStyle name="40% - Accent1 3 3 2 3 2 2" xfId="3170" xr:uid="{00000000-0005-0000-0000-000047130000}"/>
    <cellStyle name="40% - Accent1 3 3 2 3 2 2 2" xfId="31843" xr:uid="{00000000-0005-0000-0000-000048130000}"/>
    <cellStyle name="40% - Accent1 3 3 2 3 2 3" xfId="31842" xr:uid="{00000000-0005-0000-0000-000049130000}"/>
    <cellStyle name="40% - Accent1 3 3 2 3 3" xfId="3171" xr:uid="{00000000-0005-0000-0000-00004A130000}"/>
    <cellStyle name="40% - Accent1 3 3 2 3 3 2" xfId="31844" xr:uid="{00000000-0005-0000-0000-00004B130000}"/>
    <cellStyle name="40% - Accent1 3 3 2 3 4" xfId="31841" xr:uid="{00000000-0005-0000-0000-00004C130000}"/>
    <cellStyle name="40% - Accent1 3 3 2 4" xfId="3172" xr:uid="{00000000-0005-0000-0000-00004D130000}"/>
    <cellStyle name="40% - Accent1 3 3 2 4 2" xfId="3173" xr:uid="{00000000-0005-0000-0000-00004E130000}"/>
    <cellStyle name="40% - Accent1 3 3 2 4 2 2" xfId="31846" xr:uid="{00000000-0005-0000-0000-00004F130000}"/>
    <cellStyle name="40% - Accent1 3 3 2 4 3" xfId="31845" xr:uid="{00000000-0005-0000-0000-000050130000}"/>
    <cellStyle name="40% - Accent1 3 3 2 5" xfId="3174" xr:uid="{00000000-0005-0000-0000-000051130000}"/>
    <cellStyle name="40% - Accent1 3 3 2 5 2" xfId="31847" xr:uid="{00000000-0005-0000-0000-000052130000}"/>
    <cellStyle name="40% - Accent1 3 3 2 6" xfId="31836" xr:uid="{00000000-0005-0000-0000-000053130000}"/>
    <cellStyle name="40% - Accent1 3 3 3" xfId="3175" xr:uid="{00000000-0005-0000-0000-000054130000}"/>
    <cellStyle name="40% - Accent1 3 3 3 2" xfId="3176" xr:uid="{00000000-0005-0000-0000-000055130000}"/>
    <cellStyle name="40% - Accent1 3 3 3 2 2" xfId="3177" xr:uid="{00000000-0005-0000-0000-000056130000}"/>
    <cellStyle name="40% - Accent1 3 3 3 2 2 2" xfId="3178" xr:uid="{00000000-0005-0000-0000-000057130000}"/>
    <cellStyle name="40% - Accent1 3 3 3 2 2 2 2" xfId="31851" xr:uid="{00000000-0005-0000-0000-000058130000}"/>
    <cellStyle name="40% - Accent1 3 3 3 2 2 3" xfId="31850" xr:uid="{00000000-0005-0000-0000-000059130000}"/>
    <cellStyle name="40% - Accent1 3 3 3 2 3" xfId="3179" xr:uid="{00000000-0005-0000-0000-00005A130000}"/>
    <cellStyle name="40% - Accent1 3 3 3 2 3 2" xfId="31852" xr:uid="{00000000-0005-0000-0000-00005B130000}"/>
    <cellStyle name="40% - Accent1 3 3 3 2 4" xfId="31849" xr:uid="{00000000-0005-0000-0000-00005C130000}"/>
    <cellStyle name="40% - Accent1 3 3 3 3" xfId="3180" xr:uid="{00000000-0005-0000-0000-00005D130000}"/>
    <cellStyle name="40% - Accent1 3 3 3 3 2" xfId="3181" xr:uid="{00000000-0005-0000-0000-00005E130000}"/>
    <cellStyle name="40% - Accent1 3 3 3 3 2 2" xfId="3182" xr:uid="{00000000-0005-0000-0000-00005F130000}"/>
    <cellStyle name="40% - Accent1 3 3 3 3 2 2 2" xfId="31855" xr:uid="{00000000-0005-0000-0000-000060130000}"/>
    <cellStyle name="40% - Accent1 3 3 3 3 2 3" xfId="31854" xr:uid="{00000000-0005-0000-0000-000061130000}"/>
    <cellStyle name="40% - Accent1 3 3 3 3 3" xfId="3183" xr:uid="{00000000-0005-0000-0000-000062130000}"/>
    <cellStyle name="40% - Accent1 3 3 3 3 3 2" xfId="31856" xr:uid="{00000000-0005-0000-0000-000063130000}"/>
    <cellStyle name="40% - Accent1 3 3 3 3 4" xfId="31853" xr:uid="{00000000-0005-0000-0000-000064130000}"/>
    <cellStyle name="40% - Accent1 3 3 3 4" xfId="3184" xr:uid="{00000000-0005-0000-0000-000065130000}"/>
    <cellStyle name="40% - Accent1 3 3 3 4 2" xfId="3185" xr:uid="{00000000-0005-0000-0000-000066130000}"/>
    <cellStyle name="40% - Accent1 3 3 3 4 2 2" xfId="31858" xr:uid="{00000000-0005-0000-0000-000067130000}"/>
    <cellStyle name="40% - Accent1 3 3 3 4 3" xfId="31857" xr:uid="{00000000-0005-0000-0000-000068130000}"/>
    <cellStyle name="40% - Accent1 3 3 3 5" xfId="3186" xr:uid="{00000000-0005-0000-0000-000069130000}"/>
    <cellStyle name="40% - Accent1 3 3 3 5 2" xfId="31859" xr:uid="{00000000-0005-0000-0000-00006A130000}"/>
    <cellStyle name="40% - Accent1 3 3 3 6" xfId="31848" xr:uid="{00000000-0005-0000-0000-00006B130000}"/>
    <cellStyle name="40% - Accent1 3 3 4" xfId="3187" xr:uid="{00000000-0005-0000-0000-00006C130000}"/>
    <cellStyle name="40% - Accent1 3 3 4 2" xfId="3188" xr:uid="{00000000-0005-0000-0000-00006D130000}"/>
    <cellStyle name="40% - Accent1 3 3 4 2 2" xfId="3189" xr:uid="{00000000-0005-0000-0000-00006E130000}"/>
    <cellStyle name="40% - Accent1 3 3 4 2 2 2" xfId="31862" xr:uid="{00000000-0005-0000-0000-00006F130000}"/>
    <cellStyle name="40% - Accent1 3 3 4 2 3" xfId="31861" xr:uid="{00000000-0005-0000-0000-000070130000}"/>
    <cellStyle name="40% - Accent1 3 3 4 3" xfId="3190" xr:uid="{00000000-0005-0000-0000-000071130000}"/>
    <cellStyle name="40% - Accent1 3 3 4 3 2" xfId="31863" xr:uid="{00000000-0005-0000-0000-000072130000}"/>
    <cellStyle name="40% - Accent1 3 3 4 4" xfId="31860" xr:uid="{00000000-0005-0000-0000-000073130000}"/>
    <cellStyle name="40% - Accent1 3 3 5" xfId="3191" xr:uid="{00000000-0005-0000-0000-000074130000}"/>
    <cellStyle name="40% - Accent1 3 3 5 2" xfId="3192" xr:uid="{00000000-0005-0000-0000-000075130000}"/>
    <cellStyle name="40% - Accent1 3 3 5 2 2" xfId="3193" xr:uid="{00000000-0005-0000-0000-000076130000}"/>
    <cellStyle name="40% - Accent1 3 3 5 2 2 2" xfId="31866" xr:uid="{00000000-0005-0000-0000-000077130000}"/>
    <cellStyle name="40% - Accent1 3 3 5 2 3" xfId="31865" xr:uid="{00000000-0005-0000-0000-000078130000}"/>
    <cellStyle name="40% - Accent1 3 3 5 3" xfId="3194" xr:uid="{00000000-0005-0000-0000-000079130000}"/>
    <cellStyle name="40% - Accent1 3 3 5 3 2" xfId="31867" xr:uid="{00000000-0005-0000-0000-00007A130000}"/>
    <cellStyle name="40% - Accent1 3 3 5 4" xfId="31864" xr:uid="{00000000-0005-0000-0000-00007B130000}"/>
    <cellStyle name="40% - Accent1 3 3 6" xfId="3195" xr:uid="{00000000-0005-0000-0000-00007C130000}"/>
    <cellStyle name="40% - Accent1 3 3 6 2" xfId="3196" xr:uid="{00000000-0005-0000-0000-00007D130000}"/>
    <cellStyle name="40% - Accent1 3 3 6 2 2" xfId="31869" xr:uid="{00000000-0005-0000-0000-00007E130000}"/>
    <cellStyle name="40% - Accent1 3 3 6 3" xfId="31868" xr:uid="{00000000-0005-0000-0000-00007F130000}"/>
    <cellStyle name="40% - Accent1 3 3 7" xfId="3197" xr:uid="{00000000-0005-0000-0000-000080130000}"/>
    <cellStyle name="40% - Accent1 3 3 7 2" xfId="31870" xr:uid="{00000000-0005-0000-0000-000081130000}"/>
    <cellStyle name="40% - Accent1 3 3 8" xfId="31835" xr:uid="{00000000-0005-0000-0000-000082130000}"/>
    <cellStyle name="40% - Accent1 3 3 9" xfId="41623" xr:uid="{00000000-0005-0000-0000-000083130000}"/>
    <cellStyle name="40% - Accent1 3 4" xfId="3198" xr:uid="{00000000-0005-0000-0000-000084130000}"/>
    <cellStyle name="40% - Accent1 3 4 2" xfId="3199" xr:uid="{00000000-0005-0000-0000-000085130000}"/>
    <cellStyle name="40% - Accent1 3 4 2 2" xfId="3200" xr:uid="{00000000-0005-0000-0000-000086130000}"/>
    <cellStyle name="40% - Accent1 3 4 2 2 2" xfId="3201" xr:uid="{00000000-0005-0000-0000-000087130000}"/>
    <cellStyle name="40% - Accent1 3 4 2 2 2 2" xfId="3202" xr:uid="{00000000-0005-0000-0000-000088130000}"/>
    <cellStyle name="40% - Accent1 3 4 2 2 2 2 2" xfId="31875" xr:uid="{00000000-0005-0000-0000-000089130000}"/>
    <cellStyle name="40% - Accent1 3 4 2 2 2 3" xfId="31874" xr:uid="{00000000-0005-0000-0000-00008A130000}"/>
    <cellStyle name="40% - Accent1 3 4 2 2 3" xfId="3203" xr:uid="{00000000-0005-0000-0000-00008B130000}"/>
    <cellStyle name="40% - Accent1 3 4 2 2 3 2" xfId="31876" xr:uid="{00000000-0005-0000-0000-00008C130000}"/>
    <cellStyle name="40% - Accent1 3 4 2 2 4" xfId="31873" xr:uid="{00000000-0005-0000-0000-00008D130000}"/>
    <cellStyle name="40% - Accent1 3 4 2 3" xfId="3204" xr:uid="{00000000-0005-0000-0000-00008E130000}"/>
    <cellStyle name="40% - Accent1 3 4 2 3 2" xfId="3205" xr:uid="{00000000-0005-0000-0000-00008F130000}"/>
    <cellStyle name="40% - Accent1 3 4 2 3 2 2" xfId="3206" xr:uid="{00000000-0005-0000-0000-000090130000}"/>
    <cellStyle name="40% - Accent1 3 4 2 3 2 2 2" xfId="31879" xr:uid="{00000000-0005-0000-0000-000091130000}"/>
    <cellStyle name="40% - Accent1 3 4 2 3 2 3" xfId="31878" xr:uid="{00000000-0005-0000-0000-000092130000}"/>
    <cellStyle name="40% - Accent1 3 4 2 3 3" xfId="3207" xr:uid="{00000000-0005-0000-0000-000093130000}"/>
    <cellStyle name="40% - Accent1 3 4 2 3 3 2" xfId="31880" xr:uid="{00000000-0005-0000-0000-000094130000}"/>
    <cellStyle name="40% - Accent1 3 4 2 3 4" xfId="31877" xr:uid="{00000000-0005-0000-0000-000095130000}"/>
    <cellStyle name="40% - Accent1 3 4 2 4" xfId="3208" xr:uid="{00000000-0005-0000-0000-000096130000}"/>
    <cellStyle name="40% - Accent1 3 4 2 4 2" xfId="3209" xr:uid="{00000000-0005-0000-0000-000097130000}"/>
    <cellStyle name="40% - Accent1 3 4 2 4 2 2" xfId="31882" xr:uid="{00000000-0005-0000-0000-000098130000}"/>
    <cellStyle name="40% - Accent1 3 4 2 4 3" xfId="31881" xr:uid="{00000000-0005-0000-0000-000099130000}"/>
    <cellStyle name="40% - Accent1 3 4 2 5" xfId="3210" xr:uid="{00000000-0005-0000-0000-00009A130000}"/>
    <cellStyle name="40% - Accent1 3 4 2 5 2" xfId="31883" xr:uid="{00000000-0005-0000-0000-00009B130000}"/>
    <cellStyle name="40% - Accent1 3 4 2 6" xfId="31872" xr:uid="{00000000-0005-0000-0000-00009C130000}"/>
    <cellStyle name="40% - Accent1 3 4 3" xfId="3211" xr:uid="{00000000-0005-0000-0000-00009D130000}"/>
    <cellStyle name="40% - Accent1 3 4 3 2" xfId="3212" xr:uid="{00000000-0005-0000-0000-00009E130000}"/>
    <cellStyle name="40% - Accent1 3 4 3 2 2" xfId="3213" xr:uid="{00000000-0005-0000-0000-00009F130000}"/>
    <cellStyle name="40% - Accent1 3 4 3 2 2 2" xfId="3214" xr:uid="{00000000-0005-0000-0000-0000A0130000}"/>
    <cellStyle name="40% - Accent1 3 4 3 2 2 2 2" xfId="31887" xr:uid="{00000000-0005-0000-0000-0000A1130000}"/>
    <cellStyle name="40% - Accent1 3 4 3 2 2 3" xfId="31886" xr:uid="{00000000-0005-0000-0000-0000A2130000}"/>
    <cellStyle name="40% - Accent1 3 4 3 2 3" xfId="3215" xr:uid="{00000000-0005-0000-0000-0000A3130000}"/>
    <cellStyle name="40% - Accent1 3 4 3 2 3 2" xfId="31888" xr:uid="{00000000-0005-0000-0000-0000A4130000}"/>
    <cellStyle name="40% - Accent1 3 4 3 2 4" xfId="31885" xr:uid="{00000000-0005-0000-0000-0000A5130000}"/>
    <cellStyle name="40% - Accent1 3 4 3 3" xfId="3216" xr:uid="{00000000-0005-0000-0000-0000A6130000}"/>
    <cellStyle name="40% - Accent1 3 4 3 3 2" xfId="3217" xr:uid="{00000000-0005-0000-0000-0000A7130000}"/>
    <cellStyle name="40% - Accent1 3 4 3 3 2 2" xfId="3218" xr:uid="{00000000-0005-0000-0000-0000A8130000}"/>
    <cellStyle name="40% - Accent1 3 4 3 3 2 2 2" xfId="31891" xr:uid="{00000000-0005-0000-0000-0000A9130000}"/>
    <cellStyle name="40% - Accent1 3 4 3 3 2 3" xfId="31890" xr:uid="{00000000-0005-0000-0000-0000AA130000}"/>
    <cellStyle name="40% - Accent1 3 4 3 3 3" xfId="3219" xr:uid="{00000000-0005-0000-0000-0000AB130000}"/>
    <cellStyle name="40% - Accent1 3 4 3 3 3 2" xfId="31892" xr:uid="{00000000-0005-0000-0000-0000AC130000}"/>
    <cellStyle name="40% - Accent1 3 4 3 3 4" xfId="31889" xr:uid="{00000000-0005-0000-0000-0000AD130000}"/>
    <cellStyle name="40% - Accent1 3 4 3 4" xfId="3220" xr:uid="{00000000-0005-0000-0000-0000AE130000}"/>
    <cellStyle name="40% - Accent1 3 4 3 4 2" xfId="3221" xr:uid="{00000000-0005-0000-0000-0000AF130000}"/>
    <cellStyle name="40% - Accent1 3 4 3 4 2 2" xfId="31894" xr:uid="{00000000-0005-0000-0000-0000B0130000}"/>
    <cellStyle name="40% - Accent1 3 4 3 4 3" xfId="31893" xr:uid="{00000000-0005-0000-0000-0000B1130000}"/>
    <cellStyle name="40% - Accent1 3 4 3 5" xfId="3222" xr:uid="{00000000-0005-0000-0000-0000B2130000}"/>
    <cellStyle name="40% - Accent1 3 4 3 5 2" xfId="31895" xr:uid="{00000000-0005-0000-0000-0000B3130000}"/>
    <cellStyle name="40% - Accent1 3 4 3 6" xfId="31884" xr:uid="{00000000-0005-0000-0000-0000B4130000}"/>
    <cellStyle name="40% - Accent1 3 4 4" xfId="3223" xr:uid="{00000000-0005-0000-0000-0000B5130000}"/>
    <cellStyle name="40% - Accent1 3 4 4 2" xfId="3224" xr:uid="{00000000-0005-0000-0000-0000B6130000}"/>
    <cellStyle name="40% - Accent1 3 4 4 2 2" xfId="3225" xr:uid="{00000000-0005-0000-0000-0000B7130000}"/>
    <cellStyle name="40% - Accent1 3 4 4 2 2 2" xfId="31898" xr:uid="{00000000-0005-0000-0000-0000B8130000}"/>
    <cellStyle name="40% - Accent1 3 4 4 2 3" xfId="31897" xr:uid="{00000000-0005-0000-0000-0000B9130000}"/>
    <cellStyle name="40% - Accent1 3 4 4 3" xfId="3226" xr:uid="{00000000-0005-0000-0000-0000BA130000}"/>
    <cellStyle name="40% - Accent1 3 4 4 3 2" xfId="31899" xr:uid="{00000000-0005-0000-0000-0000BB130000}"/>
    <cellStyle name="40% - Accent1 3 4 4 4" xfId="31896" xr:uid="{00000000-0005-0000-0000-0000BC130000}"/>
    <cellStyle name="40% - Accent1 3 4 5" xfId="3227" xr:uid="{00000000-0005-0000-0000-0000BD130000}"/>
    <cellStyle name="40% - Accent1 3 4 5 2" xfId="3228" xr:uid="{00000000-0005-0000-0000-0000BE130000}"/>
    <cellStyle name="40% - Accent1 3 4 5 2 2" xfId="3229" xr:uid="{00000000-0005-0000-0000-0000BF130000}"/>
    <cellStyle name="40% - Accent1 3 4 5 2 2 2" xfId="31902" xr:uid="{00000000-0005-0000-0000-0000C0130000}"/>
    <cellStyle name="40% - Accent1 3 4 5 2 3" xfId="31901" xr:uid="{00000000-0005-0000-0000-0000C1130000}"/>
    <cellStyle name="40% - Accent1 3 4 5 3" xfId="3230" xr:uid="{00000000-0005-0000-0000-0000C2130000}"/>
    <cellStyle name="40% - Accent1 3 4 5 3 2" xfId="31903" xr:uid="{00000000-0005-0000-0000-0000C3130000}"/>
    <cellStyle name="40% - Accent1 3 4 5 4" xfId="31900" xr:uid="{00000000-0005-0000-0000-0000C4130000}"/>
    <cellStyle name="40% - Accent1 3 4 6" xfId="3231" xr:uid="{00000000-0005-0000-0000-0000C5130000}"/>
    <cellStyle name="40% - Accent1 3 4 6 2" xfId="3232" xr:uid="{00000000-0005-0000-0000-0000C6130000}"/>
    <cellStyle name="40% - Accent1 3 4 6 2 2" xfId="31905" xr:uid="{00000000-0005-0000-0000-0000C7130000}"/>
    <cellStyle name="40% - Accent1 3 4 6 3" xfId="31904" xr:uid="{00000000-0005-0000-0000-0000C8130000}"/>
    <cellStyle name="40% - Accent1 3 4 7" xfId="3233" xr:uid="{00000000-0005-0000-0000-0000C9130000}"/>
    <cellStyle name="40% - Accent1 3 4 7 2" xfId="31906" xr:uid="{00000000-0005-0000-0000-0000CA130000}"/>
    <cellStyle name="40% - Accent1 3 4 8" xfId="31871" xr:uid="{00000000-0005-0000-0000-0000CB130000}"/>
    <cellStyle name="40% - Accent1 3 5" xfId="3234" xr:uid="{00000000-0005-0000-0000-0000CC130000}"/>
    <cellStyle name="40% - Accent1 3 5 2" xfId="3235" xr:uid="{00000000-0005-0000-0000-0000CD130000}"/>
    <cellStyle name="40% - Accent1 3 5 2 2" xfId="3236" xr:uid="{00000000-0005-0000-0000-0000CE130000}"/>
    <cellStyle name="40% - Accent1 3 5 2 2 2" xfId="3237" xr:uid="{00000000-0005-0000-0000-0000CF130000}"/>
    <cellStyle name="40% - Accent1 3 5 2 2 2 2" xfId="31910" xr:uid="{00000000-0005-0000-0000-0000D0130000}"/>
    <cellStyle name="40% - Accent1 3 5 2 2 3" xfId="31909" xr:uid="{00000000-0005-0000-0000-0000D1130000}"/>
    <cellStyle name="40% - Accent1 3 5 2 3" xfId="3238" xr:uid="{00000000-0005-0000-0000-0000D2130000}"/>
    <cellStyle name="40% - Accent1 3 5 2 3 2" xfId="31911" xr:uid="{00000000-0005-0000-0000-0000D3130000}"/>
    <cellStyle name="40% - Accent1 3 5 2 4" xfId="31908" xr:uid="{00000000-0005-0000-0000-0000D4130000}"/>
    <cellStyle name="40% - Accent1 3 5 3" xfId="3239" xr:uid="{00000000-0005-0000-0000-0000D5130000}"/>
    <cellStyle name="40% - Accent1 3 5 3 2" xfId="3240" xr:uid="{00000000-0005-0000-0000-0000D6130000}"/>
    <cellStyle name="40% - Accent1 3 5 3 2 2" xfId="3241" xr:uid="{00000000-0005-0000-0000-0000D7130000}"/>
    <cellStyle name="40% - Accent1 3 5 3 2 2 2" xfId="31914" xr:uid="{00000000-0005-0000-0000-0000D8130000}"/>
    <cellStyle name="40% - Accent1 3 5 3 2 3" xfId="31913" xr:uid="{00000000-0005-0000-0000-0000D9130000}"/>
    <cellStyle name="40% - Accent1 3 5 3 3" xfId="3242" xr:uid="{00000000-0005-0000-0000-0000DA130000}"/>
    <cellStyle name="40% - Accent1 3 5 3 3 2" xfId="31915" xr:uid="{00000000-0005-0000-0000-0000DB130000}"/>
    <cellStyle name="40% - Accent1 3 5 3 4" xfId="31912" xr:uid="{00000000-0005-0000-0000-0000DC130000}"/>
    <cellStyle name="40% - Accent1 3 5 4" xfId="3243" xr:uid="{00000000-0005-0000-0000-0000DD130000}"/>
    <cellStyle name="40% - Accent1 3 5 4 2" xfId="3244" xr:uid="{00000000-0005-0000-0000-0000DE130000}"/>
    <cellStyle name="40% - Accent1 3 5 4 2 2" xfId="31917" xr:uid="{00000000-0005-0000-0000-0000DF130000}"/>
    <cellStyle name="40% - Accent1 3 5 4 3" xfId="31916" xr:uid="{00000000-0005-0000-0000-0000E0130000}"/>
    <cellStyle name="40% - Accent1 3 5 5" xfId="3245" xr:uid="{00000000-0005-0000-0000-0000E1130000}"/>
    <cellStyle name="40% - Accent1 3 5 5 2" xfId="31918" xr:uid="{00000000-0005-0000-0000-0000E2130000}"/>
    <cellStyle name="40% - Accent1 3 5 6" xfId="31907" xr:uid="{00000000-0005-0000-0000-0000E3130000}"/>
    <cellStyle name="40% - Accent1 3 6" xfId="3246" xr:uid="{00000000-0005-0000-0000-0000E4130000}"/>
    <cellStyle name="40% - Accent1 3 6 2" xfId="3247" xr:uid="{00000000-0005-0000-0000-0000E5130000}"/>
    <cellStyle name="40% - Accent1 3 6 2 2" xfId="3248" xr:uid="{00000000-0005-0000-0000-0000E6130000}"/>
    <cellStyle name="40% - Accent1 3 6 2 2 2" xfId="3249" xr:uid="{00000000-0005-0000-0000-0000E7130000}"/>
    <cellStyle name="40% - Accent1 3 6 2 2 2 2" xfId="31922" xr:uid="{00000000-0005-0000-0000-0000E8130000}"/>
    <cellStyle name="40% - Accent1 3 6 2 2 3" xfId="31921" xr:uid="{00000000-0005-0000-0000-0000E9130000}"/>
    <cellStyle name="40% - Accent1 3 6 2 3" xfId="3250" xr:uid="{00000000-0005-0000-0000-0000EA130000}"/>
    <cellStyle name="40% - Accent1 3 6 2 3 2" xfId="31923" xr:uid="{00000000-0005-0000-0000-0000EB130000}"/>
    <cellStyle name="40% - Accent1 3 6 2 4" xfId="31920" xr:uid="{00000000-0005-0000-0000-0000EC130000}"/>
    <cellStyle name="40% - Accent1 3 6 3" xfId="3251" xr:uid="{00000000-0005-0000-0000-0000ED130000}"/>
    <cellStyle name="40% - Accent1 3 6 3 2" xfId="3252" xr:uid="{00000000-0005-0000-0000-0000EE130000}"/>
    <cellStyle name="40% - Accent1 3 6 3 2 2" xfId="3253" xr:uid="{00000000-0005-0000-0000-0000EF130000}"/>
    <cellStyle name="40% - Accent1 3 6 3 2 2 2" xfId="31926" xr:uid="{00000000-0005-0000-0000-0000F0130000}"/>
    <cellStyle name="40% - Accent1 3 6 3 2 3" xfId="31925" xr:uid="{00000000-0005-0000-0000-0000F1130000}"/>
    <cellStyle name="40% - Accent1 3 6 3 3" xfId="3254" xr:uid="{00000000-0005-0000-0000-0000F2130000}"/>
    <cellStyle name="40% - Accent1 3 6 3 3 2" xfId="31927" xr:uid="{00000000-0005-0000-0000-0000F3130000}"/>
    <cellStyle name="40% - Accent1 3 6 3 4" xfId="31924" xr:uid="{00000000-0005-0000-0000-0000F4130000}"/>
    <cellStyle name="40% - Accent1 3 6 4" xfId="3255" xr:uid="{00000000-0005-0000-0000-0000F5130000}"/>
    <cellStyle name="40% - Accent1 3 6 4 2" xfId="3256" xr:uid="{00000000-0005-0000-0000-0000F6130000}"/>
    <cellStyle name="40% - Accent1 3 6 4 2 2" xfId="31929" xr:uid="{00000000-0005-0000-0000-0000F7130000}"/>
    <cellStyle name="40% - Accent1 3 6 4 3" xfId="31928" xr:uid="{00000000-0005-0000-0000-0000F8130000}"/>
    <cellStyle name="40% - Accent1 3 6 5" xfId="3257" xr:uid="{00000000-0005-0000-0000-0000F9130000}"/>
    <cellStyle name="40% - Accent1 3 6 5 2" xfId="31930" xr:uid="{00000000-0005-0000-0000-0000FA130000}"/>
    <cellStyle name="40% - Accent1 3 6 6" xfId="31919" xr:uid="{00000000-0005-0000-0000-0000FB130000}"/>
    <cellStyle name="40% - Accent1 3 7" xfId="3258" xr:uid="{00000000-0005-0000-0000-0000FC130000}"/>
    <cellStyle name="40% - Accent1 3 7 2" xfId="3259" xr:uid="{00000000-0005-0000-0000-0000FD130000}"/>
    <cellStyle name="40% - Accent1 3 7 2 2" xfId="3260" xr:uid="{00000000-0005-0000-0000-0000FE130000}"/>
    <cellStyle name="40% - Accent1 3 7 2 2 2" xfId="31933" xr:uid="{00000000-0005-0000-0000-0000FF130000}"/>
    <cellStyle name="40% - Accent1 3 7 2 3" xfId="31932" xr:uid="{00000000-0005-0000-0000-000000140000}"/>
    <cellStyle name="40% - Accent1 3 7 3" xfId="3261" xr:uid="{00000000-0005-0000-0000-000001140000}"/>
    <cellStyle name="40% - Accent1 3 7 3 2" xfId="31934" xr:uid="{00000000-0005-0000-0000-000002140000}"/>
    <cellStyle name="40% - Accent1 3 7 4" xfId="31931" xr:uid="{00000000-0005-0000-0000-000003140000}"/>
    <cellStyle name="40% - Accent1 3 8" xfId="3262" xr:uid="{00000000-0005-0000-0000-000004140000}"/>
    <cellStyle name="40% - Accent1 3 8 2" xfId="3263" xr:uid="{00000000-0005-0000-0000-000005140000}"/>
    <cellStyle name="40% - Accent1 3 8 2 2" xfId="3264" xr:uid="{00000000-0005-0000-0000-000006140000}"/>
    <cellStyle name="40% - Accent1 3 8 2 2 2" xfId="31937" xr:uid="{00000000-0005-0000-0000-000007140000}"/>
    <cellStyle name="40% - Accent1 3 8 2 3" xfId="31936" xr:uid="{00000000-0005-0000-0000-000008140000}"/>
    <cellStyle name="40% - Accent1 3 8 3" xfId="3265" xr:uid="{00000000-0005-0000-0000-000009140000}"/>
    <cellStyle name="40% - Accent1 3 8 3 2" xfId="31938" xr:uid="{00000000-0005-0000-0000-00000A140000}"/>
    <cellStyle name="40% - Accent1 3 8 4" xfId="31935" xr:uid="{00000000-0005-0000-0000-00000B140000}"/>
    <cellStyle name="40% - Accent1 3 9" xfId="3266" xr:uid="{00000000-0005-0000-0000-00000C140000}"/>
    <cellStyle name="40% - Accent1 3 9 2" xfId="3267" xr:uid="{00000000-0005-0000-0000-00000D140000}"/>
    <cellStyle name="40% - Accent1 3 9 2 2" xfId="31940" xr:uid="{00000000-0005-0000-0000-00000E140000}"/>
    <cellStyle name="40% - Accent1 3 9 3" xfId="31939" xr:uid="{00000000-0005-0000-0000-00000F140000}"/>
    <cellStyle name="40% - Accent1 4" xfId="3268" xr:uid="{00000000-0005-0000-0000-000010140000}"/>
    <cellStyle name="40% - Accent1 4 2" xfId="3269" xr:uid="{00000000-0005-0000-0000-000011140000}"/>
    <cellStyle name="40% - Accent1 4 2 2" xfId="31942" xr:uid="{00000000-0005-0000-0000-000012140000}"/>
    <cellStyle name="40% - Accent1 4 3" xfId="31941" xr:uid="{00000000-0005-0000-0000-000013140000}"/>
    <cellStyle name="40% - Accent1 4 4" xfId="41624" xr:uid="{00000000-0005-0000-0000-000014140000}"/>
    <cellStyle name="40% - Accent1 5" xfId="3270" xr:uid="{00000000-0005-0000-0000-000015140000}"/>
    <cellStyle name="40% - Accent1 5 2" xfId="3271" xr:uid="{00000000-0005-0000-0000-000016140000}"/>
    <cellStyle name="40% - Accent1 5 2 2" xfId="31944" xr:uid="{00000000-0005-0000-0000-000017140000}"/>
    <cellStyle name="40% - Accent1 5 3" xfId="31943" xr:uid="{00000000-0005-0000-0000-000018140000}"/>
    <cellStyle name="40% - Accent1 5 4" xfId="41625" xr:uid="{00000000-0005-0000-0000-000019140000}"/>
    <cellStyle name="40% - Accent1 6" xfId="3272" xr:uid="{00000000-0005-0000-0000-00001A140000}"/>
    <cellStyle name="40% - Accent1 6 2" xfId="31945" xr:uid="{00000000-0005-0000-0000-00001B140000}"/>
    <cellStyle name="40% - Accent1 6 3" xfId="41626" xr:uid="{00000000-0005-0000-0000-00001C140000}"/>
    <cellStyle name="40% - Accent1 7" xfId="28851" xr:uid="{00000000-0005-0000-0000-00001D140000}"/>
    <cellStyle name="40% - Accent1 7 2" xfId="31946" xr:uid="{00000000-0005-0000-0000-00001E140000}"/>
    <cellStyle name="40% - Accent1 7 3" xfId="41627" xr:uid="{00000000-0005-0000-0000-00001F140000}"/>
    <cellStyle name="40% - Accent1 8" xfId="28892" xr:uid="{00000000-0005-0000-0000-000020140000}"/>
    <cellStyle name="40% - Accent1 8 2" xfId="31947" xr:uid="{00000000-0005-0000-0000-000021140000}"/>
    <cellStyle name="40% - Accent1 8 3" xfId="41628" xr:uid="{00000000-0005-0000-0000-000022140000}"/>
    <cellStyle name="40% - Accent1 9" xfId="40820" xr:uid="{00000000-0005-0000-0000-000023140000}"/>
    <cellStyle name="40% - Accent1 9 2" xfId="41629" xr:uid="{00000000-0005-0000-0000-000024140000}"/>
    <cellStyle name="40% - Accent2" xfId="1134" builtinId="35" customBuiltin="1"/>
    <cellStyle name="40% - Accent2 10" xfId="41630" xr:uid="{00000000-0005-0000-0000-000026140000}"/>
    <cellStyle name="40% - Accent2 11" xfId="41631" xr:uid="{00000000-0005-0000-0000-000027140000}"/>
    <cellStyle name="40% - Accent2 12" xfId="41632" xr:uid="{00000000-0005-0000-0000-000028140000}"/>
    <cellStyle name="40% - Accent2 13" xfId="41633" xr:uid="{00000000-0005-0000-0000-000029140000}"/>
    <cellStyle name="40% - Accent2 14" xfId="41634" xr:uid="{00000000-0005-0000-0000-00002A140000}"/>
    <cellStyle name="40% - Accent2 15" xfId="41635" xr:uid="{00000000-0005-0000-0000-00002B140000}"/>
    <cellStyle name="40% - Accent2 16" xfId="41636" xr:uid="{00000000-0005-0000-0000-00002C140000}"/>
    <cellStyle name="40% - Accent2 17" xfId="42420" xr:uid="{00000000-0005-0000-0000-00002D140000}"/>
    <cellStyle name="40% - Accent2 2" xfId="43" xr:uid="{00000000-0005-0000-0000-00002E140000}"/>
    <cellStyle name="40% - Accent2 2 2" xfId="44" xr:uid="{00000000-0005-0000-0000-00002F140000}"/>
    <cellStyle name="40% - Accent2 2 2 10" xfId="3273" xr:uid="{00000000-0005-0000-0000-000030140000}"/>
    <cellStyle name="40% - Accent2 2 2 10 2" xfId="31948" xr:uid="{00000000-0005-0000-0000-000031140000}"/>
    <cellStyle name="40% - Accent2 2 2 11" xfId="41638" xr:uid="{00000000-0005-0000-0000-000032140000}"/>
    <cellStyle name="40% - Accent2 2 2 2" xfId="3274" xr:uid="{00000000-0005-0000-0000-000033140000}"/>
    <cellStyle name="40% - Accent2 2 2 2 2" xfId="3275" xr:uid="{00000000-0005-0000-0000-000034140000}"/>
    <cellStyle name="40% - Accent2 2 2 2 2 2" xfId="3276" xr:uid="{00000000-0005-0000-0000-000035140000}"/>
    <cellStyle name="40% - Accent2 2 2 2 2 2 2" xfId="3277" xr:uid="{00000000-0005-0000-0000-000036140000}"/>
    <cellStyle name="40% - Accent2 2 2 2 2 2 2 2" xfId="3278" xr:uid="{00000000-0005-0000-0000-000037140000}"/>
    <cellStyle name="40% - Accent2 2 2 2 2 2 2 2 2" xfId="31953" xr:uid="{00000000-0005-0000-0000-000038140000}"/>
    <cellStyle name="40% - Accent2 2 2 2 2 2 2 3" xfId="31952" xr:uid="{00000000-0005-0000-0000-000039140000}"/>
    <cellStyle name="40% - Accent2 2 2 2 2 2 3" xfId="3279" xr:uid="{00000000-0005-0000-0000-00003A140000}"/>
    <cellStyle name="40% - Accent2 2 2 2 2 2 3 2" xfId="31954" xr:uid="{00000000-0005-0000-0000-00003B140000}"/>
    <cellStyle name="40% - Accent2 2 2 2 2 2 4" xfId="31951" xr:uid="{00000000-0005-0000-0000-00003C140000}"/>
    <cellStyle name="40% - Accent2 2 2 2 2 3" xfId="3280" xr:uid="{00000000-0005-0000-0000-00003D140000}"/>
    <cellStyle name="40% - Accent2 2 2 2 2 3 2" xfId="3281" xr:uid="{00000000-0005-0000-0000-00003E140000}"/>
    <cellStyle name="40% - Accent2 2 2 2 2 3 2 2" xfId="3282" xr:uid="{00000000-0005-0000-0000-00003F140000}"/>
    <cellStyle name="40% - Accent2 2 2 2 2 3 2 2 2" xfId="31957" xr:uid="{00000000-0005-0000-0000-000040140000}"/>
    <cellStyle name="40% - Accent2 2 2 2 2 3 2 3" xfId="31956" xr:uid="{00000000-0005-0000-0000-000041140000}"/>
    <cellStyle name="40% - Accent2 2 2 2 2 3 3" xfId="3283" xr:uid="{00000000-0005-0000-0000-000042140000}"/>
    <cellStyle name="40% - Accent2 2 2 2 2 3 3 2" xfId="31958" xr:uid="{00000000-0005-0000-0000-000043140000}"/>
    <cellStyle name="40% - Accent2 2 2 2 2 3 4" xfId="31955" xr:uid="{00000000-0005-0000-0000-000044140000}"/>
    <cellStyle name="40% - Accent2 2 2 2 2 4" xfId="3284" xr:uid="{00000000-0005-0000-0000-000045140000}"/>
    <cellStyle name="40% - Accent2 2 2 2 2 4 2" xfId="3285" xr:uid="{00000000-0005-0000-0000-000046140000}"/>
    <cellStyle name="40% - Accent2 2 2 2 2 4 2 2" xfId="31960" xr:uid="{00000000-0005-0000-0000-000047140000}"/>
    <cellStyle name="40% - Accent2 2 2 2 2 4 3" xfId="31959" xr:uid="{00000000-0005-0000-0000-000048140000}"/>
    <cellStyle name="40% - Accent2 2 2 2 2 5" xfId="3286" xr:uid="{00000000-0005-0000-0000-000049140000}"/>
    <cellStyle name="40% - Accent2 2 2 2 2 5 2" xfId="31961" xr:uid="{00000000-0005-0000-0000-00004A140000}"/>
    <cellStyle name="40% - Accent2 2 2 2 2 6" xfId="31950" xr:uid="{00000000-0005-0000-0000-00004B140000}"/>
    <cellStyle name="40% - Accent2 2 2 2 3" xfId="3287" xr:uid="{00000000-0005-0000-0000-00004C140000}"/>
    <cellStyle name="40% - Accent2 2 2 2 3 2" xfId="3288" xr:uid="{00000000-0005-0000-0000-00004D140000}"/>
    <cellStyle name="40% - Accent2 2 2 2 3 2 2" xfId="3289" xr:uid="{00000000-0005-0000-0000-00004E140000}"/>
    <cellStyle name="40% - Accent2 2 2 2 3 2 2 2" xfId="3290" xr:uid="{00000000-0005-0000-0000-00004F140000}"/>
    <cellStyle name="40% - Accent2 2 2 2 3 2 2 2 2" xfId="31965" xr:uid="{00000000-0005-0000-0000-000050140000}"/>
    <cellStyle name="40% - Accent2 2 2 2 3 2 2 3" xfId="31964" xr:uid="{00000000-0005-0000-0000-000051140000}"/>
    <cellStyle name="40% - Accent2 2 2 2 3 2 3" xfId="3291" xr:uid="{00000000-0005-0000-0000-000052140000}"/>
    <cellStyle name="40% - Accent2 2 2 2 3 2 3 2" xfId="31966" xr:uid="{00000000-0005-0000-0000-000053140000}"/>
    <cellStyle name="40% - Accent2 2 2 2 3 2 4" xfId="31963" xr:uid="{00000000-0005-0000-0000-000054140000}"/>
    <cellStyle name="40% - Accent2 2 2 2 3 3" xfId="3292" xr:uid="{00000000-0005-0000-0000-000055140000}"/>
    <cellStyle name="40% - Accent2 2 2 2 3 3 2" xfId="3293" xr:uid="{00000000-0005-0000-0000-000056140000}"/>
    <cellStyle name="40% - Accent2 2 2 2 3 3 2 2" xfId="3294" xr:uid="{00000000-0005-0000-0000-000057140000}"/>
    <cellStyle name="40% - Accent2 2 2 2 3 3 2 2 2" xfId="31969" xr:uid="{00000000-0005-0000-0000-000058140000}"/>
    <cellStyle name="40% - Accent2 2 2 2 3 3 2 3" xfId="31968" xr:uid="{00000000-0005-0000-0000-000059140000}"/>
    <cellStyle name="40% - Accent2 2 2 2 3 3 3" xfId="3295" xr:uid="{00000000-0005-0000-0000-00005A140000}"/>
    <cellStyle name="40% - Accent2 2 2 2 3 3 3 2" xfId="31970" xr:uid="{00000000-0005-0000-0000-00005B140000}"/>
    <cellStyle name="40% - Accent2 2 2 2 3 3 4" xfId="31967" xr:uid="{00000000-0005-0000-0000-00005C140000}"/>
    <cellStyle name="40% - Accent2 2 2 2 3 4" xfId="3296" xr:uid="{00000000-0005-0000-0000-00005D140000}"/>
    <cellStyle name="40% - Accent2 2 2 2 3 4 2" xfId="3297" xr:uid="{00000000-0005-0000-0000-00005E140000}"/>
    <cellStyle name="40% - Accent2 2 2 2 3 4 2 2" xfId="31972" xr:uid="{00000000-0005-0000-0000-00005F140000}"/>
    <cellStyle name="40% - Accent2 2 2 2 3 4 3" xfId="31971" xr:uid="{00000000-0005-0000-0000-000060140000}"/>
    <cellStyle name="40% - Accent2 2 2 2 3 5" xfId="3298" xr:uid="{00000000-0005-0000-0000-000061140000}"/>
    <cellStyle name="40% - Accent2 2 2 2 3 5 2" xfId="31973" xr:uid="{00000000-0005-0000-0000-000062140000}"/>
    <cellStyle name="40% - Accent2 2 2 2 3 6" xfId="31962" xr:uid="{00000000-0005-0000-0000-000063140000}"/>
    <cellStyle name="40% - Accent2 2 2 2 4" xfId="3299" xr:uid="{00000000-0005-0000-0000-000064140000}"/>
    <cellStyle name="40% - Accent2 2 2 2 4 2" xfId="3300" xr:uid="{00000000-0005-0000-0000-000065140000}"/>
    <cellStyle name="40% - Accent2 2 2 2 4 2 2" xfId="3301" xr:uid="{00000000-0005-0000-0000-000066140000}"/>
    <cellStyle name="40% - Accent2 2 2 2 4 2 2 2" xfId="31976" xr:uid="{00000000-0005-0000-0000-000067140000}"/>
    <cellStyle name="40% - Accent2 2 2 2 4 2 3" xfId="31975" xr:uid="{00000000-0005-0000-0000-000068140000}"/>
    <cellStyle name="40% - Accent2 2 2 2 4 3" xfId="3302" xr:uid="{00000000-0005-0000-0000-000069140000}"/>
    <cellStyle name="40% - Accent2 2 2 2 4 3 2" xfId="31977" xr:uid="{00000000-0005-0000-0000-00006A140000}"/>
    <cellStyle name="40% - Accent2 2 2 2 4 4" xfId="31974" xr:uid="{00000000-0005-0000-0000-00006B140000}"/>
    <cellStyle name="40% - Accent2 2 2 2 5" xfId="3303" xr:uid="{00000000-0005-0000-0000-00006C140000}"/>
    <cellStyle name="40% - Accent2 2 2 2 5 2" xfId="3304" xr:uid="{00000000-0005-0000-0000-00006D140000}"/>
    <cellStyle name="40% - Accent2 2 2 2 5 2 2" xfId="3305" xr:uid="{00000000-0005-0000-0000-00006E140000}"/>
    <cellStyle name="40% - Accent2 2 2 2 5 2 2 2" xfId="31980" xr:uid="{00000000-0005-0000-0000-00006F140000}"/>
    <cellStyle name="40% - Accent2 2 2 2 5 2 3" xfId="31979" xr:uid="{00000000-0005-0000-0000-000070140000}"/>
    <cellStyle name="40% - Accent2 2 2 2 5 3" xfId="3306" xr:uid="{00000000-0005-0000-0000-000071140000}"/>
    <cellStyle name="40% - Accent2 2 2 2 5 3 2" xfId="31981" xr:uid="{00000000-0005-0000-0000-000072140000}"/>
    <cellStyle name="40% - Accent2 2 2 2 5 4" xfId="31978" xr:uid="{00000000-0005-0000-0000-000073140000}"/>
    <cellStyle name="40% - Accent2 2 2 2 6" xfId="3307" xr:uid="{00000000-0005-0000-0000-000074140000}"/>
    <cellStyle name="40% - Accent2 2 2 2 6 2" xfId="3308" xr:uid="{00000000-0005-0000-0000-000075140000}"/>
    <cellStyle name="40% - Accent2 2 2 2 6 2 2" xfId="31983" xr:uid="{00000000-0005-0000-0000-000076140000}"/>
    <cellStyle name="40% - Accent2 2 2 2 6 3" xfId="31982" xr:uid="{00000000-0005-0000-0000-000077140000}"/>
    <cellStyle name="40% - Accent2 2 2 2 7" xfId="3309" xr:uid="{00000000-0005-0000-0000-000078140000}"/>
    <cellStyle name="40% - Accent2 2 2 2 7 2" xfId="31984" xr:uid="{00000000-0005-0000-0000-000079140000}"/>
    <cellStyle name="40% - Accent2 2 2 2 8" xfId="31949" xr:uid="{00000000-0005-0000-0000-00007A140000}"/>
    <cellStyle name="40% - Accent2 2 2 3" xfId="3310" xr:uid="{00000000-0005-0000-0000-00007B140000}"/>
    <cellStyle name="40% - Accent2 2 2 3 2" xfId="3311" xr:uid="{00000000-0005-0000-0000-00007C140000}"/>
    <cellStyle name="40% - Accent2 2 2 3 2 2" xfId="3312" xr:uid="{00000000-0005-0000-0000-00007D140000}"/>
    <cellStyle name="40% - Accent2 2 2 3 2 2 2" xfId="3313" xr:uid="{00000000-0005-0000-0000-00007E140000}"/>
    <cellStyle name="40% - Accent2 2 2 3 2 2 2 2" xfId="3314" xr:uid="{00000000-0005-0000-0000-00007F140000}"/>
    <cellStyle name="40% - Accent2 2 2 3 2 2 2 2 2" xfId="31989" xr:uid="{00000000-0005-0000-0000-000080140000}"/>
    <cellStyle name="40% - Accent2 2 2 3 2 2 2 3" xfId="31988" xr:uid="{00000000-0005-0000-0000-000081140000}"/>
    <cellStyle name="40% - Accent2 2 2 3 2 2 3" xfId="3315" xr:uid="{00000000-0005-0000-0000-000082140000}"/>
    <cellStyle name="40% - Accent2 2 2 3 2 2 3 2" xfId="31990" xr:uid="{00000000-0005-0000-0000-000083140000}"/>
    <cellStyle name="40% - Accent2 2 2 3 2 2 4" xfId="31987" xr:uid="{00000000-0005-0000-0000-000084140000}"/>
    <cellStyle name="40% - Accent2 2 2 3 2 3" xfId="3316" xr:uid="{00000000-0005-0000-0000-000085140000}"/>
    <cellStyle name="40% - Accent2 2 2 3 2 3 2" xfId="3317" xr:uid="{00000000-0005-0000-0000-000086140000}"/>
    <cellStyle name="40% - Accent2 2 2 3 2 3 2 2" xfId="3318" xr:uid="{00000000-0005-0000-0000-000087140000}"/>
    <cellStyle name="40% - Accent2 2 2 3 2 3 2 2 2" xfId="31993" xr:uid="{00000000-0005-0000-0000-000088140000}"/>
    <cellStyle name="40% - Accent2 2 2 3 2 3 2 3" xfId="31992" xr:uid="{00000000-0005-0000-0000-000089140000}"/>
    <cellStyle name="40% - Accent2 2 2 3 2 3 3" xfId="3319" xr:uid="{00000000-0005-0000-0000-00008A140000}"/>
    <cellStyle name="40% - Accent2 2 2 3 2 3 3 2" xfId="31994" xr:uid="{00000000-0005-0000-0000-00008B140000}"/>
    <cellStyle name="40% - Accent2 2 2 3 2 3 4" xfId="31991" xr:uid="{00000000-0005-0000-0000-00008C140000}"/>
    <cellStyle name="40% - Accent2 2 2 3 2 4" xfId="3320" xr:uid="{00000000-0005-0000-0000-00008D140000}"/>
    <cellStyle name="40% - Accent2 2 2 3 2 4 2" xfId="3321" xr:uid="{00000000-0005-0000-0000-00008E140000}"/>
    <cellStyle name="40% - Accent2 2 2 3 2 4 2 2" xfId="31996" xr:uid="{00000000-0005-0000-0000-00008F140000}"/>
    <cellStyle name="40% - Accent2 2 2 3 2 4 3" xfId="31995" xr:uid="{00000000-0005-0000-0000-000090140000}"/>
    <cellStyle name="40% - Accent2 2 2 3 2 5" xfId="3322" xr:uid="{00000000-0005-0000-0000-000091140000}"/>
    <cellStyle name="40% - Accent2 2 2 3 2 5 2" xfId="31997" xr:uid="{00000000-0005-0000-0000-000092140000}"/>
    <cellStyle name="40% - Accent2 2 2 3 2 6" xfId="31986" xr:uid="{00000000-0005-0000-0000-000093140000}"/>
    <cellStyle name="40% - Accent2 2 2 3 3" xfId="3323" xr:uid="{00000000-0005-0000-0000-000094140000}"/>
    <cellStyle name="40% - Accent2 2 2 3 3 2" xfId="3324" xr:uid="{00000000-0005-0000-0000-000095140000}"/>
    <cellStyle name="40% - Accent2 2 2 3 3 2 2" xfId="3325" xr:uid="{00000000-0005-0000-0000-000096140000}"/>
    <cellStyle name="40% - Accent2 2 2 3 3 2 2 2" xfId="3326" xr:uid="{00000000-0005-0000-0000-000097140000}"/>
    <cellStyle name="40% - Accent2 2 2 3 3 2 2 2 2" xfId="32001" xr:uid="{00000000-0005-0000-0000-000098140000}"/>
    <cellStyle name="40% - Accent2 2 2 3 3 2 2 3" xfId="32000" xr:uid="{00000000-0005-0000-0000-000099140000}"/>
    <cellStyle name="40% - Accent2 2 2 3 3 2 3" xfId="3327" xr:uid="{00000000-0005-0000-0000-00009A140000}"/>
    <cellStyle name="40% - Accent2 2 2 3 3 2 3 2" xfId="32002" xr:uid="{00000000-0005-0000-0000-00009B140000}"/>
    <cellStyle name="40% - Accent2 2 2 3 3 2 4" xfId="31999" xr:uid="{00000000-0005-0000-0000-00009C140000}"/>
    <cellStyle name="40% - Accent2 2 2 3 3 3" xfId="3328" xr:uid="{00000000-0005-0000-0000-00009D140000}"/>
    <cellStyle name="40% - Accent2 2 2 3 3 3 2" xfId="3329" xr:uid="{00000000-0005-0000-0000-00009E140000}"/>
    <cellStyle name="40% - Accent2 2 2 3 3 3 2 2" xfId="3330" xr:uid="{00000000-0005-0000-0000-00009F140000}"/>
    <cellStyle name="40% - Accent2 2 2 3 3 3 2 2 2" xfId="32005" xr:uid="{00000000-0005-0000-0000-0000A0140000}"/>
    <cellStyle name="40% - Accent2 2 2 3 3 3 2 3" xfId="32004" xr:uid="{00000000-0005-0000-0000-0000A1140000}"/>
    <cellStyle name="40% - Accent2 2 2 3 3 3 3" xfId="3331" xr:uid="{00000000-0005-0000-0000-0000A2140000}"/>
    <cellStyle name="40% - Accent2 2 2 3 3 3 3 2" xfId="32006" xr:uid="{00000000-0005-0000-0000-0000A3140000}"/>
    <cellStyle name="40% - Accent2 2 2 3 3 3 4" xfId="32003" xr:uid="{00000000-0005-0000-0000-0000A4140000}"/>
    <cellStyle name="40% - Accent2 2 2 3 3 4" xfId="3332" xr:uid="{00000000-0005-0000-0000-0000A5140000}"/>
    <cellStyle name="40% - Accent2 2 2 3 3 4 2" xfId="3333" xr:uid="{00000000-0005-0000-0000-0000A6140000}"/>
    <cellStyle name="40% - Accent2 2 2 3 3 4 2 2" xfId="32008" xr:uid="{00000000-0005-0000-0000-0000A7140000}"/>
    <cellStyle name="40% - Accent2 2 2 3 3 4 3" xfId="32007" xr:uid="{00000000-0005-0000-0000-0000A8140000}"/>
    <cellStyle name="40% - Accent2 2 2 3 3 5" xfId="3334" xr:uid="{00000000-0005-0000-0000-0000A9140000}"/>
    <cellStyle name="40% - Accent2 2 2 3 3 5 2" xfId="32009" xr:uid="{00000000-0005-0000-0000-0000AA140000}"/>
    <cellStyle name="40% - Accent2 2 2 3 3 6" xfId="31998" xr:uid="{00000000-0005-0000-0000-0000AB140000}"/>
    <cellStyle name="40% - Accent2 2 2 3 4" xfId="3335" xr:uid="{00000000-0005-0000-0000-0000AC140000}"/>
    <cellStyle name="40% - Accent2 2 2 3 4 2" xfId="3336" xr:uid="{00000000-0005-0000-0000-0000AD140000}"/>
    <cellStyle name="40% - Accent2 2 2 3 4 2 2" xfId="3337" xr:uid="{00000000-0005-0000-0000-0000AE140000}"/>
    <cellStyle name="40% - Accent2 2 2 3 4 2 2 2" xfId="32012" xr:uid="{00000000-0005-0000-0000-0000AF140000}"/>
    <cellStyle name="40% - Accent2 2 2 3 4 2 3" xfId="32011" xr:uid="{00000000-0005-0000-0000-0000B0140000}"/>
    <cellStyle name="40% - Accent2 2 2 3 4 3" xfId="3338" xr:uid="{00000000-0005-0000-0000-0000B1140000}"/>
    <cellStyle name="40% - Accent2 2 2 3 4 3 2" xfId="32013" xr:uid="{00000000-0005-0000-0000-0000B2140000}"/>
    <cellStyle name="40% - Accent2 2 2 3 4 4" xfId="32010" xr:uid="{00000000-0005-0000-0000-0000B3140000}"/>
    <cellStyle name="40% - Accent2 2 2 3 5" xfId="3339" xr:uid="{00000000-0005-0000-0000-0000B4140000}"/>
    <cellStyle name="40% - Accent2 2 2 3 5 2" xfId="3340" xr:uid="{00000000-0005-0000-0000-0000B5140000}"/>
    <cellStyle name="40% - Accent2 2 2 3 5 2 2" xfId="3341" xr:uid="{00000000-0005-0000-0000-0000B6140000}"/>
    <cellStyle name="40% - Accent2 2 2 3 5 2 2 2" xfId="32016" xr:uid="{00000000-0005-0000-0000-0000B7140000}"/>
    <cellStyle name="40% - Accent2 2 2 3 5 2 3" xfId="32015" xr:uid="{00000000-0005-0000-0000-0000B8140000}"/>
    <cellStyle name="40% - Accent2 2 2 3 5 3" xfId="3342" xr:uid="{00000000-0005-0000-0000-0000B9140000}"/>
    <cellStyle name="40% - Accent2 2 2 3 5 3 2" xfId="32017" xr:uid="{00000000-0005-0000-0000-0000BA140000}"/>
    <cellStyle name="40% - Accent2 2 2 3 5 4" xfId="32014" xr:uid="{00000000-0005-0000-0000-0000BB140000}"/>
    <cellStyle name="40% - Accent2 2 2 3 6" xfId="3343" xr:uid="{00000000-0005-0000-0000-0000BC140000}"/>
    <cellStyle name="40% - Accent2 2 2 3 6 2" xfId="3344" xr:uid="{00000000-0005-0000-0000-0000BD140000}"/>
    <cellStyle name="40% - Accent2 2 2 3 6 2 2" xfId="32019" xr:uid="{00000000-0005-0000-0000-0000BE140000}"/>
    <cellStyle name="40% - Accent2 2 2 3 6 3" xfId="32018" xr:uid="{00000000-0005-0000-0000-0000BF140000}"/>
    <cellStyle name="40% - Accent2 2 2 3 7" xfId="3345" xr:uid="{00000000-0005-0000-0000-0000C0140000}"/>
    <cellStyle name="40% - Accent2 2 2 3 7 2" xfId="32020" xr:uid="{00000000-0005-0000-0000-0000C1140000}"/>
    <cellStyle name="40% - Accent2 2 2 3 8" xfId="31985" xr:uid="{00000000-0005-0000-0000-0000C2140000}"/>
    <cellStyle name="40% - Accent2 2 2 4" xfId="3346" xr:uid="{00000000-0005-0000-0000-0000C3140000}"/>
    <cellStyle name="40% - Accent2 2 2 4 2" xfId="3347" xr:uid="{00000000-0005-0000-0000-0000C4140000}"/>
    <cellStyle name="40% - Accent2 2 2 4 2 2" xfId="3348" xr:uid="{00000000-0005-0000-0000-0000C5140000}"/>
    <cellStyle name="40% - Accent2 2 2 4 2 2 2" xfId="3349" xr:uid="{00000000-0005-0000-0000-0000C6140000}"/>
    <cellStyle name="40% - Accent2 2 2 4 2 2 2 2" xfId="32024" xr:uid="{00000000-0005-0000-0000-0000C7140000}"/>
    <cellStyle name="40% - Accent2 2 2 4 2 2 3" xfId="32023" xr:uid="{00000000-0005-0000-0000-0000C8140000}"/>
    <cellStyle name="40% - Accent2 2 2 4 2 3" xfId="3350" xr:uid="{00000000-0005-0000-0000-0000C9140000}"/>
    <cellStyle name="40% - Accent2 2 2 4 2 3 2" xfId="32025" xr:uid="{00000000-0005-0000-0000-0000CA140000}"/>
    <cellStyle name="40% - Accent2 2 2 4 2 4" xfId="32022" xr:uid="{00000000-0005-0000-0000-0000CB140000}"/>
    <cellStyle name="40% - Accent2 2 2 4 3" xfId="3351" xr:uid="{00000000-0005-0000-0000-0000CC140000}"/>
    <cellStyle name="40% - Accent2 2 2 4 3 2" xfId="3352" xr:uid="{00000000-0005-0000-0000-0000CD140000}"/>
    <cellStyle name="40% - Accent2 2 2 4 3 2 2" xfId="3353" xr:uid="{00000000-0005-0000-0000-0000CE140000}"/>
    <cellStyle name="40% - Accent2 2 2 4 3 2 2 2" xfId="32028" xr:uid="{00000000-0005-0000-0000-0000CF140000}"/>
    <cellStyle name="40% - Accent2 2 2 4 3 2 3" xfId="32027" xr:uid="{00000000-0005-0000-0000-0000D0140000}"/>
    <cellStyle name="40% - Accent2 2 2 4 3 3" xfId="3354" xr:uid="{00000000-0005-0000-0000-0000D1140000}"/>
    <cellStyle name="40% - Accent2 2 2 4 3 3 2" xfId="32029" xr:uid="{00000000-0005-0000-0000-0000D2140000}"/>
    <cellStyle name="40% - Accent2 2 2 4 3 4" xfId="32026" xr:uid="{00000000-0005-0000-0000-0000D3140000}"/>
    <cellStyle name="40% - Accent2 2 2 4 4" xfId="3355" xr:uid="{00000000-0005-0000-0000-0000D4140000}"/>
    <cellStyle name="40% - Accent2 2 2 4 4 2" xfId="3356" xr:uid="{00000000-0005-0000-0000-0000D5140000}"/>
    <cellStyle name="40% - Accent2 2 2 4 4 2 2" xfId="32031" xr:uid="{00000000-0005-0000-0000-0000D6140000}"/>
    <cellStyle name="40% - Accent2 2 2 4 4 3" xfId="32030" xr:uid="{00000000-0005-0000-0000-0000D7140000}"/>
    <cellStyle name="40% - Accent2 2 2 4 5" xfId="3357" xr:uid="{00000000-0005-0000-0000-0000D8140000}"/>
    <cellStyle name="40% - Accent2 2 2 4 5 2" xfId="32032" xr:uid="{00000000-0005-0000-0000-0000D9140000}"/>
    <cellStyle name="40% - Accent2 2 2 4 6" xfId="32021" xr:uid="{00000000-0005-0000-0000-0000DA140000}"/>
    <cellStyle name="40% - Accent2 2 2 5" xfId="3358" xr:uid="{00000000-0005-0000-0000-0000DB140000}"/>
    <cellStyle name="40% - Accent2 2 2 5 2" xfId="3359" xr:uid="{00000000-0005-0000-0000-0000DC140000}"/>
    <cellStyle name="40% - Accent2 2 2 5 2 2" xfId="3360" xr:uid="{00000000-0005-0000-0000-0000DD140000}"/>
    <cellStyle name="40% - Accent2 2 2 5 2 2 2" xfId="3361" xr:uid="{00000000-0005-0000-0000-0000DE140000}"/>
    <cellStyle name="40% - Accent2 2 2 5 2 2 2 2" xfId="32036" xr:uid="{00000000-0005-0000-0000-0000DF140000}"/>
    <cellStyle name="40% - Accent2 2 2 5 2 2 3" xfId="32035" xr:uid="{00000000-0005-0000-0000-0000E0140000}"/>
    <cellStyle name="40% - Accent2 2 2 5 2 3" xfId="3362" xr:uid="{00000000-0005-0000-0000-0000E1140000}"/>
    <cellStyle name="40% - Accent2 2 2 5 2 3 2" xfId="32037" xr:uid="{00000000-0005-0000-0000-0000E2140000}"/>
    <cellStyle name="40% - Accent2 2 2 5 2 4" xfId="32034" xr:uid="{00000000-0005-0000-0000-0000E3140000}"/>
    <cellStyle name="40% - Accent2 2 2 5 3" xfId="3363" xr:uid="{00000000-0005-0000-0000-0000E4140000}"/>
    <cellStyle name="40% - Accent2 2 2 5 3 2" xfId="3364" xr:uid="{00000000-0005-0000-0000-0000E5140000}"/>
    <cellStyle name="40% - Accent2 2 2 5 3 2 2" xfId="3365" xr:uid="{00000000-0005-0000-0000-0000E6140000}"/>
    <cellStyle name="40% - Accent2 2 2 5 3 2 2 2" xfId="32040" xr:uid="{00000000-0005-0000-0000-0000E7140000}"/>
    <cellStyle name="40% - Accent2 2 2 5 3 2 3" xfId="32039" xr:uid="{00000000-0005-0000-0000-0000E8140000}"/>
    <cellStyle name="40% - Accent2 2 2 5 3 3" xfId="3366" xr:uid="{00000000-0005-0000-0000-0000E9140000}"/>
    <cellStyle name="40% - Accent2 2 2 5 3 3 2" xfId="32041" xr:uid="{00000000-0005-0000-0000-0000EA140000}"/>
    <cellStyle name="40% - Accent2 2 2 5 3 4" xfId="32038" xr:uid="{00000000-0005-0000-0000-0000EB140000}"/>
    <cellStyle name="40% - Accent2 2 2 5 4" xfId="3367" xr:uid="{00000000-0005-0000-0000-0000EC140000}"/>
    <cellStyle name="40% - Accent2 2 2 5 4 2" xfId="3368" xr:uid="{00000000-0005-0000-0000-0000ED140000}"/>
    <cellStyle name="40% - Accent2 2 2 5 4 2 2" xfId="32043" xr:uid="{00000000-0005-0000-0000-0000EE140000}"/>
    <cellStyle name="40% - Accent2 2 2 5 4 3" xfId="32042" xr:uid="{00000000-0005-0000-0000-0000EF140000}"/>
    <cellStyle name="40% - Accent2 2 2 5 5" xfId="3369" xr:uid="{00000000-0005-0000-0000-0000F0140000}"/>
    <cellStyle name="40% - Accent2 2 2 5 5 2" xfId="32044" xr:uid="{00000000-0005-0000-0000-0000F1140000}"/>
    <cellStyle name="40% - Accent2 2 2 5 6" xfId="32033" xr:uid="{00000000-0005-0000-0000-0000F2140000}"/>
    <cellStyle name="40% - Accent2 2 2 6" xfId="3370" xr:uid="{00000000-0005-0000-0000-0000F3140000}"/>
    <cellStyle name="40% - Accent2 2 2 6 2" xfId="3371" xr:uid="{00000000-0005-0000-0000-0000F4140000}"/>
    <cellStyle name="40% - Accent2 2 2 6 2 2" xfId="3372" xr:uid="{00000000-0005-0000-0000-0000F5140000}"/>
    <cellStyle name="40% - Accent2 2 2 6 2 2 2" xfId="32047" xr:uid="{00000000-0005-0000-0000-0000F6140000}"/>
    <cellStyle name="40% - Accent2 2 2 6 2 3" xfId="32046" xr:uid="{00000000-0005-0000-0000-0000F7140000}"/>
    <cellStyle name="40% - Accent2 2 2 6 3" xfId="3373" xr:uid="{00000000-0005-0000-0000-0000F8140000}"/>
    <cellStyle name="40% - Accent2 2 2 6 3 2" xfId="32048" xr:uid="{00000000-0005-0000-0000-0000F9140000}"/>
    <cellStyle name="40% - Accent2 2 2 6 4" xfId="32045" xr:uid="{00000000-0005-0000-0000-0000FA140000}"/>
    <cellStyle name="40% - Accent2 2 2 7" xfId="3374" xr:uid="{00000000-0005-0000-0000-0000FB140000}"/>
    <cellStyle name="40% - Accent2 2 2 7 2" xfId="3375" xr:uid="{00000000-0005-0000-0000-0000FC140000}"/>
    <cellStyle name="40% - Accent2 2 2 7 2 2" xfId="3376" xr:uid="{00000000-0005-0000-0000-0000FD140000}"/>
    <cellStyle name="40% - Accent2 2 2 7 2 2 2" xfId="32051" xr:uid="{00000000-0005-0000-0000-0000FE140000}"/>
    <cellStyle name="40% - Accent2 2 2 7 2 3" xfId="32050" xr:uid="{00000000-0005-0000-0000-0000FF140000}"/>
    <cellStyle name="40% - Accent2 2 2 7 3" xfId="3377" xr:uid="{00000000-0005-0000-0000-000000150000}"/>
    <cellStyle name="40% - Accent2 2 2 7 3 2" xfId="32052" xr:uid="{00000000-0005-0000-0000-000001150000}"/>
    <cellStyle name="40% - Accent2 2 2 7 4" xfId="32049" xr:uid="{00000000-0005-0000-0000-000002150000}"/>
    <cellStyle name="40% - Accent2 2 2 8" xfId="3378" xr:uid="{00000000-0005-0000-0000-000003150000}"/>
    <cellStyle name="40% - Accent2 2 2 9" xfId="3379" xr:uid="{00000000-0005-0000-0000-000004150000}"/>
    <cellStyle name="40% - Accent2 2 2 9 2" xfId="3380" xr:uid="{00000000-0005-0000-0000-000005150000}"/>
    <cellStyle name="40% - Accent2 2 2 9 2 2" xfId="32054" xr:uid="{00000000-0005-0000-0000-000006150000}"/>
    <cellStyle name="40% - Accent2 2 2 9 3" xfId="32053" xr:uid="{00000000-0005-0000-0000-000007150000}"/>
    <cellStyle name="40% - Accent2 2 3" xfId="45" xr:uid="{00000000-0005-0000-0000-000008150000}"/>
    <cellStyle name="40% - Accent2 2 3 10" xfId="40370" xr:uid="{00000000-0005-0000-0000-000009150000}"/>
    <cellStyle name="40% - Accent2 2 3 11" xfId="41639" xr:uid="{00000000-0005-0000-0000-00000A150000}"/>
    <cellStyle name="40% - Accent2 2 3 2" xfId="46" xr:uid="{00000000-0005-0000-0000-00000B150000}"/>
    <cellStyle name="40% - Accent2 2 3 2 2" xfId="510" xr:uid="{00000000-0005-0000-0000-00000C150000}"/>
    <cellStyle name="40% - Accent2 2 3 2 2 2" xfId="717" xr:uid="{00000000-0005-0000-0000-00000D150000}"/>
    <cellStyle name="40% - Accent2 2 3 2 2 2 2" xfId="718" xr:uid="{00000000-0005-0000-0000-00000E150000}"/>
    <cellStyle name="40% - Accent2 2 3 2 2 2 2 2" xfId="28557" xr:uid="{00000000-0005-0000-0000-00000F150000}"/>
    <cellStyle name="40% - Accent2 2 3 2 2 2 2 2 2" xfId="32060" xr:uid="{00000000-0005-0000-0000-000010150000}"/>
    <cellStyle name="40% - Accent2 2 3 2 2 2 2 2 3" xfId="41081" xr:uid="{00000000-0005-0000-0000-000011150000}"/>
    <cellStyle name="40% - Accent2 2 3 2 2 2 2 3" xfId="29142" xr:uid="{00000000-0005-0000-0000-000012150000}"/>
    <cellStyle name="40% - Accent2 2 3 2 2 2 2 3 2" xfId="32061" xr:uid="{00000000-0005-0000-0000-000013150000}"/>
    <cellStyle name="40% - Accent2 2 3 2 2 2 2 4" xfId="32059" xr:uid="{00000000-0005-0000-0000-000014150000}"/>
    <cellStyle name="40% - Accent2 2 3 2 2 2 2 5" xfId="40374" xr:uid="{00000000-0005-0000-0000-000015150000}"/>
    <cellStyle name="40% - Accent2 2 3 2 2 2 3" xfId="3384" xr:uid="{00000000-0005-0000-0000-000016150000}"/>
    <cellStyle name="40% - Accent2 2 3 2 2 2 3 2" xfId="32062" xr:uid="{00000000-0005-0000-0000-000017150000}"/>
    <cellStyle name="40% - Accent2 2 3 2 2 2 3 3" xfId="41080" xr:uid="{00000000-0005-0000-0000-000018150000}"/>
    <cellStyle name="40% - Accent2 2 3 2 2 2 4" xfId="29141" xr:uid="{00000000-0005-0000-0000-000019150000}"/>
    <cellStyle name="40% - Accent2 2 3 2 2 2 4 2" xfId="32063" xr:uid="{00000000-0005-0000-0000-00001A150000}"/>
    <cellStyle name="40% - Accent2 2 3 2 2 2 5" xfId="32058" xr:uid="{00000000-0005-0000-0000-00001B150000}"/>
    <cellStyle name="40% - Accent2 2 3 2 2 2 6" xfId="40373" xr:uid="{00000000-0005-0000-0000-00001C150000}"/>
    <cellStyle name="40% - Accent2 2 3 2 2 3" xfId="719" xr:uid="{00000000-0005-0000-0000-00001D150000}"/>
    <cellStyle name="40% - Accent2 2 3 2 2 3 2" xfId="720" xr:uid="{00000000-0005-0000-0000-00001E150000}"/>
    <cellStyle name="40% - Accent2 2 3 2 2 3 2 2" xfId="28559" xr:uid="{00000000-0005-0000-0000-00001F150000}"/>
    <cellStyle name="40% - Accent2 2 3 2 2 3 2 2 2" xfId="32066" xr:uid="{00000000-0005-0000-0000-000020150000}"/>
    <cellStyle name="40% - Accent2 2 3 2 2 3 2 2 3" xfId="41083" xr:uid="{00000000-0005-0000-0000-000021150000}"/>
    <cellStyle name="40% - Accent2 2 3 2 2 3 2 3" xfId="29144" xr:uid="{00000000-0005-0000-0000-000022150000}"/>
    <cellStyle name="40% - Accent2 2 3 2 2 3 2 3 2" xfId="32067" xr:uid="{00000000-0005-0000-0000-000023150000}"/>
    <cellStyle name="40% - Accent2 2 3 2 2 3 2 4" xfId="32065" xr:uid="{00000000-0005-0000-0000-000024150000}"/>
    <cellStyle name="40% - Accent2 2 3 2 2 3 2 5" xfId="40376" xr:uid="{00000000-0005-0000-0000-000025150000}"/>
    <cellStyle name="40% - Accent2 2 3 2 2 3 3" xfId="28558" xr:uid="{00000000-0005-0000-0000-000026150000}"/>
    <cellStyle name="40% - Accent2 2 3 2 2 3 3 2" xfId="32068" xr:uid="{00000000-0005-0000-0000-000027150000}"/>
    <cellStyle name="40% - Accent2 2 3 2 2 3 3 3" xfId="41082" xr:uid="{00000000-0005-0000-0000-000028150000}"/>
    <cellStyle name="40% - Accent2 2 3 2 2 3 4" xfId="29143" xr:uid="{00000000-0005-0000-0000-000029150000}"/>
    <cellStyle name="40% - Accent2 2 3 2 2 3 4 2" xfId="32069" xr:uid="{00000000-0005-0000-0000-00002A150000}"/>
    <cellStyle name="40% - Accent2 2 3 2 2 3 5" xfId="32064" xr:uid="{00000000-0005-0000-0000-00002B150000}"/>
    <cellStyle name="40% - Accent2 2 3 2 2 3 6" xfId="40375" xr:uid="{00000000-0005-0000-0000-00002C150000}"/>
    <cellStyle name="40% - Accent2 2 3 2 2 4" xfId="721" xr:uid="{00000000-0005-0000-0000-00002D150000}"/>
    <cellStyle name="40% - Accent2 2 3 2 2 4 2" xfId="28560" xr:uid="{00000000-0005-0000-0000-00002E150000}"/>
    <cellStyle name="40% - Accent2 2 3 2 2 4 2 2" xfId="32071" xr:uid="{00000000-0005-0000-0000-00002F150000}"/>
    <cellStyle name="40% - Accent2 2 3 2 2 4 2 3" xfId="41084" xr:uid="{00000000-0005-0000-0000-000030150000}"/>
    <cellStyle name="40% - Accent2 2 3 2 2 4 3" xfId="29145" xr:uid="{00000000-0005-0000-0000-000031150000}"/>
    <cellStyle name="40% - Accent2 2 3 2 2 4 3 2" xfId="32072" xr:uid="{00000000-0005-0000-0000-000032150000}"/>
    <cellStyle name="40% - Accent2 2 3 2 2 4 4" xfId="32070" xr:uid="{00000000-0005-0000-0000-000033150000}"/>
    <cellStyle name="40% - Accent2 2 3 2 2 4 5" xfId="40377" xr:uid="{00000000-0005-0000-0000-000034150000}"/>
    <cellStyle name="40% - Accent2 2 3 2 2 5" xfId="3383" xr:uid="{00000000-0005-0000-0000-000035150000}"/>
    <cellStyle name="40% - Accent2 2 3 2 2 5 2" xfId="32073" xr:uid="{00000000-0005-0000-0000-000036150000}"/>
    <cellStyle name="40% - Accent2 2 3 2 2 5 3" xfId="40893" xr:uid="{00000000-0005-0000-0000-000037150000}"/>
    <cellStyle name="40% - Accent2 2 3 2 2 6" xfId="29140" xr:uid="{00000000-0005-0000-0000-000038150000}"/>
    <cellStyle name="40% - Accent2 2 3 2 2 6 2" xfId="32074" xr:uid="{00000000-0005-0000-0000-000039150000}"/>
    <cellStyle name="40% - Accent2 2 3 2 2 7" xfId="32057" xr:uid="{00000000-0005-0000-0000-00003A150000}"/>
    <cellStyle name="40% - Accent2 2 3 2 2 8" xfId="40372" xr:uid="{00000000-0005-0000-0000-00003B150000}"/>
    <cellStyle name="40% - Accent2 2 3 2 3" xfId="722" xr:uid="{00000000-0005-0000-0000-00003C150000}"/>
    <cellStyle name="40% - Accent2 2 3 2 3 2" xfId="723" xr:uid="{00000000-0005-0000-0000-00003D150000}"/>
    <cellStyle name="40% - Accent2 2 3 2 3 2 2" xfId="28561" xr:uid="{00000000-0005-0000-0000-00003E150000}"/>
    <cellStyle name="40% - Accent2 2 3 2 3 2 2 2" xfId="32077" xr:uid="{00000000-0005-0000-0000-00003F150000}"/>
    <cellStyle name="40% - Accent2 2 3 2 3 2 2 3" xfId="41086" xr:uid="{00000000-0005-0000-0000-000040150000}"/>
    <cellStyle name="40% - Accent2 2 3 2 3 2 3" xfId="29147" xr:uid="{00000000-0005-0000-0000-000041150000}"/>
    <cellStyle name="40% - Accent2 2 3 2 3 2 3 2" xfId="32078" xr:uid="{00000000-0005-0000-0000-000042150000}"/>
    <cellStyle name="40% - Accent2 2 3 2 3 2 4" xfId="32076" xr:uid="{00000000-0005-0000-0000-000043150000}"/>
    <cellStyle name="40% - Accent2 2 3 2 3 2 5" xfId="40379" xr:uid="{00000000-0005-0000-0000-000044150000}"/>
    <cellStyle name="40% - Accent2 2 3 2 3 3" xfId="3385" xr:uid="{00000000-0005-0000-0000-000045150000}"/>
    <cellStyle name="40% - Accent2 2 3 2 3 3 2" xfId="32079" xr:uid="{00000000-0005-0000-0000-000046150000}"/>
    <cellStyle name="40% - Accent2 2 3 2 3 3 3" xfId="41085" xr:uid="{00000000-0005-0000-0000-000047150000}"/>
    <cellStyle name="40% - Accent2 2 3 2 3 4" xfId="29146" xr:uid="{00000000-0005-0000-0000-000048150000}"/>
    <cellStyle name="40% - Accent2 2 3 2 3 4 2" xfId="32080" xr:uid="{00000000-0005-0000-0000-000049150000}"/>
    <cellStyle name="40% - Accent2 2 3 2 3 5" xfId="32075" xr:uid="{00000000-0005-0000-0000-00004A150000}"/>
    <cellStyle name="40% - Accent2 2 3 2 3 6" xfId="40378" xr:uid="{00000000-0005-0000-0000-00004B150000}"/>
    <cellStyle name="40% - Accent2 2 3 2 4" xfId="724" xr:uid="{00000000-0005-0000-0000-00004C150000}"/>
    <cellStyle name="40% - Accent2 2 3 2 4 2" xfId="725" xr:uid="{00000000-0005-0000-0000-00004D150000}"/>
    <cellStyle name="40% - Accent2 2 3 2 4 2 2" xfId="28563" xr:uid="{00000000-0005-0000-0000-00004E150000}"/>
    <cellStyle name="40% - Accent2 2 3 2 4 2 2 2" xfId="32083" xr:uid="{00000000-0005-0000-0000-00004F150000}"/>
    <cellStyle name="40% - Accent2 2 3 2 4 2 2 3" xfId="41088" xr:uid="{00000000-0005-0000-0000-000050150000}"/>
    <cellStyle name="40% - Accent2 2 3 2 4 2 3" xfId="29149" xr:uid="{00000000-0005-0000-0000-000051150000}"/>
    <cellStyle name="40% - Accent2 2 3 2 4 2 3 2" xfId="32084" xr:uid="{00000000-0005-0000-0000-000052150000}"/>
    <cellStyle name="40% - Accent2 2 3 2 4 2 4" xfId="32082" xr:uid="{00000000-0005-0000-0000-000053150000}"/>
    <cellStyle name="40% - Accent2 2 3 2 4 2 5" xfId="40381" xr:uid="{00000000-0005-0000-0000-000054150000}"/>
    <cellStyle name="40% - Accent2 2 3 2 4 3" xfId="28562" xr:uid="{00000000-0005-0000-0000-000055150000}"/>
    <cellStyle name="40% - Accent2 2 3 2 4 3 2" xfId="32085" xr:uid="{00000000-0005-0000-0000-000056150000}"/>
    <cellStyle name="40% - Accent2 2 3 2 4 3 3" xfId="41087" xr:uid="{00000000-0005-0000-0000-000057150000}"/>
    <cellStyle name="40% - Accent2 2 3 2 4 4" xfId="29148" xr:uid="{00000000-0005-0000-0000-000058150000}"/>
    <cellStyle name="40% - Accent2 2 3 2 4 4 2" xfId="32086" xr:uid="{00000000-0005-0000-0000-000059150000}"/>
    <cellStyle name="40% - Accent2 2 3 2 4 5" xfId="32081" xr:uid="{00000000-0005-0000-0000-00005A150000}"/>
    <cellStyle name="40% - Accent2 2 3 2 4 6" xfId="40380" xr:uid="{00000000-0005-0000-0000-00005B150000}"/>
    <cellStyle name="40% - Accent2 2 3 2 5" xfId="726" xr:uid="{00000000-0005-0000-0000-00005C150000}"/>
    <cellStyle name="40% - Accent2 2 3 2 5 2" xfId="28564" xr:uid="{00000000-0005-0000-0000-00005D150000}"/>
    <cellStyle name="40% - Accent2 2 3 2 5 2 2" xfId="32088" xr:uid="{00000000-0005-0000-0000-00005E150000}"/>
    <cellStyle name="40% - Accent2 2 3 2 5 2 3" xfId="41089" xr:uid="{00000000-0005-0000-0000-00005F150000}"/>
    <cellStyle name="40% - Accent2 2 3 2 5 3" xfId="29150" xr:uid="{00000000-0005-0000-0000-000060150000}"/>
    <cellStyle name="40% - Accent2 2 3 2 5 3 2" xfId="32089" xr:uid="{00000000-0005-0000-0000-000061150000}"/>
    <cellStyle name="40% - Accent2 2 3 2 5 4" xfId="32087" xr:uid="{00000000-0005-0000-0000-000062150000}"/>
    <cellStyle name="40% - Accent2 2 3 2 5 5" xfId="40382" xr:uid="{00000000-0005-0000-0000-000063150000}"/>
    <cellStyle name="40% - Accent2 2 3 2 6" xfId="3382" xr:uid="{00000000-0005-0000-0000-000064150000}"/>
    <cellStyle name="40% - Accent2 2 3 2 6 2" xfId="32090" xr:uid="{00000000-0005-0000-0000-000065150000}"/>
    <cellStyle name="40% - Accent2 2 3 2 6 3" xfId="40849" xr:uid="{00000000-0005-0000-0000-000066150000}"/>
    <cellStyle name="40% - Accent2 2 3 2 7" xfId="29139" xr:uid="{00000000-0005-0000-0000-000067150000}"/>
    <cellStyle name="40% - Accent2 2 3 2 7 2" xfId="32091" xr:uid="{00000000-0005-0000-0000-000068150000}"/>
    <cellStyle name="40% - Accent2 2 3 2 8" xfId="32056" xr:uid="{00000000-0005-0000-0000-000069150000}"/>
    <cellStyle name="40% - Accent2 2 3 2 9" xfId="40371" xr:uid="{00000000-0005-0000-0000-00006A150000}"/>
    <cellStyle name="40% - Accent2 2 3 3" xfId="509" xr:uid="{00000000-0005-0000-0000-00006B150000}"/>
    <cellStyle name="40% - Accent2 2 3 3 2" xfId="727" xr:uid="{00000000-0005-0000-0000-00006C150000}"/>
    <cellStyle name="40% - Accent2 2 3 3 2 2" xfId="728" xr:uid="{00000000-0005-0000-0000-00006D150000}"/>
    <cellStyle name="40% - Accent2 2 3 3 2 2 2" xfId="28565" xr:uid="{00000000-0005-0000-0000-00006E150000}"/>
    <cellStyle name="40% - Accent2 2 3 3 2 2 2 2" xfId="32095" xr:uid="{00000000-0005-0000-0000-00006F150000}"/>
    <cellStyle name="40% - Accent2 2 3 3 2 2 2 3" xfId="41091" xr:uid="{00000000-0005-0000-0000-000070150000}"/>
    <cellStyle name="40% - Accent2 2 3 3 2 2 3" xfId="29153" xr:uid="{00000000-0005-0000-0000-000071150000}"/>
    <cellStyle name="40% - Accent2 2 3 3 2 2 3 2" xfId="32096" xr:uid="{00000000-0005-0000-0000-000072150000}"/>
    <cellStyle name="40% - Accent2 2 3 3 2 2 4" xfId="32094" xr:uid="{00000000-0005-0000-0000-000073150000}"/>
    <cellStyle name="40% - Accent2 2 3 3 2 2 5" xfId="40385" xr:uid="{00000000-0005-0000-0000-000074150000}"/>
    <cellStyle name="40% - Accent2 2 3 3 2 3" xfId="3387" xr:uid="{00000000-0005-0000-0000-000075150000}"/>
    <cellStyle name="40% - Accent2 2 3 3 2 3 2" xfId="32097" xr:uid="{00000000-0005-0000-0000-000076150000}"/>
    <cellStyle name="40% - Accent2 2 3 3 2 3 3" xfId="41090" xr:uid="{00000000-0005-0000-0000-000077150000}"/>
    <cellStyle name="40% - Accent2 2 3 3 2 4" xfId="29152" xr:uid="{00000000-0005-0000-0000-000078150000}"/>
    <cellStyle name="40% - Accent2 2 3 3 2 4 2" xfId="32098" xr:uid="{00000000-0005-0000-0000-000079150000}"/>
    <cellStyle name="40% - Accent2 2 3 3 2 5" xfId="32093" xr:uid="{00000000-0005-0000-0000-00007A150000}"/>
    <cellStyle name="40% - Accent2 2 3 3 2 6" xfId="40384" xr:uid="{00000000-0005-0000-0000-00007B150000}"/>
    <cellStyle name="40% - Accent2 2 3 3 3" xfId="729" xr:uid="{00000000-0005-0000-0000-00007C150000}"/>
    <cellStyle name="40% - Accent2 2 3 3 3 2" xfId="730" xr:uid="{00000000-0005-0000-0000-00007D150000}"/>
    <cellStyle name="40% - Accent2 2 3 3 3 2 2" xfId="28567" xr:uid="{00000000-0005-0000-0000-00007E150000}"/>
    <cellStyle name="40% - Accent2 2 3 3 3 2 2 2" xfId="32101" xr:uid="{00000000-0005-0000-0000-00007F150000}"/>
    <cellStyle name="40% - Accent2 2 3 3 3 2 2 3" xfId="41093" xr:uid="{00000000-0005-0000-0000-000080150000}"/>
    <cellStyle name="40% - Accent2 2 3 3 3 2 3" xfId="29155" xr:uid="{00000000-0005-0000-0000-000081150000}"/>
    <cellStyle name="40% - Accent2 2 3 3 3 2 3 2" xfId="32102" xr:uid="{00000000-0005-0000-0000-000082150000}"/>
    <cellStyle name="40% - Accent2 2 3 3 3 2 4" xfId="32100" xr:uid="{00000000-0005-0000-0000-000083150000}"/>
    <cellStyle name="40% - Accent2 2 3 3 3 2 5" xfId="40387" xr:uid="{00000000-0005-0000-0000-000084150000}"/>
    <cellStyle name="40% - Accent2 2 3 3 3 3" xfId="28566" xr:uid="{00000000-0005-0000-0000-000085150000}"/>
    <cellStyle name="40% - Accent2 2 3 3 3 3 2" xfId="32103" xr:uid="{00000000-0005-0000-0000-000086150000}"/>
    <cellStyle name="40% - Accent2 2 3 3 3 3 3" xfId="41092" xr:uid="{00000000-0005-0000-0000-000087150000}"/>
    <cellStyle name="40% - Accent2 2 3 3 3 4" xfId="29154" xr:uid="{00000000-0005-0000-0000-000088150000}"/>
    <cellStyle name="40% - Accent2 2 3 3 3 4 2" xfId="32104" xr:uid="{00000000-0005-0000-0000-000089150000}"/>
    <cellStyle name="40% - Accent2 2 3 3 3 5" xfId="32099" xr:uid="{00000000-0005-0000-0000-00008A150000}"/>
    <cellStyle name="40% - Accent2 2 3 3 3 6" xfId="40386" xr:uid="{00000000-0005-0000-0000-00008B150000}"/>
    <cellStyle name="40% - Accent2 2 3 3 4" xfId="731" xr:uid="{00000000-0005-0000-0000-00008C150000}"/>
    <cellStyle name="40% - Accent2 2 3 3 4 2" xfId="28568" xr:uid="{00000000-0005-0000-0000-00008D150000}"/>
    <cellStyle name="40% - Accent2 2 3 3 4 2 2" xfId="32106" xr:uid="{00000000-0005-0000-0000-00008E150000}"/>
    <cellStyle name="40% - Accent2 2 3 3 4 2 3" xfId="41094" xr:uid="{00000000-0005-0000-0000-00008F150000}"/>
    <cellStyle name="40% - Accent2 2 3 3 4 3" xfId="29156" xr:uid="{00000000-0005-0000-0000-000090150000}"/>
    <cellStyle name="40% - Accent2 2 3 3 4 3 2" xfId="32107" xr:uid="{00000000-0005-0000-0000-000091150000}"/>
    <cellStyle name="40% - Accent2 2 3 3 4 4" xfId="32105" xr:uid="{00000000-0005-0000-0000-000092150000}"/>
    <cellStyle name="40% - Accent2 2 3 3 4 5" xfId="40388" xr:uid="{00000000-0005-0000-0000-000093150000}"/>
    <cellStyle name="40% - Accent2 2 3 3 5" xfId="3386" xr:uid="{00000000-0005-0000-0000-000094150000}"/>
    <cellStyle name="40% - Accent2 2 3 3 5 2" xfId="32108" xr:uid="{00000000-0005-0000-0000-000095150000}"/>
    <cellStyle name="40% - Accent2 2 3 3 5 3" xfId="40892" xr:uid="{00000000-0005-0000-0000-000096150000}"/>
    <cellStyle name="40% - Accent2 2 3 3 6" xfId="29151" xr:uid="{00000000-0005-0000-0000-000097150000}"/>
    <cellStyle name="40% - Accent2 2 3 3 6 2" xfId="32109" xr:uid="{00000000-0005-0000-0000-000098150000}"/>
    <cellStyle name="40% - Accent2 2 3 3 7" xfId="32092" xr:uid="{00000000-0005-0000-0000-000099150000}"/>
    <cellStyle name="40% - Accent2 2 3 3 8" xfId="40383" xr:uid="{00000000-0005-0000-0000-00009A150000}"/>
    <cellStyle name="40% - Accent2 2 3 4" xfId="732" xr:uid="{00000000-0005-0000-0000-00009B150000}"/>
    <cellStyle name="40% - Accent2 2 3 4 2" xfId="733" xr:uid="{00000000-0005-0000-0000-00009C150000}"/>
    <cellStyle name="40% - Accent2 2 3 4 2 2" xfId="28569" xr:uid="{00000000-0005-0000-0000-00009D150000}"/>
    <cellStyle name="40% - Accent2 2 3 4 2 2 2" xfId="32112" xr:uid="{00000000-0005-0000-0000-00009E150000}"/>
    <cellStyle name="40% - Accent2 2 3 4 2 2 3" xfId="41096" xr:uid="{00000000-0005-0000-0000-00009F150000}"/>
    <cellStyle name="40% - Accent2 2 3 4 2 3" xfId="29158" xr:uid="{00000000-0005-0000-0000-0000A0150000}"/>
    <cellStyle name="40% - Accent2 2 3 4 2 3 2" xfId="32113" xr:uid="{00000000-0005-0000-0000-0000A1150000}"/>
    <cellStyle name="40% - Accent2 2 3 4 2 4" xfId="32111" xr:uid="{00000000-0005-0000-0000-0000A2150000}"/>
    <cellStyle name="40% - Accent2 2 3 4 2 5" xfId="40390" xr:uid="{00000000-0005-0000-0000-0000A3150000}"/>
    <cellStyle name="40% - Accent2 2 3 4 3" xfId="3388" xr:uid="{00000000-0005-0000-0000-0000A4150000}"/>
    <cellStyle name="40% - Accent2 2 3 4 3 2" xfId="32114" xr:uid="{00000000-0005-0000-0000-0000A5150000}"/>
    <cellStyle name="40% - Accent2 2 3 4 3 3" xfId="41095" xr:uid="{00000000-0005-0000-0000-0000A6150000}"/>
    <cellStyle name="40% - Accent2 2 3 4 4" xfId="29157" xr:uid="{00000000-0005-0000-0000-0000A7150000}"/>
    <cellStyle name="40% - Accent2 2 3 4 4 2" xfId="32115" xr:uid="{00000000-0005-0000-0000-0000A8150000}"/>
    <cellStyle name="40% - Accent2 2 3 4 5" xfId="32110" xr:uid="{00000000-0005-0000-0000-0000A9150000}"/>
    <cellStyle name="40% - Accent2 2 3 4 6" xfId="40389" xr:uid="{00000000-0005-0000-0000-0000AA150000}"/>
    <cellStyle name="40% - Accent2 2 3 5" xfId="734" xr:uid="{00000000-0005-0000-0000-0000AB150000}"/>
    <cellStyle name="40% - Accent2 2 3 5 2" xfId="735" xr:uid="{00000000-0005-0000-0000-0000AC150000}"/>
    <cellStyle name="40% - Accent2 2 3 5 2 2" xfId="28571" xr:uid="{00000000-0005-0000-0000-0000AD150000}"/>
    <cellStyle name="40% - Accent2 2 3 5 2 2 2" xfId="32118" xr:uid="{00000000-0005-0000-0000-0000AE150000}"/>
    <cellStyle name="40% - Accent2 2 3 5 2 2 3" xfId="41098" xr:uid="{00000000-0005-0000-0000-0000AF150000}"/>
    <cellStyle name="40% - Accent2 2 3 5 2 3" xfId="29160" xr:uid="{00000000-0005-0000-0000-0000B0150000}"/>
    <cellStyle name="40% - Accent2 2 3 5 2 3 2" xfId="32119" xr:uid="{00000000-0005-0000-0000-0000B1150000}"/>
    <cellStyle name="40% - Accent2 2 3 5 2 4" xfId="32117" xr:uid="{00000000-0005-0000-0000-0000B2150000}"/>
    <cellStyle name="40% - Accent2 2 3 5 2 5" xfId="40392" xr:uid="{00000000-0005-0000-0000-0000B3150000}"/>
    <cellStyle name="40% - Accent2 2 3 5 3" xfId="28570" xr:uid="{00000000-0005-0000-0000-0000B4150000}"/>
    <cellStyle name="40% - Accent2 2 3 5 3 2" xfId="32120" xr:uid="{00000000-0005-0000-0000-0000B5150000}"/>
    <cellStyle name="40% - Accent2 2 3 5 3 3" xfId="41097" xr:uid="{00000000-0005-0000-0000-0000B6150000}"/>
    <cellStyle name="40% - Accent2 2 3 5 4" xfId="29159" xr:uid="{00000000-0005-0000-0000-0000B7150000}"/>
    <cellStyle name="40% - Accent2 2 3 5 4 2" xfId="32121" xr:uid="{00000000-0005-0000-0000-0000B8150000}"/>
    <cellStyle name="40% - Accent2 2 3 5 5" xfId="32116" xr:uid="{00000000-0005-0000-0000-0000B9150000}"/>
    <cellStyle name="40% - Accent2 2 3 5 6" xfId="40391" xr:uid="{00000000-0005-0000-0000-0000BA150000}"/>
    <cellStyle name="40% - Accent2 2 3 6" xfId="736" xr:uid="{00000000-0005-0000-0000-0000BB150000}"/>
    <cellStyle name="40% - Accent2 2 3 6 2" xfId="28572" xr:uid="{00000000-0005-0000-0000-0000BC150000}"/>
    <cellStyle name="40% - Accent2 2 3 6 2 2" xfId="32123" xr:uid="{00000000-0005-0000-0000-0000BD150000}"/>
    <cellStyle name="40% - Accent2 2 3 6 2 3" xfId="41099" xr:uid="{00000000-0005-0000-0000-0000BE150000}"/>
    <cellStyle name="40% - Accent2 2 3 6 3" xfId="29161" xr:uid="{00000000-0005-0000-0000-0000BF150000}"/>
    <cellStyle name="40% - Accent2 2 3 6 3 2" xfId="32124" xr:uid="{00000000-0005-0000-0000-0000C0150000}"/>
    <cellStyle name="40% - Accent2 2 3 6 4" xfId="32122" xr:uid="{00000000-0005-0000-0000-0000C1150000}"/>
    <cellStyle name="40% - Accent2 2 3 6 5" xfId="40393" xr:uid="{00000000-0005-0000-0000-0000C2150000}"/>
    <cellStyle name="40% - Accent2 2 3 7" xfId="3381" xr:uid="{00000000-0005-0000-0000-0000C3150000}"/>
    <cellStyle name="40% - Accent2 2 3 7 2" xfId="32125" xr:uid="{00000000-0005-0000-0000-0000C4150000}"/>
    <cellStyle name="40% - Accent2 2 3 7 3" xfId="40848" xr:uid="{00000000-0005-0000-0000-0000C5150000}"/>
    <cellStyle name="40% - Accent2 2 3 8" xfId="29138" xr:uid="{00000000-0005-0000-0000-0000C6150000}"/>
    <cellStyle name="40% - Accent2 2 3 8 2" xfId="32126" xr:uid="{00000000-0005-0000-0000-0000C7150000}"/>
    <cellStyle name="40% - Accent2 2 3 9" xfId="32055" xr:uid="{00000000-0005-0000-0000-0000C8150000}"/>
    <cellStyle name="40% - Accent2 2 4" xfId="41640" xr:uid="{00000000-0005-0000-0000-0000C9150000}"/>
    <cellStyle name="40% - Accent2 2 5" xfId="41641" xr:uid="{00000000-0005-0000-0000-0000CA150000}"/>
    <cellStyle name="40% - Accent2 2 6" xfId="41637" xr:uid="{00000000-0005-0000-0000-0000CB150000}"/>
    <cellStyle name="40% - Accent2 3" xfId="3389" xr:uid="{00000000-0005-0000-0000-0000CC150000}"/>
    <cellStyle name="40% - Accent2 3 10" xfId="3390" xr:uid="{00000000-0005-0000-0000-0000CD150000}"/>
    <cellStyle name="40% - Accent2 3 10 2" xfId="32128" xr:uid="{00000000-0005-0000-0000-0000CE150000}"/>
    <cellStyle name="40% - Accent2 3 11" xfId="32127" xr:uid="{00000000-0005-0000-0000-0000CF150000}"/>
    <cellStyle name="40% - Accent2 3 12" xfId="41642" xr:uid="{00000000-0005-0000-0000-0000D0150000}"/>
    <cellStyle name="40% - Accent2 3 2" xfId="3391" xr:uid="{00000000-0005-0000-0000-0000D1150000}"/>
    <cellStyle name="40% - Accent2 3 2 2" xfId="41643" xr:uid="{00000000-0005-0000-0000-0000D2150000}"/>
    <cellStyle name="40% - Accent2 3 3" xfId="3392" xr:uid="{00000000-0005-0000-0000-0000D3150000}"/>
    <cellStyle name="40% - Accent2 3 3 2" xfId="3393" xr:uid="{00000000-0005-0000-0000-0000D4150000}"/>
    <cellStyle name="40% - Accent2 3 3 2 2" xfId="3394" xr:uid="{00000000-0005-0000-0000-0000D5150000}"/>
    <cellStyle name="40% - Accent2 3 3 2 2 2" xfId="3395" xr:uid="{00000000-0005-0000-0000-0000D6150000}"/>
    <cellStyle name="40% - Accent2 3 3 2 2 2 2" xfId="3396" xr:uid="{00000000-0005-0000-0000-0000D7150000}"/>
    <cellStyle name="40% - Accent2 3 3 2 2 2 2 2" xfId="32133" xr:uid="{00000000-0005-0000-0000-0000D8150000}"/>
    <cellStyle name="40% - Accent2 3 3 2 2 2 3" xfId="32132" xr:uid="{00000000-0005-0000-0000-0000D9150000}"/>
    <cellStyle name="40% - Accent2 3 3 2 2 3" xfId="3397" xr:uid="{00000000-0005-0000-0000-0000DA150000}"/>
    <cellStyle name="40% - Accent2 3 3 2 2 3 2" xfId="32134" xr:uid="{00000000-0005-0000-0000-0000DB150000}"/>
    <cellStyle name="40% - Accent2 3 3 2 2 4" xfId="32131" xr:uid="{00000000-0005-0000-0000-0000DC150000}"/>
    <cellStyle name="40% - Accent2 3 3 2 3" xfId="3398" xr:uid="{00000000-0005-0000-0000-0000DD150000}"/>
    <cellStyle name="40% - Accent2 3 3 2 3 2" xfId="3399" xr:uid="{00000000-0005-0000-0000-0000DE150000}"/>
    <cellStyle name="40% - Accent2 3 3 2 3 2 2" xfId="3400" xr:uid="{00000000-0005-0000-0000-0000DF150000}"/>
    <cellStyle name="40% - Accent2 3 3 2 3 2 2 2" xfId="32137" xr:uid="{00000000-0005-0000-0000-0000E0150000}"/>
    <cellStyle name="40% - Accent2 3 3 2 3 2 3" xfId="32136" xr:uid="{00000000-0005-0000-0000-0000E1150000}"/>
    <cellStyle name="40% - Accent2 3 3 2 3 3" xfId="3401" xr:uid="{00000000-0005-0000-0000-0000E2150000}"/>
    <cellStyle name="40% - Accent2 3 3 2 3 3 2" xfId="32138" xr:uid="{00000000-0005-0000-0000-0000E3150000}"/>
    <cellStyle name="40% - Accent2 3 3 2 3 4" xfId="32135" xr:uid="{00000000-0005-0000-0000-0000E4150000}"/>
    <cellStyle name="40% - Accent2 3 3 2 4" xfId="3402" xr:uid="{00000000-0005-0000-0000-0000E5150000}"/>
    <cellStyle name="40% - Accent2 3 3 2 4 2" xfId="3403" xr:uid="{00000000-0005-0000-0000-0000E6150000}"/>
    <cellStyle name="40% - Accent2 3 3 2 4 2 2" xfId="32140" xr:uid="{00000000-0005-0000-0000-0000E7150000}"/>
    <cellStyle name="40% - Accent2 3 3 2 4 3" xfId="32139" xr:uid="{00000000-0005-0000-0000-0000E8150000}"/>
    <cellStyle name="40% - Accent2 3 3 2 5" xfId="3404" xr:uid="{00000000-0005-0000-0000-0000E9150000}"/>
    <cellStyle name="40% - Accent2 3 3 2 5 2" xfId="32141" xr:uid="{00000000-0005-0000-0000-0000EA150000}"/>
    <cellStyle name="40% - Accent2 3 3 2 6" xfId="32130" xr:uid="{00000000-0005-0000-0000-0000EB150000}"/>
    <cellStyle name="40% - Accent2 3 3 3" xfId="3405" xr:uid="{00000000-0005-0000-0000-0000EC150000}"/>
    <cellStyle name="40% - Accent2 3 3 3 2" xfId="3406" xr:uid="{00000000-0005-0000-0000-0000ED150000}"/>
    <cellStyle name="40% - Accent2 3 3 3 2 2" xfId="3407" xr:uid="{00000000-0005-0000-0000-0000EE150000}"/>
    <cellStyle name="40% - Accent2 3 3 3 2 2 2" xfId="3408" xr:uid="{00000000-0005-0000-0000-0000EF150000}"/>
    <cellStyle name="40% - Accent2 3 3 3 2 2 2 2" xfId="32145" xr:uid="{00000000-0005-0000-0000-0000F0150000}"/>
    <cellStyle name="40% - Accent2 3 3 3 2 2 3" xfId="32144" xr:uid="{00000000-0005-0000-0000-0000F1150000}"/>
    <cellStyle name="40% - Accent2 3 3 3 2 3" xfId="3409" xr:uid="{00000000-0005-0000-0000-0000F2150000}"/>
    <cellStyle name="40% - Accent2 3 3 3 2 3 2" xfId="32146" xr:uid="{00000000-0005-0000-0000-0000F3150000}"/>
    <cellStyle name="40% - Accent2 3 3 3 2 4" xfId="32143" xr:uid="{00000000-0005-0000-0000-0000F4150000}"/>
    <cellStyle name="40% - Accent2 3 3 3 3" xfId="3410" xr:uid="{00000000-0005-0000-0000-0000F5150000}"/>
    <cellStyle name="40% - Accent2 3 3 3 3 2" xfId="3411" xr:uid="{00000000-0005-0000-0000-0000F6150000}"/>
    <cellStyle name="40% - Accent2 3 3 3 3 2 2" xfId="3412" xr:uid="{00000000-0005-0000-0000-0000F7150000}"/>
    <cellStyle name="40% - Accent2 3 3 3 3 2 2 2" xfId="32149" xr:uid="{00000000-0005-0000-0000-0000F8150000}"/>
    <cellStyle name="40% - Accent2 3 3 3 3 2 3" xfId="32148" xr:uid="{00000000-0005-0000-0000-0000F9150000}"/>
    <cellStyle name="40% - Accent2 3 3 3 3 3" xfId="3413" xr:uid="{00000000-0005-0000-0000-0000FA150000}"/>
    <cellStyle name="40% - Accent2 3 3 3 3 3 2" xfId="32150" xr:uid="{00000000-0005-0000-0000-0000FB150000}"/>
    <cellStyle name="40% - Accent2 3 3 3 3 4" xfId="32147" xr:uid="{00000000-0005-0000-0000-0000FC150000}"/>
    <cellStyle name="40% - Accent2 3 3 3 4" xfId="3414" xr:uid="{00000000-0005-0000-0000-0000FD150000}"/>
    <cellStyle name="40% - Accent2 3 3 3 4 2" xfId="3415" xr:uid="{00000000-0005-0000-0000-0000FE150000}"/>
    <cellStyle name="40% - Accent2 3 3 3 4 2 2" xfId="32152" xr:uid="{00000000-0005-0000-0000-0000FF150000}"/>
    <cellStyle name="40% - Accent2 3 3 3 4 3" xfId="32151" xr:uid="{00000000-0005-0000-0000-000000160000}"/>
    <cellStyle name="40% - Accent2 3 3 3 5" xfId="3416" xr:uid="{00000000-0005-0000-0000-000001160000}"/>
    <cellStyle name="40% - Accent2 3 3 3 5 2" xfId="32153" xr:uid="{00000000-0005-0000-0000-000002160000}"/>
    <cellStyle name="40% - Accent2 3 3 3 6" xfId="32142" xr:uid="{00000000-0005-0000-0000-000003160000}"/>
    <cellStyle name="40% - Accent2 3 3 4" xfId="3417" xr:uid="{00000000-0005-0000-0000-000004160000}"/>
    <cellStyle name="40% - Accent2 3 3 4 2" xfId="3418" xr:uid="{00000000-0005-0000-0000-000005160000}"/>
    <cellStyle name="40% - Accent2 3 3 4 2 2" xfId="3419" xr:uid="{00000000-0005-0000-0000-000006160000}"/>
    <cellStyle name="40% - Accent2 3 3 4 2 2 2" xfId="32156" xr:uid="{00000000-0005-0000-0000-000007160000}"/>
    <cellStyle name="40% - Accent2 3 3 4 2 3" xfId="32155" xr:uid="{00000000-0005-0000-0000-000008160000}"/>
    <cellStyle name="40% - Accent2 3 3 4 3" xfId="3420" xr:uid="{00000000-0005-0000-0000-000009160000}"/>
    <cellStyle name="40% - Accent2 3 3 4 3 2" xfId="32157" xr:uid="{00000000-0005-0000-0000-00000A160000}"/>
    <cellStyle name="40% - Accent2 3 3 4 4" xfId="32154" xr:uid="{00000000-0005-0000-0000-00000B160000}"/>
    <cellStyle name="40% - Accent2 3 3 5" xfId="3421" xr:uid="{00000000-0005-0000-0000-00000C160000}"/>
    <cellStyle name="40% - Accent2 3 3 5 2" xfId="3422" xr:uid="{00000000-0005-0000-0000-00000D160000}"/>
    <cellStyle name="40% - Accent2 3 3 5 2 2" xfId="3423" xr:uid="{00000000-0005-0000-0000-00000E160000}"/>
    <cellStyle name="40% - Accent2 3 3 5 2 2 2" xfId="32160" xr:uid="{00000000-0005-0000-0000-00000F160000}"/>
    <cellStyle name="40% - Accent2 3 3 5 2 3" xfId="32159" xr:uid="{00000000-0005-0000-0000-000010160000}"/>
    <cellStyle name="40% - Accent2 3 3 5 3" xfId="3424" xr:uid="{00000000-0005-0000-0000-000011160000}"/>
    <cellStyle name="40% - Accent2 3 3 5 3 2" xfId="32161" xr:uid="{00000000-0005-0000-0000-000012160000}"/>
    <cellStyle name="40% - Accent2 3 3 5 4" xfId="32158" xr:uid="{00000000-0005-0000-0000-000013160000}"/>
    <cellStyle name="40% - Accent2 3 3 6" xfId="3425" xr:uid="{00000000-0005-0000-0000-000014160000}"/>
    <cellStyle name="40% - Accent2 3 3 6 2" xfId="3426" xr:uid="{00000000-0005-0000-0000-000015160000}"/>
    <cellStyle name="40% - Accent2 3 3 6 2 2" xfId="32163" xr:uid="{00000000-0005-0000-0000-000016160000}"/>
    <cellStyle name="40% - Accent2 3 3 6 3" xfId="32162" xr:uid="{00000000-0005-0000-0000-000017160000}"/>
    <cellStyle name="40% - Accent2 3 3 7" xfId="3427" xr:uid="{00000000-0005-0000-0000-000018160000}"/>
    <cellStyle name="40% - Accent2 3 3 7 2" xfId="32164" xr:uid="{00000000-0005-0000-0000-000019160000}"/>
    <cellStyle name="40% - Accent2 3 3 8" xfId="32129" xr:uid="{00000000-0005-0000-0000-00001A160000}"/>
    <cellStyle name="40% - Accent2 3 3 9" xfId="41644" xr:uid="{00000000-0005-0000-0000-00001B160000}"/>
    <cellStyle name="40% - Accent2 3 4" xfId="3428" xr:uid="{00000000-0005-0000-0000-00001C160000}"/>
    <cellStyle name="40% - Accent2 3 4 2" xfId="3429" xr:uid="{00000000-0005-0000-0000-00001D160000}"/>
    <cellStyle name="40% - Accent2 3 4 2 2" xfId="3430" xr:uid="{00000000-0005-0000-0000-00001E160000}"/>
    <cellStyle name="40% - Accent2 3 4 2 2 2" xfId="3431" xr:uid="{00000000-0005-0000-0000-00001F160000}"/>
    <cellStyle name="40% - Accent2 3 4 2 2 2 2" xfId="3432" xr:uid="{00000000-0005-0000-0000-000020160000}"/>
    <cellStyle name="40% - Accent2 3 4 2 2 2 2 2" xfId="32169" xr:uid="{00000000-0005-0000-0000-000021160000}"/>
    <cellStyle name="40% - Accent2 3 4 2 2 2 3" xfId="32168" xr:uid="{00000000-0005-0000-0000-000022160000}"/>
    <cellStyle name="40% - Accent2 3 4 2 2 3" xfId="3433" xr:uid="{00000000-0005-0000-0000-000023160000}"/>
    <cellStyle name="40% - Accent2 3 4 2 2 3 2" xfId="32170" xr:uid="{00000000-0005-0000-0000-000024160000}"/>
    <cellStyle name="40% - Accent2 3 4 2 2 4" xfId="32167" xr:uid="{00000000-0005-0000-0000-000025160000}"/>
    <cellStyle name="40% - Accent2 3 4 2 3" xfId="3434" xr:uid="{00000000-0005-0000-0000-000026160000}"/>
    <cellStyle name="40% - Accent2 3 4 2 3 2" xfId="3435" xr:uid="{00000000-0005-0000-0000-000027160000}"/>
    <cellStyle name="40% - Accent2 3 4 2 3 2 2" xfId="3436" xr:uid="{00000000-0005-0000-0000-000028160000}"/>
    <cellStyle name="40% - Accent2 3 4 2 3 2 2 2" xfId="32173" xr:uid="{00000000-0005-0000-0000-000029160000}"/>
    <cellStyle name="40% - Accent2 3 4 2 3 2 3" xfId="32172" xr:uid="{00000000-0005-0000-0000-00002A160000}"/>
    <cellStyle name="40% - Accent2 3 4 2 3 3" xfId="3437" xr:uid="{00000000-0005-0000-0000-00002B160000}"/>
    <cellStyle name="40% - Accent2 3 4 2 3 3 2" xfId="32174" xr:uid="{00000000-0005-0000-0000-00002C160000}"/>
    <cellStyle name="40% - Accent2 3 4 2 3 4" xfId="32171" xr:uid="{00000000-0005-0000-0000-00002D160000}"/>
    <cellStyle name="40% - Accent2 3 4 2 4" xfId="3438" xr:uid="{00000000-0005-0000-0000-00002E160000}"/>
    <cellStyle name="40% - Accent2 3 4 2 4 2" xfId="3439" xr:uid="{00000000-0005-0000-0000-00002F160000}"/>
    <cellStyle name="40% - Accent2 3 4 2 4 2 2" xfId="32176" xr:uid="{00000000-0005-0000-0000-000030160000}"/>
    <cellStyle name="40% - Accent2 3 4 2 4 3" xfId="32175" xr:uid="{00000000-0005-0000-0000-000031160000}"/>
    <cellStyle name="40% - Accent2 3 4 2 5" xfId="3440" xr:uid="{00000000-0005-0000-0000-000032160000}"/>
    <cellStyle name="40% - Accent2 3 4 2 5 2" xfId="32177" xr:uid="{00000000-0005-0000-0000-000033160000}"/>
    <cellStyle name="40% - Accent2 3 4 2 6" xfId="32166" xr:uid="{00000000-0005-0000-0000-000034160000}"/>
    <cellStyle name="40% - Accent2 3 4 3" xfId="3441" xr:uid="{00000000-0005-0000-0000-000035160000}"/>
    <cellStyle name="40% - Accent2 3 4 3 2" xfId="3442" xr:uid="{00000000-0005-0000-0000-000036160000}"/>
    <cellStyle name="40% - Accent2 3 4 3 2 2" xfId="3443" xr:uid="{00000000-0005-0000-0000-000037160000}"/>
    <cellStyle name="40% - Accent2 3 4 3 2 2 2" xfId="3444" xr:uid="{00000000-0005-0000-0000-000038160000}"/>
    <cellStyle name="40% - Accent2 3 4 3 2 2 2 2" xfId="32181" xr:uid="{00000000-0005-0000-0000-000039160000}"/>
    <cellStyle name="40% - Accent2 3 4 3 2 2 3" xfId="32180" xr:uid="{00000000-0005-0000-0000-00003A160000}"/>
    <cellStyle name="40% - Accent2 3 4 3 2 3" xfId="3445" xr:uid="{00000000-0005-0000-0000-00003B160000}"/>
    <cellStyle name="40% - Accent2 3 4 3 2 3 2" xfId="32182" xr:uid="{00000000-0005-0000-0000-00003C160000}"/>
    <cellStyle name="40% - Accent2 3 4 3 2 4" xfId="32179" xr:uid="{00000000-0005-0000-0000-00003D160000}"/>
    <cellStyle name="40% - Accent2 3 4 3 3" xfId="3446" xr:uid="{00000000-0005-0000-0000-00003E160000}"/>
    <cellStyle name="40% - Accent2 3 4 3 3 2" xfId="3447" xr:uid="{00000000-0005-0000-0000-00003F160000}"/>
    <cellStyle name="40% - Accent2 3 4 3 3 2 2" xfId="3448" xr:uid="{00000000-0005-0000-0000-000040160000}"/>
    <cellStyle name="40% - Accent2 3 4 3 3 2 2 2" xfId="32185" xr:uid="{00000000-0005-0000-0000-000041160000}"/>
    <cellStyle name="40% - Accent2 3 4 3 3 2 3" xfId="32184" xr:uid="{00000000-0005-0000-0000-000042160000}"/>
    <cellStyle name="40% - Accent2 3 4 3 3 3" xfId="3449" xr:uid="{00000000-0005-0000-0000-000043160000}"/>
    <cellStyle name="40% - Accent2 3 4 3 3 3 2" xfId="32186" xr:uid="{00000000-0005-0000-0000-000044160000}"/>
    <cellStyle name="40% - Accent2 3 4 3 3 4" xfId="32183" xr:uid="{00000000-0005-0000-0000-000045160000}"/>
    <cellStyle name="40% - Accent2 3 4 3 4" xfId="3450" xr:uid="{00000000-0005-0000-0000-000046160000}"/>
    <cellStyle name="40% - Accent2 3 4 3 4 2" xfId="3451" xr:uid="{00000000-0005-0000-0000-000047160000}"/>
    <cellStyle name="40% - Accent2 3 4 3 4 2 2" xfId="32188" xr:uid="{00000000-0005-0000-0000-000048160000}"/>
    <cellStyle name="40% - Accent2 3 4 3 4 3" xfId="32187" xr:uid="{00000000-0005-0000-0000-000049160000}"/>
    <cellStyle name="40% - Accent2 3 4 3 5" xfId="3452" xr:uid="{00000000-0005-0000-0000-00004A160000}"/>
    <cellStyle name="40% - Accent2 3 4 3 5 2" xfId="32189" xr:uid="{00000000-0005-0000-0000-00004B160000}"/>
    <cellStyle name="40% - Accent2 3 4 3 6" xfId="32178" xr:uid="{00000000-0005-0000-0000-00004C160000}"/>
    <cellStyle name="40% - Accent2 3 4 4" xfId="3453" xr:uid="{00000000-0005-0000-0000-00004D160000}"/>
    <cellStyle name="40% - Accent2 3 4 4 2" xfId="3454" xr:uid="{00000000-0005-0000-0000-00004E160000}"/>
    <cellStyle name="40% - Accent2 3 4 4 2 2" xfId="3455" xr:uid="{00000000-0005-0000-0000-00004F160000}"/>
    <cellStyle name="40% - Accent2 3 4 4 2 2 2" xfId="32192" xr:uid="{00000000-0005-0000-0000-000050160000}"/>
    <cellStyle name="40% - Accent2 3 4 4 2 3" xfId="32191" xr:uid="{00000000-0005-0000-0000-000051160000}"/>
    <cellStyle name="40% - Accent2 3 4 4 3" xfId="3456" xr:uid="{00000000-0005-0000-0000-000052160000}"/>
    <cellStyle name="40% - Accent2 3 4 4 3 2" xfId="32193" xr:uid="{00000000-0005-0000-0000-000053160000}"/>
    <cellStyle name="40% - Accent2 3 4 4 4" xfId="32190" xr:uid="{00000000-0005-0000-0000-000054160000}"/>
    <cellStyle name="40% - Accent2 3 4 5" xfId="3457" xr:uid="{00000000-0005-0000-0000-000055160000}"/>
    <cellStyle name="40% - Accent2 3 4 5 2" xfId="3458" xr:uid="{00000000-0005-0000-0000-000056160000}"/>
    <cellStyle name="40% - Accent2 3 4 5 2 2" xfId="3459" xr:uid="{00000000-0005-0000-0000-000057160000}"/>
    <cellStyle name="40% - Accent2 3 4 5 2 2 2" xfId="32196" xr:uid="{00000000-0005-0000-0000-000058160000}"/>
    <cellStyle name="40% - Accent2 3 4 5 2 3" xfId="32195" xr:uid="{00000000-0005-0000-0000-000059160000}"/>
    <cellStyle name="40% - Accent2 3 4 5 3" xfId="3460" xr:uid="{00000000-0005-0000-0000-00005A160000}"/>
    <cellStyle name="40% - Accent2 3 4 5 3 2" xfId="32197" xr:uid="{00000000-0005-0000-0000-00005B160000}"/>
    <cellStyle name="40% - Accent2 3 4 5 4" xfId="32194" xr:uid="{00000000-0005-0000-0000-00005C160000}"/>
    <cellStyle name="40% - Accent2 3 4 6" xfId="3461" xr:uid="{00000000-0005-0000-0000-00005D160000}"/>
    <cellStyle name="40% - Accent2 3 4 6 2" xfId="3462" xr:uid="{00000000-0005-0000-0000-00005E160000}"/>
    <cellStyle name="40% - Accent2 3 4 6 2 2" xfId="32199" xr:uid="{00000000-0005-0000-0000-00005F160000}"/>
    <cellStyle name="40% - Accent2 3 4 6 3" xfId="32198" xr:uid="{00000000-0005-0000-0000-000060160000}"/>
    <cellStyle name="40% - Accent2 3 4 7" xfId="3463" xr:uid="{00000000-0005-0000-0000-000061160000}"/>
    <cellStyle name="40% - Accent2 3 4 7 2" xfId="32200" xr:uid="{00000000-0005-0000-0000-000062160000}"/>
    <cellStyle name="40% - Accent2 3 4 8" xfId="32165" xr:uid="{00000000-0005-0000-0000-000063160000}"/>
    <cellStyle name="40% - Accent2 3 5" xfId="3464" xr:uid="{00000000-0005-0000-0000-000064160000}"/>
    <cellStyle name="40% - Accent2 3 5 2" xfId="3465" xr:uid="{00000000-0005-0000-0000-000065160000}"/>
    <cellStyle name="40% - Accent2 3 5 2 2" xfId="3466" xr:uid="{00000000-0005-0000-0000-000066160000}"/>
    <cellStyle name="40% - Accent2 3 5 2 2 2" xfId="3467" xr:uid="{00000000-0005-0000-0000-000067160000}"/>
    <cellStyle name="40% - Accent2 3 5 2 2 2 2" xfId="32204" xr:uid="{00000000-0005-0000-0000-000068160000}"/>
    <cellStyle name="40% - Accent2 3 5 2 2 3" xfId="32203" xr:uid="{00000000-0005-0000-0000-000069160000}"/>
    <cellStyle name="40% - Accent2 3 5 2 3" xfId="3468" xr:uid="{00000000-0005-0000-0000-00006A160000}"/>
    <cellStyle name="40% - Accent2 3 5 2 3 2" xfId="32205" xr:uid="{00000000-0005-0000-0000-00006B160000}"/>
    <cellStyle name="40% - Accent2 3 5 2 4" xfId="32202" xr:uid="{00000000-0005-0000-0000-00006C160000}"/>
    <cellStyle name="40% - Accent2 3 5 3" xfId="3469" xr:uid="{00000000-0005-0000-0000-00006D160000}"/>
    <cellStyle name="40% - Accent2 3 5 3 2" xfId="3470" xr:uid="{00000000-0005-0000-0000-00006E160000}"/>
    <cellStyle name="40% - Accent2 3 5 3 2 2" xfId="3471" xr:uid="{00000000-0005-0000-0000-00006F160000}"/>
    <cellStyle name="40% - Accent2 3 5 3 2 2 2" xfId="32208" xr:uid="{00000000-0005-0000-0000-000070160000}"/>
    <cellStyle name="40% - Accent2 3 5 3 2 3" xfId="32207" xr:uid="{00000000-0005-0000-0000-000071160000}"/>
    <cellStyle name="40% - Accent2 3 5 3 3" xfId="3472" xr:uid="{00000000-0005-0000-0000-000072160000}"/>
    <cellStyle name="40% - Accent2 3 5 3 3 2" xfId="32209" xr:uid="{00000000-0005-0000-0000-000073160000}"/>
    <cellStyle name="40% - Accent2 3 5 3 4" xfId="32206" xr:uid="{00000000-0005-0000-0000-000074160000}"/>
    <cellStyle name="40% - Accent2 3 5 4" xfId="3473" xr:uid="{00000000-0005-0000-0000-000075160000}"/>
    <cellStyle name="40% - Accent2 3 5 4 2" xfId="3474" xr:uid="{00000000-0005-0000-0000-000076160000}"/>
    <cellStyle name="40% - Accent2 3 5 4 2 2" xfId="32211" xr:uid="{00000000-0005-0000-0000-000077160000}"/>
    <cellStyle name="40% - Accent2 3 5 4 3" xfId="32210" xr:uid="{00000000-0005-0000-0000-000078160000}"/>
    <cellStyle name="40% - Accent2 3 5 5" xfId="3475" xr:uid="{00000000-0005-0000-0000-000079160000}"/>
    <cellStyle name="40% - Accent2 3 5 5 2" xfId="32212" xr:uid="{00000000-0005-0000-0000-00007A160000}"/>
    <cellStyle name="40% - Accent2 3 5 6" xfId="32201" xr:uid="{00000000-0005-0000-0000-00007B160000}"/>
    <cellStyle name="40% - Accent2 3 6" xfId="3476" xr:uid="{00000000-0005-0000-0000-00007C160000}"/>
    <cellStyle name="40% - Accent2 3 6 2" xfId="3477" xr:uid="{00000000-0005-0000-0000-00007D160000}"/>
    <cellStyle name="40% - Accent2 3 6 2 2" xfId="3478" xr:uid="{00000000-0005-0000-0000-00007E160000}"/>
    <cellStyle name="40% - Accent2 3 6 2 2 2" xfId="3479" xr:uid="{00000000-0005-0000-0000-00007F160000}"/>
    <cellStyle name="40% - Accent2 3 6 2 2 2 2" xfId="32216" xr:uid="{00000000-0005-0000-0000-000080160000}"/>
    <cellStyle name="40% - Accent2 3 6 2 2 3" xfId="32215" xr:uid="{00000000-0005-0000-0000-000081160000}"/>
    <cellStyle name="40% - Accent2 3 6 2 3" xfId="3480" xr:uid="{00000000-0005-0000-0000-000082160000}"/>
    <cellStyle name="40% - Accent2 3 6 2 3 2" xfId="32217" xr:uid="{00000000-0005-0000-0000-000083160000}"/>
    <cellStyle name="40% - Accent2 3 6 2 4" xfId="32214" xr:uid="{00000000-0005-0000-0000-000084160000}"/>
    <cellStyle name="40% - Accent2 3 6 3" xfId="3481" xr:uid="{00000000-0005-0000-0000-000085160000}"/>
    <cellStyle name="40% - Accent2 3 6 3 2" xfId="3482" xr:uid="{00000000-0005-0000-0000-000086160000}"/>
    <cellStyle name="40% - Accent2 3 6 3 2 2" xfId="3483" xr:uid="{00000000-0005-0000-0000-000087160000}"/>
    <cellStyle name="40% - Accent2 3 6 3 2 2 2" xfId="32220" xr:uid="{00000000-0005-0000-0000-000088160000}"/>
    <cellStyle name="40% - Accent2 3 6 3 2 3" xfId="32219" xr:uid="{00000000-0005-0000-0000-000089160000}"/>
    <cellStyle name="40% - Accent2 3 6 3 3" xfId="3484" xr:uid="{00000000-0005-0000-0000-00008A160000}"/>
    <cellStyle name="40% - Accent2 3 6 3 3 2" xfId="32221" xr:uid="{00000000-0005-0000-0000-00008B160000}"/>
    <cellStyle name="40% - Accent2 3 6 3 4" xfId="32218" xr:uid="{00000000-0005-0000-0000-00008C160000}"/>
    <cellStyle name="40% - Accent2 3 6 4" xfId="3485" xr:uid="{00000000-0005-0000-0000-00008D160000}"/>
    <cellStyle name="40% - Accent2 3 6 4 2" xfId="3486" xr:uid="{00000000-0005-0000-0000-00008E160000}"/>
    <cellStyle name="40% - Accent2 3 6 4 2 2" xfId="32223" xr:uid="{00000000-0005-0000-0000-00008F160000}"/>
    <cellStyle name="40% - Accent2 3 6 4 3" xfId="32222" xr:uid="{00000000-0005-0000-0000-000090160000}"/>
    <cellStyle name="40% - Accent2 3 6 5" xfId="3487" xr:uid="{00000000-0005-0000-0000-000091160000}"/>
    <cellStyle name="40% - Accent2 3 6 5 2" xfId="32224" xr:uid="{00000000-0005-0000-0000-000092160000}"/>
    <cellStyle name="40% - Accent2 3 6 6" xfId="32213" xr:uid="{00000000-0005-0000-0000-000093160000}"/>
    <cellStyle name="40% - Accent2 3 7" xfId="3488" xr:uid="{00000000-0005-0000-0000-000094160000}"/>
    <cellStyle name="40% - Accent2 3 7 2" xfId="3489" xr:uid="{00000000-0005-0000-0000-000095160000}"/>
    <cellStyle name="40% - Accent2 3 7 2 2" xfId="3490" xr:uid="{00000000-0005-0000-0000-000096160000}"/>
    <cellStyle name="40% - Accent2 3 7 2 2 2" xfId="32227" xr:uid="{00000000-0005-0000-0000-000097160000}"/>
    <cellStyle name="40% - Accent2 3 7 2 3" xfId="32226" xr:uid="{00000000-0005-0000-0000-000098160000}"/>
    <cellStyle name="40% - Accent2 3 7 3" xfId="3491" xr:uid="{00000000-0005-0000-0000-000099160000}"/>
    <cellStyle name="40% - Accent2 3 7 3 2" xfId="32228" xr:uid="{00000000-0005-0000-0000-00009A160000}"/>
    <cellStyle name="40% - Accent2 3 7 4" xfId="32225" xr:uid="{00000000-0005-0000-0000-00009B160000}"/>
    <cellStyle name="40% - Accent2 3 8" xfId="3492" xr:uid="{00000000-0005-0000-0000-00009C160000}"/>
    <cellStyle name="40% - Accent2 3 8 2" xfId="3493" xr:uid="{00000000-0005-0000-0000-00009D160000}"/>
    <cellStyle name="40% - Accent2 3 8 2 2" xfId="3494" xr:uid="{00000000-0005-0000-0000-00009E160000}"/>
    <cellStyle name="40% - Accent2 3 8 2 2 2" xfId="32231" xr:uid="{00000000-0005-0000-0000-00009F160000}"/>
    <cellStyle name="40% - Accent2 3 8 2 3" xfId="32230" xr:uid="{00000000-0005-0000-0000-0000A0160000}"/>
    <cellStyle name="40% - Accent2 3 8 3" xfId="3495" xr:uid="{00000000-0005-0000-0000-0000A1160000}"/>
    <cellStyle name="40% - Accent2 3 8 3 2" xfId="32232" xr:uid="{00000000-0005-0000-0000-0000A2160000}"/>
    <cellStyle name="40% - Accent2 3 8 4" xfId="32229" xr:uid="{00000000-0005-0000-0000-0000A3160000}"/>
    <cellStyle name="40% - Accent2 3 9" xfId="3496" xr:uid="{00000000-0005-0000-0000-0000A4160000}"/>
    <cellStyle name="40% - Accent2 3 9 2" xfId="3497" xr:uid="{00000000-0005-0000-0000-0000A5160000}"/>
    <cellStyle name="40% - Accent2 3 9 2 2" xfId="32234" xr:uid="{00000000-0005-0000-0000-0000A6160000}"/>
    <cellStyle name="40% - Accent2 3 9 3" xfId="32233" xr:uid="{00000000-0005-0000-0000-0000A7160000}"/>
    <cellStyle name="40% - Accent2 4" xfId="3498" xr:uid="{00000000-0005-0000-0000-0000A8160000}"/>
    <cellStyle name="40% - Accent2 4 2" xfId="3499" xr:uid="{00000000-0005-0000-0000-0000A9160000}"/>
    <cellStyle name="40% - Accent2 4 2 2" xfId="32236" xr:uid="{00000000-0005-0000-0000-0000AA160000}"/>
    <cellStyle name="40% - Accent2 4 3" xfId="32235" xr:uid="{00000000-0005-0000-0000-0000AB160000}"/>
    <cellStyle name="40% - Accent2 4 4" xfId="41645" xr:uid="{00000000-0005-0000-0000-0000AC160000}"/>
    <cellStyle name="40% - Accent2 5" xfId="3500" xr:uid="{00000000-0005-0000-0000-0000AD160000}"/>
    <cellStyle name="40% - Accent2 5 2" xfId="3501" xr:uid="{00000000-0005-0000-0000-0000AE160000}"/>
    <cellStyle name="40% - Accent2 5 2 2" xfId="32238" xr:uid="{00000000-0005-0000-0000-0000AF160000}"/>
    <cellStyle name="40% - Accent2 5 3" xfId="32237" xr:uid="{00000000-0005-0000-0000-0000B0160000}"/>
    <cellStyle name="40% - Accent2 5 4" xfId="41646" xr:uid="{00000000-0005-0000-0000-0000B1160000}"/>
    <cellStyle name="40% - Accent2 6" xfId="3502" xr:uid="{00000000-0005-0000-0000-0000B2160000}"/>
    <cellStyle name="40% - Accent2 6 2" xfId="32239" xr:uid="{00000000-0005-0000-0000-0000B3160000}"/>
    <cellStyle name="40% - Accent2 6 3" xfId="41647" xr:uid="{00000000-0005-0000-0000-0000B4160000}"/>
    <cellStyle name="40% - Accent2 7" xfId="28853" xr:uid="{00000000-0005-0000-0000-0000B5160000}"/>
    <cellStyle name="40% - Accent2 7 2" xfId="32240" xr:uid="{00000000-0005-0000-0000-0000B6160000}"/>
    <cellStyle name="40% - Accent2 7 3" xfId="41648" xr:uid="{00000000-0005-0000-0000-0000B7160000}"/>
    <cellStyle name="40% - Accent2 8" xfId="28894" xr:uid="{00000000-0005-0000-0000-0000B8160000}"/>
    <cellStyle name="40% - Accent2 8 2" xfId="32241" xr:uid="{00000000-0005-0000-0000-0000B9160000}"/>
    <cellStyle name="40% - Accent2 8 3" xfId="41649" xr:uid="{00000000-0005-0000-0000-0000BA160000}"/>
    <cellStyle name="40% - Accent2 9" xfId="40822" xr:uid="{00000000-0005-0000-0000-0000BB160000}"/>
    <cellStyle name="40% - Accent2 9 2" xfId="41650" xr:uid="{00000000-0005-0000-0000-0000BC160000}"/>
    <cellStyle name="40% - Accent3" xfId="1138" builtinId="39" customBuiltin="1"/>
    <cellStyle name="40% - Accent3 10" xfId="41651" xr:uid="{00000000-0005-0000-0000-0000BE160000}"/>
    <cellStyle name="40% - Accent3 11" xfId="41652" xr:uid="{00000000-0005-0000-0000-0000BF160000}"/>
    <cellStyle name="40% - Accent3 12" xfId="41653" xr:uid="{00000000-0005-0000-0000-0000C0160000}"/>
    <cellStyle name="40% - Accent3 13" xfId="41654" xr:uid="{00000000-0005-0000-0000-0000C1160000}"/>
    <cellStyle name="40% - Accent3 14" xfId="41655" xr:uid="{00000000-0005-0000-0000-0000C2160000}"/>
    <cellStyle name="40% - Accent3 15" xfId="41656" xr:uid="{00000000-0005-0000-0000-0000C3160000}"/>
    <cellStyle name="40% - Accent3 16" xfId="41657" xr:uid="{00000000-0005-0000-0000-0000C4160000}"/>
    <cellStyle name="40% - Accent3 17" xfId="42422" xr:uid="{00000000-0005-0000-0000-0000C5160000}"/>
    <cellStyle name="40% - Accent3 2" xfId="47" xr:uid="{00000000-0005-0000-0000-0000C6160000}"/>
    <cellStyle name="40% - Accent3 2 2" xfId="48" xr:uid="{00000000-0005-0000-0000-0000C7160000}"/>
    <cellStyle name="40% - Accent3 2 2 10" xfId="3503" xr:uid="{00000000-0005-0000-0000-0000C8160000}"/>
    <cellStyle name="40% - Accent3 2 2 10 2" xfId="32242" xr:uid="{00000000-0005-0000-0000-0000C9160000}"/>
    <cellStyle name="40% - Accent3 2 2 11" xfId="41659" xr:uid="{00000000-0005-0000-0000-0000CA160000}"/>
    <cellStyle name="40% - Accent3 2 2 2" xfId="3504" xr:uid="{00000000-0005-0000-0000-0000CB160000}"/>
    <cellStyle name="40% - Accent3 2 2 2 2" xfId="3505" xr:uid="{00000000-0005-0000-0000-0000CC160000}"/>
    <cellStyle name="40% - Accent3 2 2 2 2 2" xfId="3506" xr:uid="{00000000-0005-0000-0000-0000CD160000}"/>
    <cellStyle name="40% - Accent3 2 2 2 2 2 2" xfId="3507" xr:uid="{00000000-0005-0000-0000-0000CE160000}"/>
    <cellStyle name="40% - Accent3 2 2 2 2 2 2 2" xfId="3508" xr:uid="{00000000-0005-0000-0000-0000CF160000}"/>
    <cellStyle name="40% - Accent3 2 2 2 2 2 2 2 2" xfId="32247" xr:uid="{00000000-0005-0000-0000-0000D0160000}"/>
    <cellStyle name="40% - Accent3 2 2 2 2 2 2 3" xfId="32246" xr:uid="{00000000-0005-0000-0000-0000D1160000}"/>
    <cellStyle name="40% - Accent3 2 2 2 2 2 3" xfId="3509" xr:uid="{00000000-0005-0000-0000-0000D2160000}"/>
    <cellStyle name="40% - Accent3 2 2 2 2 2 3 2" xfId="32248" xr:uid="{00000000-0005-0000-0000-0000D3160000}"/>
    <cellStyle name="40% - Accent3 2 2 2 2 2 4" xfId="32245" xr:uid="{00000000-0005-0000-0000-0000D4160000}"/>
    <cellStyle name="40% - Accent3 2 2 2 2 3" xfId="3510" xr:uid="{00000000-0005-0000-0000-0000D5160000}"/>
    <cellStyle name="40% - Accent3 2 2 2 2 3 2" xfId="3511" xr:uid="{00000000-0005-0000-0000-0000D6160000}"/>
    <cellStyle name="40% - Accent3 2 2 2 2 3 2 2" xfId="3512" xr:uid="{00000000-0005-0000-0000-0000D7160000}"/>
    <cellStyle name="40% - Accent3 2 2 2 2 3 2 2 2" xfId="32251" xr:uid="{00000000-0005-0000-0000-0000D8160000}"/>
    <cellStyle name="40% - Accent3 2 2 2 2 3 2 3" xfId="32250" xr:uid="{00000000-0005-0000-0000-0000D9160000}"/>
    <cellStyle name="40% - Accent3 2 2 2 2 3 3" xfId="3513" xr:uid="{00000000-0005-0000-0000-0000DA160000}"/>
    <cellStyle name="40% - Accent3 2 2 2 2 3 3 2" xfId="32252" xr:uid="{00000000-0005-0000-0000-0000DB160000}"/>
    <cellStyle name="40% - Accent3 2 2 2 2 3 4" xfId="32249" xr:uid="{00000000-0005-0000-0000-0000DC160000}"/>
    <cellStyle name="40% - Accent3 2 2 2 2 4" xfId="3514" xr:uid="{00000000-0005-0000-0000-0000DD160000}"/>
    <cellStyle name="40% - Accent3 2 2 2 2 4 2" xfId="3515" xr:uid="{00000000-0005-0000-0000-0000DE160000}"/>
    <cellStyle name="40% - Accent3 2 2 2 2 4 2 2" xfId="32254" xr:uid="{00000000-0005-0000-0000-0000DF160000}"/>
    <cellStyle name="40% - Accent3 2 2 2 2 4 3" xfId="32253" xr:uid="{00000000-0005-0000-0000-0000E0160000}"/>
    <cellStyle name="40% - Accent3 2 2 2 2 5" xfId="3516" xr:uid="{00000000-0005-0000-0000-0000E1160000}"/>
    <cellStyle name="40% - Accent3 2 2 2 2 5 2" xfId="32255" xr:uid="{00000000-0005-0000-0000-0000E2160000}"/>
    <cellStyle name="40% - Accent3 2 2 2 2 6" xfId="32244" xr:uid="{00000000-0005-0000-0000-0000E3160000}"/>
    <cellStyle name="40% - Accent3 2 2 2 3" xfId="3517" xr:uid="{00000000-0005-0000-0000-0000E4160000}"/>
    <cellStyle name="40% - Accent3 2 2 2 3 2" xfId="3518" xr:uid="{00000000-0005-0000-0000-0000E5160000}"/>
    <cellStyle name="40% - Accent3 2 2 2 3 2 2" xfId="3519" xr:uid="{00000000-0005-0000-0000-0000E6160000}"/>
    <cellStyle name="40% - Accent3 2 2 2 3 2 2 2" xfId="3520" xr:uid="{00000000-0005-0000-0000-0000E7160000}"/>
    <cellStyle name="40% - Accent3 2 2 2 3 2 2 2 2" xfId="32259" xr:uid="{00000000-0005-0000-0000-0000E8160000}"/>
    <cellStyle name="40% - Accent3 2 2 2 3 2 2 3" xfId="32258" xr:uid="{00000000-0005-0000-0000-0000E9160000}"/>
    <cellStyle name="40% - Accent3 2 2 2 3 2 3" xfId="3521" xr:uid="{00000000-0005-0000-0000-0000EA160000}"/>
    <cellStyle name="40% - Accent3 2 2 2 3 2 3 2" xfId="32260" xr:uid="{00000000-0005-0000-0000-0000EB160000}"/>
    <cellStyle name="40% - Accent3 2 2 2 3 2 4" xfId="32257" xr:uid="{00000000-0005-0000-0000-0000EC160000}"/>
    <cellStyle name="40% - Accent3 2 2 2 3 3" xfId="3522" xr:uid="{00000000-0005-0000-0000-0000ED160000}"/>
    <cellStyle name="40% - Accent3 2 2 2 3 3 2" xfId="3523" xr:uid="{00000000-0005-0000-0000-0000EE160000}"/>
    <cellStyle name="40% - Accent3 2 2 2 3 3 2 2" xfId="3524" xr:uid="{00000000-0005-0000-0000-0000EF160000}"/>
    <cellStyle name="40% - Accent3 2 2 2 3 3 2 2 2" xfId="32263" xr:uid="{00000000-0005-0000-0000-0000F0160000}"/>
    <cellStyle name="40% - Accent3 2 2 2 3 3 2 3" xfId="32262" xr:uid="{00000000-0005-0000-0000-0000F1160000}"/>
    <cellStyle name="40% - Accent3 2 2 2 3 3 3" xfId="3525" xr:uid="{00000000-0005-0000-0000-0000F2160000}"/>
    <cellStyle name="40% - Accent3 2 2 2 3 3 3 2" xfId="32264" xr:uid="{00000000-0005-0000-0000-0000F3160000}"/>
    <cellStyle name="40% - Accent3 2 2 2 3 3 4" xfId="32261" xr:uid="{00000000-0005-0000-0000-0000F4160000}"/>
    <cellStyle name="40% - Accent3 2 2 2 3 4" xfId="3526" xr:uid="{00000000-0005-0000-0000-0000F5160000}"/>
    <cellStyle name="40% - Accent3 2 2 2 3 4 2" xfId="3527" xr:uid="{00000000-0005-0000-0000-0000F6160000}"/>
    <cellStyle name="40% - Accent3 2 2 2 3 4 2 2" xfId="32266" xr:uid="{00000000-0005-0000-0000-0000F7160000}"/>
    <cellStyle name="40% - Accent3 2 2 2 3 4 3" xfId="32265" xr:uid="{00000000-0005-0000-0000-0000F8160000}"/>
    <cellStyle name="40% - Accent3 2 2 2 3 5" xfId="3528" xr:uid="{00000000-0005-0000-0000-0000F9160000}"/>
    <cellStyle name="40% - Accent3 2 2 2 3 5 2" xfId="32267" xr:uid="{00000000-0005-0000-0000-0000FA160000}"/>
    <cellStyle name="40% - Accent3 2 2 2 3 6" xfId="32256" xr:uid="{00000000-0005-0000-0000-0000FB160000}"/>
    <cellStyle name="40% - Accent3 2 2 2 4" xfId="3529" xr:uid="{00000000-0005-0000-0000-0000FC160000}"/>
    <cellStyle name="40% - Accent3 2 2 2 4 2" xfId="3530" xr:uid="{00000000-0005-0000-0000-0000FD160000}"/>
    <cellStyle name="40% - Accent3 2 2 2 4 2 2" xfId="3531" xr:uid="{00000000-0005-0000-0000-0000FE160000}"/>
    <cellStyle name="40% - Accent3 2 2 2 4 2 2 2" xfId="32270" xr:uid="{00000000-0005-0000-0000-0000FF160000}"/>
    <cellStyle name="40% - Accent3 2 2 2 4 2 3" xfId="32269" xr:uid="{00000000-0005-0000-0000-000000170000}"/>
    <cellStyle name="40% - Accent3 2 2 2 4 3" xfId="3532" xr:uid="{00000000-0005-0000-0000-000001170000}"/>
    <cellStyle name="40% - Accent3 2 2 2 4 3 2" xfId="32271" xr:uid="{00000000-0005-0000-0000-000002170000}"/>
    <cellStyle name="40% - Accent3 2 2 2 4 4" xfId="32268" xr:uid="{00000000-0005-0000-0000-000003170000}"/>
    <cellStyle name="40% - Accent3 2 2 2 5" xfId="3533" xr:uid="{00000000-0005-0000-0000-000004170000}"/>
    <cellStyle name="40% - Accent3 2 2 2 5 2" xfId="3534" xr:uid="{00000000-0005-0000-0000-000005170000}"/>
    <cellStyle name="40% - Accent3 2 2 2 5 2 2" xfId="3535" xr:uid="{00000000-0005-0000-0000-000006170000}"/>
    <cellStyle name="40% - Accent3 2 2 2 5 2 2 2" xfId="32274" xr:uid="{00000000-0005-0000-0000-000007170000}"/>
    <cellStyle name="40% - Accent3 2 2 2 5 2 3" xfId="32273" xr:uid="{00000000-0005-0000-0000-000008170000}"/>
    <cellStyle name="40% - Accent3 2 2 2 5 3" xfId="3536" xr:uid="{00000000-0005-0000-0000-000009170000}"/>
    <cellStyle name="40% - Accent3 2 2 2 5 3 2" xfId="32275" xr:uid="{00000000-0005-0000-0000-00000A170000}"/>
    <cellStyle name="40% - Accent3 2 2 2 5 4" xfId="32272" xr:uid="{00000000-0005-0000-0000-00000B170000}"/>
    <cellStyle name="40% - Accent3 2 2 2 6" xfId="3537" xr:uid="{00000000-0005-0000-0000-00000C170000}"/>
    <cellStyle name="40% - Accent3 2 2 2 6 2" xfId="3538" xr:uid="{00000000-0005-0000-0000-00000D170000}"/>
    <cellStyle name="40% - Accent3 2 2 2 6 2 2" xfId="32277" xr:uid="{00000000-0005-0000-0000-00000E170000}"/>
    <cellStyle name="40% - Accent3 2 2 2 6 3" xfId="32276" xr:uid="{00000000-0005-0000-0000-00000F170000}"/>
    <cellStyle name="40% - Accent3 2 2 2 7" xfId="3539" xr:uid="{00000000-0005-0000-0000-000010170000}"/>
    <cellStyle name="40% - Accent3 2 2 2 7 2" xfId="32278" xr:uid="{00000000-0005-0000-0000-000011170000}"/>
    <cellStyle name="40% - Accent3 2 2 2 8" xfId="32243" xr:uid="{00000000-0005-0000-0000-000012170000}"/>
    <cellStyle name="40% - Accent3 2 2 3" xfId="3540" xr:uid="{00000000-0005-0000-0000-000013170000}"/>
    <cellStyle name="40% - Accent3 2 2 3 2" xfId="3541" xr:uid="{00000000-0005-0000-0000-000014170000}"/>
    <cellStyle name="40% - Accent3 2 2 3 2 2" xfId="3542" xr:uid="{00000000-0005-0000-0000-000015170000}"/>
    <cellStyle name="40% - Accent3 2 2 3 2 2 2" xfId="3543" xr:uid="{00000000-0005-0000-0000-000016170000}"/>
    <cellStyle name="40% - Accent3 2 2 3 2 2 2 2" xfId="3544" xr:uid="{00000000-0005-0000-0000-000017170000}"/>
    <cellStyle name="40% - Accent3 2 2 3 2 2 2 2 2" xfId="32283" xr:uid="{00000000-0005-0000-0000-000018170000}"/>
    <cellStyle name="40% - Accent3 2 2 3 2 2 2 3" xfId="32282" xr:uid="{00000000-0005-0000-0000-000019170000}"/>
    <cellStyle name="40% - Accent3 2 2 3 2 2 3" xfId="3545" xr:uid="{00000000-0005-0000-0000-00001A170000}"/>
    <cellStyle name="40% - Accent3 2 2 3 2 2 3 2" xfId="32284" xr:uid="{00000000-0005-0000-0000-00001B170000}"/>
    <cellStyle name="40% - Accent3 2 2 3 2 2 4" xfId="32281" xr:uid="{00000000-0005-0000-0000-00001C170000}"/>
    <cellStyle name="40% - Accent3 2 2 3 2 3" xfId="3546" xr:uid="{00000000-0005-0000-0000-00001D170000}"/>
    <cellStyle name="40% - Accent3 2 2 3 2 3 2" xfId="3547" xr:uid="{00000000-0005-0000-0000-00001E170000}"/>
    <cellStyle name="40% - Accent3 2 2 3 2 3 2 2" xfId="3548" xr:uid="{00000000-0005-0000-0000-00001F170000}"/>
    <cellStyle name="40% - Accent3 2 2 3 2 3 2 2 2" xfId="32287" xr:uid="{00000000-0005-0000-0000-000020170000}"/>
    <cellStyle name="40% - Accent3 2 2 3 2 3 2 3" xfId="32286" xr:uid="{00000000-0005-0000-0000-000021170000}"/>
    <cellStyle name="40% - Accent3 2 2 3 2 3 3" xfId="3549" xr:uid="{00000000-0005-0000-0000-000022170000}"/>
    <cellStyle name="40% - Accent3 2 2 3 2 3 3 2" xfId="32288" xr:uid="{00000000-0005-0000-0000-000023170000}"/>
    <cellStyle name="40% - Accent3 2 2 3 2 3 4" xfId="32285" xr:uid="{00000000-0005-0000-0000-000024170000}"/>
    <cellStyle name="40% - Accent3 2 2 3 2 4" xfId="3550" xr:uid="{00000000-0005-0000-0000-000025170000}"/>
    <cellStyle name="40% - Accent3 2 2 3 2 4 2" xfId="3551" xr:uid="{00000000-0005-0000-0000-000026170000}"/>
    <cellStyle name="40% - Accent3 2 2 3 2 4 2 2" xfId="32290" xr:uid="{00000000-0005-0000-0000-000027170000}"/>
    <cellStyle name="40% - Accent3 2 2 3 2 4 3" xfId="32289" xr:uid="{00000000-0005-0000-0000-000028170000}"/>
    <cellStyle name="40% - Accent3 2 2 3 2 5" xfId="3552" xr:uid="{00000000-0005-0000-0000-000029170000}"/>
    <cellStyle name="40% - Accent3 2 2 3 2 5 2" xfId="32291" xr:uid="{00000000-0005-0000-0000-00002A170000}"/>
    <cellStyle name="40% - Accent3 2 2 3 2 6" xfId="32280" xr:uid="{00000000-0005-0000-0000-00002B170000}"/>
    <cellStyle name="40% - Accent3 2 2 3 3" xfId="3553" xr:uid="{00000000-0005-0000-0000-00002C170000}"/>
    <cellStyle name="40% - Accent3 2 2 3 3 2" xfId="3554" xr:uid="{00000000-0005-0000-0000-00002D170000}"/>
    <cellStyle name="40% - Accent3 2 2 3 3 2 2" xfId="3555" xr:uid="{00000000-0005-0000-0000-00002E170000}"/>
    <cellStyle name="40% - Accent3 2 2 3 3 2 2 2" xfId="3556" xr:uid="{00000000-0005-0000-0000-00002F170000}"/>
    <cellStyle name="40% - Accent3 2 2 3 3 2 2 2 2" xfId="32295" xr:uid="{00000000-0005-0000-0000-000030170000}"/>
    <cellStyle name="40% - Accent3 2 2 3 3 2 2 3" xfId="32294" xr:uid="{00000000-0005-0000-0000-000031170000}"/>
    <cellStyle name="40% - Accent3 2 2 3 3 2 3" xfId="3557" xr:uid="{00000000-0005-0000-0000-000032170000}"/>
    <cellStyle name="40% - Accent3 2 2 3 3 2 3 2" xfId="32296" xr:uid="{00000000-0005-0000-0000-000033170000}"/>
    <cellStyle name="40% - Accent3 2 2 3 3 2 4" xfId="32293" xr:uid="{00000000-0005-0000-0000-000034170000}"/>
    <cellStyle name="40% - Accent3 2 2 3 3 3" xfId="3558" xr:uid="{00000000-0005-0000-0000-000035170000}"/>
    <cellStyle name="40% - Accent3 2 2 3 3 3 2" xfId="3559" xr:uid="{00000000-0005-0000-0000-000036170000}"/>
    <cellStyle name="40% - Accent3 2 2 3 3 3 2 2" xfId="3560" xr:uid="{00000000-0005-0000-0000-000037170000}"/>
    <cellStyle name="40% - Accent3 2 2 3 3 3 2 2 2" xfId="32299" xr:uid="{00000000-0005-0000-0000-000038170000}"/>
    <cellStyle name="40% - Accent3 2 2 3 3 3 2 3" xfId="32298" xr:uid="{00000000-0005-0000-0000-000039170000}"/>
    <cellStyle name="40% - Accent3 2 2 3 3 3 3" xfId="3561" xr:uid="{00000000-0005-0000-0000-00003A170000}"/>
    <cellStyle name="40% - Accent3 2 2 3 3 3 3 2" xfId="32300" xr:uid="{00000000-0005-0000-0000-00003B170000}"/>
    <cellStyle name="40% - Accent3 2 2 3 3 3 4" xfId="32297" xr:uid="{00000000-0005-0000-0000-00003C170000}"/>
    <cellStyle name="40% - Accent3 2 2 3 3 4" xfId="3562" xr:uid="{00000000-0005-0000-0000-00003D170000}"/>
    <cellStyle name="40% - Accent3 2 2 3 3 4 2" xfId="3563" xr:uid="{00000000-0005-0000-0000-00003E170000}"/>
    <cellStyle name="40% - Accent3 2 2 3 3 4 2 2" xfId="32302" xr:uid="{00000000-0005-0000-0000-00003F170000}"/>
    <cellStyle name="40% - Accent3 2 2 3 3 4 3" xfId="32301" xr:uid="{00000000-0005-0000-0000-000040170000}"/>
    <cellStyle name="40% - Accent3 2 2 3 3 5" xfId="3564" xr:uid="{00000000-0005-0000-0000-000041170000}"/>
    <cellStyle name="40% - Accent3 2 2 3 3 5 2" xfId="32303" xr:uid="{00000000-0005-0000-0000-000042170000}"/>
    <cellStyle name="40% - Accent3 2 2 3 3 6" xfId="32292" xr:uid="{00000000-0005-0000-0000-000043170000}"/>
    <cellStyle name="40% - Accent3 2 2 3 4" xfId="3565" xr:uid="{00000000-0005-0000-0000-000044170000}"/>
    <cellStyle name="40% - Accent3 2 2 3 4 2" xfId="3566" xr:uid="{00000000-0005-0000-0000-000045170000}"/>
    <cellStyle name="40% - Accent3 2 2 3 4 2 2" xfId="3567" xr:uid="{00000000-0005-0000-0000-000046170000}"/>
    <cellStyle name="40% - Accent3 2 2 3 4 2 2 2" xfId="32306" xr:uid="{00000000-0005-0000-0000-000047170000}"/>
    <cellStyle name="40% - Accent3 2 2 3 4 2 3" xfId="32305" xr:uid="{00000000-0005-0000-0000-000048170000}"/>
    <cellStyle name="40% - Accent3 2 2 3 4 3" xfId="3568" xr:uid="{00000000-0005-0000-0000-000049170000}"/>
    <cellStyle name="40% - Accent3 2 2 3 4 3 2" xfId="32307" xr:uid="{00000000-0005-0000-0000-00004A170000}"/>
    <cellStyle name="40% - Accent3 2 2 3 4 4" xfId="32304" xr:uid="{00000000-0005-0000-0000-00004B170000}"/>
    <cellStyle name="40% - Accent3 2 2 3 5" xfId="3569" xr:uid="{00000000-0005-0000-0000-00004C170000}"/>
    <cellStyle name="40% - Accent3 2 2 3 5 2" xfId="3570" xr:uid="{00000000-0005-0000-0000-00004D170000}"/>
    <cellStyle name="40% - Accent3 2 2 3 5 2 2" xfId="3571" xr:uid="{00000000-0005-0000-0000-00004E170000}"/>
    <cellStyle name="40% - Accent3 2 2 3 5 2 2 2" xfId="32310" xr:uid="{00000000-0005-0000-0000-00004F170000}"/>
    <cellStyle name="40% - Accent3 2 2 3 5 2 3" xfId="32309" xr:uid="{00000000-0005-0000-0000-000050170000}"/>
    <cellStyle name="40% - Accent3 2 2 3 5 3" xfId="3572" xr:uid="{00000000-0005-0000-0000-000051170000}"/>
    <cellStyle name="40% - Accent3 2 2 3 5 3 2" xfId="32311" xr:uid="{00000000-0005-0000-0000-000052170000}"/>
    <cellStyle name="40% - Accent3 2 2 3 5 4" xfId="32308" xr:uid="{00000000-0005-0000-0000-000053170000}"/>
    <cellStyle name="40% - Accent3 2 2 3 6" xfId="3573" xr:uid="{00000000-0005-0000-0000-000054170000}"/>
    <cellStyle name="40% - Accent3 2 2 3 6 2" xfId="3574" xr:uid="{00000000-0005-0000-0000-000055170000}"/>
    <cellStyle name="40% - Accent3 2 2 3 6 2 2" xfId="32313" xr:uid="{00000000-0005-0000-0000-000056170000}"/>
    <cellStyle name="40% - Accent3 2 2 3 6 3" xfId="32312" xr:uid="{00000000-0005-0000-0000-000057170000}"/>
    <cellStyle name="40% - Accent3 2 2 3 7" xfId="3575" xr:uid="{00000000-0005-0000-0000-000058170000}"/>
    <cellStyle name="40% - Accent3 2 2 3 7 2" xfId="32314" xr:uid="{00000000-0005-0000-0000-000059170000}"/>
    <cellStyle name="40% - Accent3 2 2 3 8" xfId="32279" xr:uid="{00000000-0005-0000-0000-00005A170000}"/>
    <cellStyle name="40% - Accent3 2 2 4" xfId="3576" xr:uid="{00000000-0005-0000-0000-00005B170000}"/>
    <cellStyle name="40% - Accent3 2 2 4 2" xfId="3577" xr:uid="{00000000-0005-0000-0000-00005C170000}"/>
    <cellStyle name="40% - Accent3 2 2 4 2 2" xfId="3578" xr:uid="{00000000-0005-0000-0000-00005D170000}"/>
    <cellStyle name="40% - Accent3 2 2 4 2 2 2" xfId="3579" xr:uid="{00000000-0005-0000-0000-00005E170000}"/>
    <cellStyle name="40% - Accent3 2 2 4 2 2 2 2" xfId="32318" xr:uid="{00000000-0005-0000-0000-00005F170000}"/>
    <cellStyle name="40% - Accent3 2 2 4 2 2 3" xfId="32317" xr:uid="{00000000-0005-0000-0000-000060170000}"/>
    <cellStyle name="40% - Accent3 2 2 4 2 3" xfId="3580" xr:uid="{00000000-0005-0000-0000-000061170000}"/>
    <cellStyle name="40% - Accent3 2 2 4 2 3 2" xfId="32319" xr:uid="{00000000-0005-0000-0000-000062170000}"/>
    <cellStyle name="40% - Accent3 2 2 4 2 4" xfId="32316" xr:uid="{00000000-0005-0000-0000-000063170000}"/>
    <cellStyle name="40% - Accent3 2 2 4 3" xfId="3581" xr:uid="{00000000-0005-0000-0000-000064170000}"/>
    <cellStyle name="40% - Accent3 2 2 4 3 2" xfId="3582" xr:uid="{00000000-0005-0000-0000-000065170000}"/>
    <cellStyle name="40% - Accent3 2 2 4 3 2 2" xfId="3583" xr:uid="{00000000-0005-0000-0000-000066170000}"/>
    <cellStyle name="40% - Accent3 2 2 4 3 2 2 2" xfId="32322" xr:uid="{00000000-0005-0000-0000-000067170000}"/>
    <cellStyle name="40% - Accent3 2 2 4 3 2 3" xfId="32321" xr:uid="{00000000-0005-0000-0000-000068170000}"/>
    <cellStyle name="40% - Accent3 2 2 4 3 3" xfId="3584" xr:uid="{00000000-0005-0000-0000-000069170000}"/>
    <cellStyle name="40% - Accent3 2 2 4 3 3 2" xfId="32323" xr:uid="{00000000-0005-0000-0000-00006A170000}"/>
    <cellStyle name="40% - Accent3 2 2 4 3 4" xfId="32320" xr:uid="{00000000-0005-0000-0000-00006B170000}"/>
    <cellStyle name="40% - Accent3 2 2 4 4" xfId="3585" xr:uid="{00000000-0005-0000-0000-00006C170000}"/>
    <cellStyle name="40% - Accent3 2 2 4 4 2" xfId="3586" xr:uid="{00000000-0005-0000-0000-00006D170000}"/>
    <cellStyle name="40% - Accent3 2 2 4 4 2 2" xfId="32325" xr:uid="{00000000-0005-0000-0000-00006E170000}"/>
    <cellStyle name="40% - Accent3 2 2 4 4 3" xfId="32324" xr:uid="{00000000-0005-0000-0000-00006F170000}"/>
    <cellStyle name="40% - Accent3 2 2 4 5" xfId="3587" xr:uid="{00000000-0005-0000-0000-000070170000}"/>
    <cellStyle name="40% - Accent3 2 2 4 5 2" xfId="32326" xr:uid="{00000000-0005-0000-0000-000071170000}"/>
    <cellStyle name="40% - Accent3 2 2 4 6" xfId="32315" xr:uid="{00000000-0005-0000-0000-000072170000}"/>
    <cellStyle name="40% - Accent3 2 2 5" xfId="3588" xr:uid="{00000000-0005-0000-0000-000073170000}"/>
    <cellStyle name="40% - Accent3 2 2 5 2" xfId="3589" xr:uid="{00000000-0005-0000-0000-000074170000}"/>
    <cellStyle name="40% - Accent3 2 2 5 2 2" xfId="3590" xr:uid="{00000000-0005-0000-0000-000075170000}"/>
    <cellStyle name="40% - Accent3 2 2 5 2 2 2" xfId="3591" xr:uid="{00000000-0005-0000-0000-000076170000}"/>
    <cellStyle name="40% - Accent3 2 2 5 2 2 2 2" xfId="32330" xr:uid="{00000000-0005-0000-0000-000077170000}"/>
    <cellStyle name="40% - Accent3 2 2 5 2 2 3" xfId="32329" xr:uid="{00000000-0005-0000-0000-000078170000}"/>
    <cellStyle name="40% - Accent3 2 2 5 2 3" xfId="3592" xr:uid="{00000000-0005-0000-0000-000079170000}"/>
    <cellStyle name="40% - Accent3 2 2 5 2 3 2" xfId="32331" xr:uid="{00000000-0005-0000-0000-00007A170000}"/>
    <cellStyle name="40% - Accent3 2 2 5 2 4" xfId="32328" xr:uid="{00000000-0005-0000-0000-00007B170000}"/>
    <cellStyle name="40% - Accent3 2 2 5 3" xfId="3593" xr:uid="{00000000-0005-0000-0000-00007C170000}"/>
    <cellStyle name="40% - Accent3 2 2 5 3 2" xfId="3594" xr:uid="{00000000-0005-0000-0000-00007D170000}"/>
    <cellStyle name="40% - Accent3 2 2 5 3 2 2" xfId="3595" xr:uid="{00000000-0005-0000-0000-00007E170000}"/>
    <cellStyle name="40% - Accent3 2 2 5 3 2 2 2" xfId="32334" xr:uid="{00000000-0005-0000-0000-00007F170000}"/>
    <cellStyle name="40% - Accent3 2 2 5 3 2 3" xfId="32333" xr:uid="{00000000-0005-0000-0000-000080170000}"/>
    <cellStyle name="40% - Accent3 2 2 5 3 3" xfId="3596" xr:uid="{00000000-0005-0000-0000-000081170000}"/>
    <cellStyle name="40% - Accent3 2 2 5 3 3 2" xfId="32335" xr:uid="{00000000-0005-0000-0000-000082170000}"/>
    <cellStyle name="40% - Accent3 2 2 5 3 4" xfId="32332" xr:uid="{00000000-0005-0000-0000-000083170000}"/>
    <cellStyle name="40% - Accent3 2 2 5 4" xfId="3597" xr:uid="{00000000-0005-0000-0000-000084170000}"/>
    <cellStyle name="40% - Accent3 2 2 5 4 2" xfId="3598" xr:uid="{00000000-0005-0000-0000-000085170000}"/>
    <cellStyle name="40% - Accent3 2 2 5 4 2 2" xfId="32337" xr:uid="{00000000-0005-0000-0000-000086170000}"/>
    <cellStyle name="40% - Accent3 2 2 5 4 3" xfId="32336" xr:uid="{00000000-0005-0000-0000-000087170000}"/>
    <cellStyle name="40% - Accent3 2 2 5 5" xfId="3599" xr:uid="{00000000-0005-0000-0000-000088170000}"/>
    <cellStyle name="40% - Accent3 2 2 5 5 2" xfId="32338" xr:uid="{00000000-0005-0000-0000-000089170000}"/>
    <cellStyle name="40% - Accent3 2 2 5 6" xfId="32327" xr:uid="{00000000-0005-0000-0000-00008A170000}"/>
    <cellStyle name="40% - Accent3 2 2 6" xfId="3600" xr:uid="{00000000-0005-0000-0000-00008B170000}"/>
    <cellStyle name="40% - Accent3 2 2 6 2" xfId="3601" xr:uid="{00000000-0005-0000-0000-00008C170000}"/>
    <cellStyle name="40% - Accent3 2 2 6 2 2" xfId="3602" xr:uid="{00000000-0005-0000-0000-00008D170000}"/>
    <cellStyle name="40% - Accent3 2 2 6 2 2 2" xfId="32341" xr:uid="{00000000-0005-0000-0000-00008E170000}"/>
    <cellStyle name="40% - Accent3 2 2 6 2 3" xfId="32340" xr:uid="{00000000-0005-0000-0000-00008F170000}"/>
    <cellStyle name="40% - Accent3 2 2 6 3" xfId="3603" xr:uid="{00000000-0005-0000-0000-000090170000}"/>
    <cellStyle name="40% - Accent3 2 2 6 3 2" xfId="32342" xr:uid="{00000000-0005-0000-0000-000091170000}"/>
    <cellStyle name="40% - Accent3 2 2 6 4" xfId="32339" xr:uid="{00000000-0005-0000-0000-000092170000}"/>
    <cellStyle name="40% - Accent3 2 2 7" xfId="3604" xr:uid="{00000000-0005-0000-0000-000093170000}"/>
    <cellStyle name="40% - Accent3 2 2 7 2" xfId="3605" xr:uid="{00000000-0005-0000-0000-000094170000}"/>
    <cellStyle name="40% - Accent3 2 2 7 2 2" xfId="3606" xr:uid="{00000000-0005-0000-0000-000095170000}"/>
    <cellStyle name="40% - Accent3 2 2 7 2 2 2" xfId="32345" xr:uid="{00000000-0005-0000-0000-000096170000}"/>
    <cellStyle name="40% - Accent3 2 2 7 2 3" xfId="32344" xr:uid="{00000000-0005-0000-0000-000097170000}"/>
    <cellStyle name="40% - Accent3 2 2 7 3" xfId="3607" xr:uid="{00000000-0005-0000-0000-000098170000}"/>
    <cellStyle name="40% - Accent3 2 2 7 3 2" xfId="32346" xr:uid="{00000000-0005-0000-0000-000099170000}"/>
    <cellStyle name="40% - Accent3 2 2 7 4" xfId="32343" xr:uid="{00000000-0005-0000-0000-00009A170000}"/>
    <cellStyle name="40% - Accent3 2 2 8" xfId="3608" xr:uid="{00000000-0005-0000-0000-00009B170000}"/>
    <cellStyle name="40% - Accent3 2 2 9" xfId="3609" xr:uid="{00000000-0005-0000-0000-00009C170000}"/>
    <cellStyle name="40% - Accent3 2 2 9 2" xfId="3610" xr:uid="{00000000-0005-0000-0000-00009D170000}"/>
    <cellStyle name="40% - Accent3 2 2 9 2 2" xfId="32348" xr:uid="{00000000-0005-0000-0000-00009E170000}"/>
    <cellStyle name="40% - Accent3 2 2 9 3" xfId="32347" xr:uid="{00000000-0005-0000-0000-00009F170000}"/>
    <cellStyle name="40% - Accent3 2 3" xfId="49" xr:uid="{00000000-0005-0000-0000-0000A0170000}"/>
    <cellStyle name="40% - Accent3 2 3 10" xfId="40394" xr:uid="{00000000-0005-0000-0000-0000A1170000}"/>
    <cellStyle name="40% - Accent3 2 3 11" xfId="41660" xr:uid="{00000000-0005-0000-0000-0000A2170000}"/>
    <cellStyle name="40% - Accent3 2 3 2" xfId="50" xr:uid="{00000000-0005-0000-0000-0000A3170000}"/>
    <cellStyle name="40% - Accent3 2 3 2 2" xfId="512" xr:uid="{00000000-0005-0000-0000-0000A4170000}"/>
    <cellStyle name="40% - Accent3 2 3 2 2 2" xfId="737" xr:uid="{00000000-0005-0000-0000-0000A5170000}"/>
    <cellStyle name="40% - Accent3 2 3 2 2 2 2" xfId="738" xr:uid="{00000000-0005-0000-0000-0000A6170000}"/>
    <cellStyle name="40% - Accent3 2 3 2 2 2 2 2" xfId="28573" xr:uid="{00000000-0005-0000-0000-0000A7170000}"/>
    <cellStyle name="40% - Accent3 2 3 2 2 2 2 2 2" xfId="32354" xr:uid="{00000000-0005-0000-0000-0000A8170000}"/>
    <cellStyle name="40% - Accent3 2 3 2 2 2 2 2 3" xfId="41101" xr:uid="{00000000-0005-0000-0000-0000A9170000}"/>
    <cellStyle name="40% - Accent3 2 3 2 2 2 2 3" xfId="29166" xr:uid="{00000000-0005-0000-0000-0000AA170000}"/>
    <cellStyle name="40% - Accent3 2 3 2 2 2 2 3 2" xfId="32355" xr:uid="{00000000-0005-0000-0000-0000AB170000}"/>
    <cellStyle name="40% - Accent3 2 3 2 2 2 2 4" xfId="32353" xr:uid="{00000000-0005-0000-0000-0000AC170000}"/>
    <cellStyle name="40% - Accent3 2 3 2 2 2 2 5" xfId="40398" xr:uid="{00000000-0005-0000-0000-0000AD170000}"/>
    <cellStyle name="40% - Accent3 2 3 2 2 2 3" xfId="3614" xr:uid="{00000000-0005-0000-0000-0000AE170000}"/>
    <cellStyle name="40% - Accent3 2 3 2 2 2 3 2" xfId="32356" xr:uid="{00000000-0005-0000-0000-0000AF170000}"/>
    <cellStyle name="40% - Accent3 2 3 2 2 2 3 3" xfId="41100" xr:uid="{00000000-0005-0000-0000-0000B0170000}"/>
    <cellStyle name="40% - Accent3 2 3 2 2 2 4" xfId="29165" xr:uid="{00000000-0005-0000-0000-0000B1170000}"/>
    <cellStyle name="40% - Accent3 2 3 2 2 2 4 2" xfId="32357" xr:uid="{00000000-0005-0000-0000-0000B2170000}"/>
    <cellStyle name="40% - Accent3 2 3 2 2 2 5" xfId="32352" xr:uid="{00000000-0005-0000-0000-0000B3170000}"/>
    <cellStyle name="40% - Accent3 2 3 2 2 2 6" xfId="40397" xr:uid="{00000000-0005-0000-0000-0000B4170000}"/>
    <cellStyle name="40% - Accent3 2 3 2 2 3" xfId="739" xr:uid="{00000000-0005-0000-0000-0000B5170000}"/>
    <cellStyle name="40% - Accent3 2 3 2 2 3 2" xfId="740" xr:uid="{00000000-0005-0000-0000-0000B6170000}"/>
    <cellStyle name="40% - Accent3 2 3 2 2 3 2 2" xfId="28575" xr:uid="{00000000-0005-0000-0000-0000B7170000}"/>
    <cellStyle name="40% - Accent3 2 3 2 2 3 2 2 2" xfId="32360" xr:uid="{00000000-0005-0000-0000-0000B8170000}"/>
    <cellStyle name="40% - Accent3 2 3 2 2 3 2 2 3" xfId="41103" xr:uid="{00000000-0005-0000-0000-0000B9170000}"/>
    <cellStyle name="40% - Accent3 2 3 2 2 3 2 3" xfId="29168" xr:uid="{00000000-0005-0000-0000-0000BA170000}"/>
    <cellStyle name="40% - Accent3 2 3 2 2 3 2 3 2" xfId="32361" xr:uid="{00000000-0005-0000-0000-0000BB170000}"/>
    <cellStyle name="40% - Accent3 2 3 2 2 3 2 4" xfId="32359" xr:uid="{00000000-0005-0000-0000-0000BC170000}"/>
    <cellStyle name="40% - Accent3 2 3 2 2 3 2 5" xfId="40400" xr:uid="{00000000-0005-0000-0000-0000BD170000}"/>
    <cellStyle name="40% - Accent3 2 3 2 2 3 3" xfId="28574" xr:uid="{00000000-0005-0000-0000-0000BE170000}"/>
    <cellStyle name="40% - Accent3 2 3 2 2 3 3 2" xfId="32362" xr:uid="{00000000-0005-0000-0000-0000BF170000}"/>
    <cellStyle name="40% - Accent3 2 3 2 2 3 3 3" xfId="41102" xr:uid="{00000000-0005-0000-0000-0000C0170000}"/>
    <cellStyle name="40% - Accent3 2 3 2 2 3 4" xfId="29167" xr:uid="{00000000-0005-0000-0000-0000C1170000}"/>
    <cellStyle name="40% - Accent3 2 3 2 2 3 4 2" xfId="32363" xr:uid="{00000000-0005-0000-0000-0000C2170000}"/>
    <cellStyle name="40% - Accent3 2 3 2 2 3 5" xfId="32358" xr:uid="{00000000-0005-0000-0000-0000C3170000}"/>
    <cellStyle name="40% - Accent3 2 3 2 2 3 6" xfId="40399" xr:uid="{00000000-0005-0000-0000-0000C4170000}"/>
    <cellStyle name="40% - Accent3 2 3 2 2 4" xfId="741" xr:uid="{00000000-0005-0000-0000-0000C5170000}"/>
    <cellStyle name="40% - Accent3 2 3 2 2 4 2" xfId="28576" xr:uid="{00000000-0005-0000-0000-0000C6170000}"/>
    <cellStyle name="40% - Accent3 2 3 2 2 4 2 2" xfId="32365" xr:uid="{00000000-0005-0000-0000-0000C7170000}"/>
    <cellStyle name="40% - Accent3 2 3 2 2 4 2 3" xfId="41104" xr:uid="{00000000-0005-0000-0000-0000C8170000}"/>
    <cellStyle name="40% - Accent3 2 3 2 2 4 3" xfId="29169" xr:uid="{00000000-0005-0000-0000-0000C9170000}"/>
    <cellStyle name="40% - Accent3 2 3 2 2 4 3 2" xfId="32366" xr:uid="{00000000-0005-0000-0000-0000CA170000}"/>
    <cellStyle name="40% - Accent3 2 3 2 2 4 4" xfId="32364" xr:uid="{00000000-0005-0000-0000-0000CB170000}"/>
    <cellStyle name="40% - Accent3 2 3 2 2 4 5" xfId="40401" xr:uid="{00000000-0005-0000-0000-0000CC170000}"/>
    <cellStyle name="40% - Accent3 2 3 2 2 5" xfId="3613" xr:uid="{00000000-0005-0000-0000-0000CD170000}"/>
    <cellStyle name="40% - Accent3 2 3 2 2 5 2" xfId="32367" xr:uid="{00000000-0005-0000-0000-0000CE170000}"/>
    <cellStyle name="40% - Accent3 2 3 2 2 5 3" xfId="40895" xr:uid="{00000000-0005-0000-0000-0000CF170000}"/>
    <cellStyle name="40% - Accent3 2 3 2 2 6" xfId="29164" xr:uid="{00000000-0005-0000-0000-0000D0170000}"/>
    <cellStyle name="40% - Accent3 2 3 2 2 6 2" xfId="32368" xr:uid="{00000000-0005-0000-0000-0000D1170000}"/>
    <cellStyle name="40% - Accent3 2 3 2 2 7" xfId="32351" xr:uid="{00000000-0005-0000-0000-0000D2170000}"/>
    <cellStyle name="40% - Accent3 2 3 2 2 8" xfId="40396" xr:uid="{00000000-0005-0000-0000-0000D3170000}"/>
    <cellStyle name="40% - Accent3 2 3 2 3" xfId="742" xr:uid="{00000000-0005-0000-0000-0000D4170000}"/>
    <cellStyle name="40% - Accent3 2 3 2 3 2" xfId="743" xr:uid="{00000000-0005-0000-0000-0000D5170000}"/>
    <cellStyle name="40% - Accent3 2 3 2 3 2 2" xfId="28577" xr:uid="{00000000-0005-0000-0000-0000D6170000}"/>
    <cellStyle name="40% - Accent3 2 3 2 3 2 2 2" xfId="32371" xr:uid="{00000000-0005-0000-0000-0000D7170000}"/>
    <cellStyle name="40% - Accent3 2 3 2 3 2 2 3" xfId="41106" xr:uid="{00000000-0005-0000-0000-0000D8170000}"/>
    <cellStyle name="40% - Accent3 2 3 2 3 2 3" xfId="29171" xr:uid="{00000000-0005-0000-0000-0000D9170000}"/>
    <cellStyle name="40% - Accent3 2 3 2 3 2 3 2" xfId="32372" xr:uid="{00000000-0005-0000-0000-0000DA170000}"/>
    <cellStyle name="40% - Accent3 2 3 2 3 2 4" xfId="32370" xr:uid="{00000000-0005-0000-0000-0000DB170000}"/>
    <cellStyle name="40% - Accent3 2 3 2 3 2 5" xfId="40403" xr:uid="{00000000-0005-0000-0000-0000DC170000}"/>
    <cellStyle name="40% - Accent3 2 3 2 3 3" xfId="3615" xr:uid="{00000000-0005-0000-0000-0000DD170000}"/>
    <cellStyle name="40% - Accent3 2 3 2 3 3 2" xfId="32373" xr:uid="{00000000-0005-0000-0000-0000DE170000}"/>
    <cellStyle name="40% - Accent3 2 3 2 3 3 3" xfId="41105" xr:uid="{00000000-0005-0000-0000-0000DF170000}"/>
    <cellStyle name="40% - Accent3 2 3 2 3 4" xfId="29170" xr:uid="{00000000-0005-0000-0000-0000E0170000}"/>
    <cellStyle name="40% - Accent3 2 3 2 3 4 2" xfId="32374" xr:uid="{00000000-0005-0000-0000-0000E1170000}"/>
    <cellStyle name="40% - Accent3 2 3 2 3 5" xfId="32369" xr:uid="{00000000-0005-0000-0000-0000E2170000}"/>
    <cellStyle name="40% - Accent3 2 3 2 3 6" xfId="40402" xr:uid="{00000000-0005-0000-0000-0000E3170000}"/>
    <cellStyle name="40% - Accent3 2 3 2 4" xfId="744" xr:uid="{00000000-0005-0000-0000-0000E4170000}"/>
    <cellStyle name="40% - Accent3 2 3 2 4 2" xfId="745" xr:uid="{00000000-0005-0000-0000-0000E5170000}"/>
    <cellStyle name="40% - Accent3 2 3 2 4 2 2" xfId="28579" xr:uid="{00000000-0005-0000-0000-0000E6170000}"/>
    <cellStyle name="40% - Accent3 2 3 2 4 2 2 2" xfId="32377" xr:uid="{00000000-0005-0000-0000-0000E7170000}"/>
    <cellStyle name="40% - Accent3 2 3 2 4 2 2 3" xfId="41108" xr:uid="{00000000-0005-0000-0000-0000E8170000}"/>
    <cellStyle name="40% - Accent3 2 3 2 4 2 3" xfId="29173" xr:uid="{00000000-0005-0000-0000-0000E9170000}"/>
    <cellStyle name="40% - Accent3 2 3 2 4 2 3 2" xfId="32378" xr:uid="{00000000-0005-0000-0000-0000EA170000}"/>
    <cellStyle name="40% - Accent3 2 3 2 4 2 4" xfId="32376" xr:uid="{00000000-0005-0000-0000-0000EB170000}"/>
    <cellStyle name="40% - Accent3 2 3 2 4 2 5" xfId="40405" xr:uid="{00000000-0005-0000-0000-0000EC170000}"/>
    <cellStyle name="40% - Accent3 2 3 2 4 3" xfId="28578" xr:uid="{00000000-0005-0000-0000-0000ED170000}"/>
    <cellStyle name="40% - Accent3 2 3 2 4 3 2" xfId="32379" xr:uid="{00000000-0005-0000-0000-0000EE170000}"/>
    <cellStyle name="40% - Accent3 2 3 2 4 3 3" xfId="41107" xr:uid="{00000000-0005-0000-0000-0000EF170000}"/>
    <cellStyle name="40% - Accent3 2 3 2 4 4" xfId="29172" xr:uid="{00000000-0005-0000-0000-0000F0170000}"/>
    <cellStyle name="40% - Accent3 2 3 2 4 4 2" xfId="32380" xr:uid="{00000000-0005-0000-0000-0000F1170000}"/>
    <cellStyle name="40% - Accent3 2 3 2 4 5" xfId="32375" xr:uid="{00000000-0005-0000-0000-0000F2170000}"/>
    <cellStyle name="40% - Accent3 2 3 2 4 6" xfId="40404" xr:uid="{00000000-0005-0000-0000-0000F3170000}"/>
    <cellStyle name="40% - Accent3 2 3 2 5" xfId="746" xr:uid="{00000000-0005-0000-0000-0000F4170000}"/>
    <cellStyle name="40% - Accent3 2 3 2 5 2" xfId="28580" xr:uid="{00000000-0005-0000-0000-0000F5170000}"/>
    <cellStyle name="40% - Accent3 2 3 2 5 2 2" xfId="32382" xr:uid="{00000000-0005-0000-0000-0000F6170000}"/>
    <cellStyle name="40% - Accent3 2 3 2 5 2 3" xfId="41109" xr:uid="{00000000-0005-0000-0000-0000F7170000}"/>
    <cellStyle name="40% - Accent3 2 3 2 5 3" xfId="29174" xr:uid="{00000000-0005-0000-0000-0000F8170000}"/>
    <cellStyle name="40% - Accent3 2 3 2 5 3 2" xfId="32383" xr:uid="{00000000-0005-0000-0000-0000F9170000}"/>
    <cellStyle name="40% - Accent3 2 3 2 5 4" xfId="32381" xr:uid="{00000000-0005-0000-0000-0000FA170000}"/>
    <cellStyle name="40% - Accent3 2 3 2 5 5" xfId="40406" xr:uid="{00000000-0005-0000-0000-0000FB170000}"/>
    <cellStyle name="40% - Accent3 2 3 2 6" xfId="3612" xr:uid="{00000000-0005-0000-0000-0000FC170000}"/>
    <cellStyle name="40% - Accent3 2 3 2 6 2" xfId="32384" xr:uid="{00000000-0005-0000-0000-0000FD170000}"/>
    <cellStyle name="40% - Accent3 2 3 2 6 3" xfId="40851" xr:uid="{00000000-0005-0000-0000-0000FE170000}"/>
    <cellStyle name="40% - Accent3 2 3 2 7" xfId="29163" xr:uid="{00000000-0005-0000-0000-0000FF170000}"/>
    <cellStyle name="40% - Accent3 2 3 2 7 2" xfId="32385" xr:uid="{00000000-0005-0000-0000-000000180000}"/>
    <cellStyle name="40% - Accent3 2 3 2 8" xfId="32350" xr:uid="{00000000-0005-0000-0000-000001180000}"/>
    <cellStyle name="40% - Accent3 2 3 2 9" xfId="40395" xr:uid="{00000000-0005-0000-0000-000002180000}"/>
    <cellStyle name="40% - Accent3 2 3 3" xfId="511" xr:uid="{00000000-0005-0000-0000-000003180000}"/>
    <cellStyle name="40% - Accent3 2 3 3 2" xfId="747" xr:uid="{00000000-0005-0000-0000-000004180000}"/>
    <cellStyle name="40% - Accent3 2 3 3 2 2" xfId="748" xr:uid="{00000000-0005-0000-0000-000005180000}"/>
    <cellStyle name="40% - Accent3 2 3 3 2 2 2" xfId="28581" xr:uid="{00000000-0005-0000-0000-000006180000}"/>
    <cellStyle name="40% - Accent3 2 3 3 2 2 2 2" xfId="32389" xr:uid="{00000000-0005-0000-0000-000007180000}"/>
    <cellStyle name="40% - Accent3 2 3 3 2 2 2 3" xfId="41111" xr:uid="{00000000-0005-0000-0000-000008180000}"/>
    <cellStyle name="40% - Accent3 2 3 3 2 2 3" xfId="29177" xr:uid="{00000000-0005-0000-0000-000009180000}"/>
    <cellStyle name="40% - Accent3 2 3 3 2 2 3 2" xfId="32390" xr:uid="{00000000-0005-0000-0000-00000A180000}"/>
    <cellStyle name="40% - Accent3 2 3 3 2 2 4" xfId="32388" xr:uid="{00000000-0005-0000-0000-00000B180000}"/>
    <cellStyle name="40% - Accent3 2 3 3 2 2 5" xfId="40409" xr:uid="{00000000-0005-0000-0000-00000C180000}"/>
    <cellStyle name="40% - Accent3 2 3 3 2 3" xfId="3617" xr:uid="{00000000-0005-0000-0000-00000D180000}"/>
    <cellStyle name="40% - Accent3 2 3 3 2 3 2" xfId="32391" xr:uid="{00000000-0005-0000-0000-00000E180000}"/>
    <cellStyle name="40% - Accent3 2 3 3 2 3 3" xfId="41110" xr:uid="{00000000-0005-0000-0000-00000F180000}"/>
    <cellStyle name="40% - Accent3 2 3 3 2 4" xfId="29176" xr:uid="{00000000-0005-0000-0000-000010180000}"/>
    <cellStyle name="40% - Accent3 2 3 3 2 4 2" xfId="32392" xr:uid="{00000000-0005-0000-0000-000011180000}"/>
    <cellStyle name="40% - Accent3 2 3 3 2 5" xfId="32387" xr:uid="{00000000-0005-0000-0000-000012180000}"/>
    <cellStyle name="40% - Accent3 2 3 3 2 6" xfId="40408" xr:uid="{00000000-0005-0000-0000-000013180000}"/>
    <cellStyle name="40% - Accent3 2 3 3 3" xfId="749" xr:uid="{00000000-0005-0000-0000-000014180000}"/>
    <cellStyle name="40% - Accent3 2 3 3 3 2" xfId="750" xr:uid="{00000000-0005-0000-0000-000015180000}"/>
    <cellStyle name="40% - Accent3 2 3 3 3 2 2" xfId="28583" xr:uid="{00000000-0005-0000-0000-000016180000}"/>
    <cellStyle name="40% - Accent3 2 3 3 3 2 2 2" xfId="32395" xr:uid="{00000000-0005-0000-0000-000017180000}"/>
    <cellStyle name="40% - Accent3 2 3 3 3 2 2 3" xfId="41113" xr:uid="{00000000-0005-0000-0000-000018180000}"/>
    <cellStyle name="40% - Accent3 2 3 3 3 2 3" xfId="29179" xr:uid="{00000000-0005-0000-0000-000019180000}"/>
    <cellStyle name="40% - Accent3 2 3 3 3 2 3 2" xfId="32396" xr:uid="{00000000-0005-0000-0000-00001A180000}"/>
    <cellStyle name="40% - Accent3 2 3 3 3 2 4" xfId="32394" xr:uid="{00000000-0005-0000-0000-00001B180000}"/>
    <cellStyle name="40% - Accent3 2 3 3 3 2 5" xfId="40411" xr:uid="{00000000-0005-0000-0000-00001C180000}"/>
    <cellStyle name="40% - Accent3 2 3 3 3 3" xfId="28582" xr:uid="{00000000-0005-0000-0000-00001D180000}"/>
    <cellStyle name="40% - Accent3 2 3 3 3 3 2" xfId="32397" xr:uid="{00000000-0005-0000-0000-00001E180000}"/>
    <cellStyle name="40% - Accent3 2 3 3 3 3 3" xfId="41112" xr:uid="{00000000-0005-0000-0000-00001F180000}"/>
    <cellStyle name="40% - Accent3 2 3 3 3 4" xfId="29178" xr:uid="{00000000-0005-0000-0000-000020180000}"/>
    <cellStyle name="40% - Accent3 2 3 3 3 4 2" xfId="32398" xr:uid="{00000000-0005-0000-0000-000021180000}"/>
    <cellStyle name="40% - Accent3 2 3 3 3 5" xfId="32393" xr:uid="{00000000-0005-0000-0000-000022180000}"/>
    <cellStyle name="40% - Accent3 2 3 3 3 6" xfId="40410" xr:uid="{00000000-0005-0000-0000-000023180000}"/>
    <cellStyle name="40% - Accent3 2 3 3 4" xfId="751" xr:uid="{00000000-0005-0000-0000-000024180000}"/>
    <cellStyle name="40% - Accent3 2 3 3 4 2" xfId="28584" xr:uid="{00000000-0005-0000-0000-000025180000}"/>
    <cellStyle name="40% - Accent3 2 3 3 4 2 2" xfId="32400" xr:uid="{00000000-0005-0000-0000-000026180000}"/>
    <cellStyle name="40% - Accent3 2 3 3 4 2 3" xfId="41114" xr:uid="{00000000-0005-0000-0000-000027180000}"/>
    <cellStyle name="40% - Accent3 2 3 3 4 3" xfId="29180" xr:uid="{00000000-0005-0000-0000-000028180000}"/>
    <cellStyle name="40% - Accent3 2 3 3 4 3 2" xfId="32401" xr:uid="{00000000-0005-0000-0000-000029180000}"/>
    <cellStyle name="40% - Accent3 2 3 3 4 4" xfId="32399" xr:uid="{00000000-0005-0000-0000-00002A180000}"/>
    <cellStyle name="40% - Accent3 2 3 3 4 5" xfId="40412" xr:uid="{00000000-0005-0000-0000-00002B180000}"/>
    <cellStyle name="40% - Accent3 2 3 3 5" xfId="3616" xr:uid="{00000000-0005-0000-0000-00002C180000}"/>
    <cellStyle name="40% - Accent3 2 3 3 5 2" xfId="32402" xr:uid="{00000000-0005-0000-0000-00002D180000}"/>
    <cellStyle name="40% - Accent3 2 3 3 5 3" xfId="40894" xr:uid="{00000000-0005-0000-0000-00002E180000}"/>
    <cellStyle name="40% - Accent3 2 3 3 6" xfId="29175" xr:uid="{00000000-0005-0000-0000-00002F180000}"/>
    <cellStyle name="40% - Accent3 2 3 3 6 2" xfId="32403" xr:uid="{00000000-0005-0000-0000-000030180000}"/>
    <cellStyle name="40% - Accent3 2 3 3 7" xfId="32386" xr:uid="{00000000-0005-0000-0000-000031180000}"/>
    <cellStyle name="40% - Accent3 2 3 3 8" xfId="40407" xr:uid="{00000000-0005-0000-0000-000032180000}"/>
    <cellStyle name="40% - Accent3 2 3 4" xfId="752" xr:uid="{00000000-0005-0000-0000-000033180000}"/>
    <cellStyle name="40% - Accent3 2 3 4 2" xfId="753" xr:uid="{00000000-0005-0000-0000-000034180000}"/>
    <cellStyle name="40% - Accent3 2 3 4 2 2" xfId="28585" xr:uid="{00000000-0005-0000-0000-000035180000}"/>
    <cellStyle name="40% - Accent3 2 3 4 2 2 2" xfId="32406" xr:uid="{00000000-0005-0000-0000-000036180000}"/>
    <cellStyle name="40% - Accent3 2 3 4 2 2 3" xfId="41116" xr:uid="{00000000-0005-0000-0000-000037180000}"/>
    <cellStyle name="40% - Accent3 2 3 4 2 3" xfId="29182" xr:uid="{00000000-0005-0000-0000-000038180000}"/>
    <cellStyle name="40% - Accent3 2 3 4 2 3 2" xfId="32407" xr:uid="{00000000-0005-0000-0000-000039180000}"/>
    <cellStyle name="40% - Accent3 2 3 4 2 4" xfId="32405" xr:uid="{00000000-0005-0000-0000-00003A180000}"/>
    <cellStyle name="40% - Accent3 2 3 4 2 5" xfId="40414" xr:uid="{00000000-0005-0000-0000-00003B180000}"/>
    <cellStyle name="40% - Accent3 2 3 4 3" xfId="3618" xr:uid="{00000000-0005-0000-0000-00003C180000}"/>
    <cellStyle name="40% - Accent3 2 3 4 3 2" xfId="32408" xr:uid="{00000000-0005-0000-0000-00003D180000}"/>
    <cellStyle name="40% - Accent3 2 3 4 3 3" xfId="41115" xr:uid="{00000000-0005-0000-0000-00003E180000}"/>
    <cellStyle name="40% - Accent3 2 3 4 4" xfId="29181" xr:uid="{00000000-0005-0000-0000-00003F180000}"/>
    <cellStyle name="40% - Accent3 2 3 4 4 2" xfId="32409" xr:uid="{00000000-0005-0000-0000-000040180000}"/>
    <cellStyle name="40% - Accent3 2 3 4 5" xfId="32404" xr:uid="{00000000-0005-0000-0000-000041180000}"/>
    <cellStyle name="40% - Accent3 2 3 4 6" xfId="40413" xr:uid="{00000000-0005-0000-0000-000042180000}"/>
    <cellStyle name="40% - Accent3 2 3 5" xfId="754" xr:uid="{00000000-0005-0000-0000-000043180000}"/>
    <cellStyle name="40% - Accent3 2 3 5 2" xfId="755" xr:uid="{00000000-0005-0000-0000-000044180000}"/>
    <cellStyle name="40% - Accent3 2 3 5 2 2" xfId="28587" xr:uid="{00000000-0005-0000-0000-000045180000}"/>
    <cellStyle name="40% - Accent3 2 3 5 2 2 2" xfId="32412" xr:uid="{00000000-0005-0000-0000-000046180000}"/>
    <cellStyle name="40% - Accent3 2 3 5 2 2 3" xfId="41118" xr:uid="{00000000-0005-0000-0000-000047180000}"/>
    <cellStyle name="40% - Accent3 2 3 5 2 3" xfId="29184" xr:uid="{00000000-0005-0000-0000-000048180000}"/>
    <cellStyle name="40% - Accent3 2 3 5 2 3 2" xfId="32413" xr:uid="{00000000-0005-0000-0000-000049180000}"/>
    <cellStyle name="40% - Accent3 2 3 5 2 4" xfId="32411" xr:uid="{00000000-0005-0000-0000-00004A180000}"/>
    <cellStyle name="40% - Accent3 2 3 5 2 5" xfId="40416" xr:uid="{00000000-0005-0000-0000-00004B180000}"/>
    <cellStyle name="40% - Accent3 2 3 5 3" xfId="28586" xr:uid="{00000000-0005-0000-0000-00004C180000}"/>
    <cellStyle name="40% - Accent3 2 3 5 3 2" xfId="32414" xr:uid="{00000000-0005-0000-0000-00004D180000}"/>
    <cellStyle name="40% - Accent3 2 3 5 3 3" xfId="41117" xr:uid="{00000000-0005-0000-0000-00004E180000}"/>
    <cellStyle name="40% - Accent3 2 3 5 4" xfId="29183" xr:uid="{00000000-0005-0000-0000-00004F180000}"/>
    <cellStyle name="40% - Accent3 2 3 5 4 2" xfId="32415" xr:uid="{00000000-0005-0000-0000-000050180000}"/>
    <cellStyle name="40% - Accent3 2 3 5 5" xfId="32410" xr:uid="{00000000-0005-0000-0000-000051180000}"/>
    <cellStyle name="40% - Accent3 2 3 5 6" xfId="40415" xr:uid="{00000000-0005-0000-0000-000052180000}"/>
    <cellStyle name="40% - Accent3 2 3 6" xfId="756" xr:uid="{00000000-0005-0000-0000-000053180000}"/>
    <cellStyle name="40% - Accent3 2 3 6 2" xfId="28588" xr:uid="{00000000-0005-0000-0000-000054180000}"/>
    <cellStyle name="40% - Accent3 2 3 6 2 2" xfId="32417" xr:uid="{00000000-0005-0000-0000-000055180000}"/>
    <cellStyle name="40% - Accent3 2 3 6 2 3" xfId="41119" xr:uid="{00000000-0005-0000-0000-000056180000}"/>
    <cellStyle name="40% - Accent3 2 3 6 3" xfId="29185" xr:uid="{00000000-0005-0000-0000-000057180000}"/>
    <cellStyle name="40% - Accent3 2 3 6 3 2" xfId="32418" xr:uid="{00000000-0005-0000-0000-000058180000}"/>
    <cellStyle name="40% - Accent3 2 3 6 4" xfId="32416" xr:uid="{00000000-0005-0000-0000-000059180000}"/>
    <cellStyle name="40% - Accent3 2 3 6 5" xfId="40417" xr:uid="{00000000-0005-0000-0000-00005A180000}"/>
    <cellStyle name="40% - Accent3 2 3 7" xfId="3611" xr:uid="{00000000-0005-0000-0000-00005B180000}"/>
    <cellStyle name="40% - Accent3 2 3 7 2" xfId="32419" xr:uid="{00000000-0005-0000-0000-00005C180000}"/>
    <cellStyle name="40% - Accent3 2 3 7 3" xfId="40850" xr:uid="{00000000-0005-0000-0000-00005D180000}"/>
    <cellStyle name="40% - Accent3 2 3 8" xfId="29162" xr:uid="{00000000-0005-0000-0000-00005E180000}"/>
    <cellStyle name="40% - Accent3 2 3 8 2" xfId="32420" xr:uid="{00000000-0005-0000-0000-00005F180000}"/>
    <cellStyle name="40% - Accent3 2 3 9" xfId="32349" xr:uid="{00000000-0005-0000-0000-000060180000}"/>
    <cellStyle name="40% - Accent3 2 4" xfId="41661" xr:uid="{00000000-0005-0000-0000-000061180000}"/>
    <cellStyle name="40% - Accent3 2 5" xfId="41662" xr:uid="{00000000-0005-0000-0000-000062180000}"/>
    <cellStyle name="40% - Accent3 2 6" xfId="41658" xr:uid="{00000000-0005-0000-0000-000063180000}"/>
    <cellStyle name="40% - Accent3 3" xfId="3619" xr:uid="{00000000-0005-0000-0000-000064180000}"/>
    <cellStyle name="40% - Accent3 3 10" xfId="3620" xr:uid="{00000000-0005-0000-0000-000065180000}"/>
    <cellStyle name="40% - Accent3 3 10 2" xfId="32422" xr:uid="{00000000-0005-0000-0000-000066180000}"/>
    <cellStyle name="40% - Accent3 3 11" xfId="32421" xr:uid="{00000000-0005-0000-0000-000067180000}"/>
    <cellStyle name="40% - Accent3 3 12" xfId="41663" xr:uid="{00000000-0005-0000-0000-000068180000}"/>
    <cellStyle name="40% - Accent3 3 2" xfId="3621" xr:uid="{00000000-0005-0000-0000-000069180000}"/>
    <cellStyle name="40% - Accent3 3 2 2" xfId="41664" xr:uid="{00000000-0005-0000-0000-00006A180000}"/>
    <cellStyle name="40% - Accent3 3 3" xfId="3622" xr:uid="{00000000-0005-0000-0000-00006B180000}"/>
    <cellStyle name="40% - Accent3 3 3 2" xfId="3623" xr:uid="{00000000-0005-0000-0000-00006C180000}"/>
    <cellStyle name="40% - Accent3 3 3 2 2" xfId="3624" xr:uid="{00000000-0005-0000-0000-00006D180000}"/>
    <cellStyle name="40% - Accent3 3 3 2 2 2" xfId="3625" xr:uid="{00000000-0005-0000-0000-00006E180000}"/>
    <cellStyle name="40% - Accent3 3 3 2 2 2 2" xfId="3626" xr:uid="{00000000-0005-0000-0000-00006F180000}"/>
    <cellStyle name="40% - Accent3 3 3 2 2 2 2 2" xfId="32427" xr:uid="{00000000-0005-0000-0000-000070180000}"/>
    <cellStyle name="40% - Accent3 3 3 2 2 2 3" xfId="32426" xr:uid="{00000000-0005-0000-0000-000071180000}"/>
    <cellStyle name="40% - Accent3 3 3 2 2 3" xfId="3627" xr:uid="{00000000-0005-0000-0000-000072180000}"/>
    <cellStyle name="40% - Accent3 3 3 2 2 3 2" xfId="32428" xr:uid="{00000000-0005-0000-0000-000073180000}"/>
    <cellStyle name="40% - Accent3 3 3 2 2 4" xfId="32425" xr:uid="{00000000-0005-0000-0000-000074180000}"/>
    <cellStyle name="40% - Accent3 3 3 2 3" xfId="3628" xr:uid="{00000000-0005-0000-0000-000075180000}"/>
    <cellStyle name="40% - Accent3 3 3 2 3 2" xfId="3629" xr:uid="{00000000-0005-0000-0000-000076180000}"/>
    <cellStyle name="40% - Accent3 3 3 2 3 2 2" xfId="3630" xr:uid="{00000000-0005-0000-0000-000077180000}"/>
    <cellStyle name="40% - Accent3 3 3 2 3 2 2 2" xfId="32431" xr:uid="{00000000-0005-0000-0000-000078180000}"/>
    <cellStyle name="40% - Accent3 3 3 2 3 2 3" xfId="32430" xr:uid="{00000000-0005-0000-0000-000079180000}"/>
    <cellStyle name="40% - Accent3 3 3 2 3 3" xfId="3631" xr:uid="{00000000-0005-0000-0000-00007A180000}"/>
    <cellStyle name="40% - Accent3 3 3 2 3 3 2" xfId="32432" xr:uid="{00000000-0005-0000-0000-00007B180000}"/>
    <cellStyle name="40% - Accent3 3 3 2 3 4" xfId="32429" xr:uid="{00000000-0005-0000-0000-00007C180000}"/>
    <cellStyle name="40% - Accent3 3 3 2 4" xfId="3632" xr:uid="{00000000-0005-0000-0000-00007D180000}"/>
    <cellStyle name="40% - Accent3 3 3 2 4 2" xfId="3633" xr:uid="{00000000-0005-0000-0000-00007E180000}"/>
    <cellStyle name="40% - Accent3 3 3 2 4 2 2" xfId="32434" xr:uid="{00000000-0005-0000-0000-00007F180000}"/>
    <cellStyle name="40% - Accent3 3 3 2 4 3" xfId="32433" xr:uid="{00000000-0005-0000-0000-000080180000}"/>
    <cellStyle name="40% - Accent3 3 3 2 5" xfId="3634" xr:uid="{00000000-0005-0000-0000-000081180000}"/>
    <cellStyle name="40% - Accent3 3 3 2 5 2" xfId="32435" xr:uid="{00000000-0005-0000-0000-000082180000}"/>
    <cellStyle name="40% - Accent3 3 3 2 6" xfId="32424" xr:uid="{00000000-0005-0000-0000-000083180000}"/>
    <cellStyle name="40% - Accent3 3 3 3" xfId="3635" xr:uid="{00000000-0005-0000-0000-000084180000}"/>
    <cellStyle name="40% - Accent3 3 3 3 2" xfId="3636" xr:uid="{00000000-0005-0000-0000-000085180000}"/>
    <cellStyle name="40% - Accent3 3 3 3 2 2" xfId="3637" xr:uid="{00000000-0005-0000-0000-000086180000}"/>
    <cellStyle name="40% - Accent3 3 3 3 2 2 2" xfId="3638" xr:uid="{00000000-0005-0000-0000-000087180000}"/>
    <cellStyle name="40% - Accent3 3 3 3 2 2 2 2" xfId="32439" xr:uid="{00000000-0005-0000-0000-000088180000}"/>
    <cellStyle name="40% - Accent3 3 3 3 2 2 3" xfId="32438" xr:uid="{00000000-0005-0000-0000-000089180000}"/>
    <cellStyle name="40% - Accent3 3 3 3 2 3" xfId="3639" xr:uid="{00000000-0005-0000-0000-00008A180000}"/>
    <cellStyle name="40% - Accent3 3 3 3 2 3 2" xfId="32440" xr:uid="{00000000-0005-0000-0000-00008B180000}"/>
    <cellStyle name="40% - Accent3 3 3 3 2 4" xfId="32437" xr:uid="{00000000-0005-0000-0000-00008C180000}"/>
    <cellStyle name="40% - Accent3 3 3 3 3" xfId="3640" xr:uid="{00000000-0005-0000-0000-00008D180000}"/>
    <cellStyle name="40% - Accent3 3 3 3 3 2" xfId="3641" xr:uid="{00000000-0005-0000-0000-00008E180000}"/>
    <cellStyle name="40% - Accent3 3 3 3 3 2 2" xfId="3642" xr:uid="{00000000-0005-0000-0000-00008F180000}"/>
    <cellStyle name="40% - Accent3 3 3 3 3 2 2 2" xfId="32443" xr:uid="{00000000-0005-0000-0000-000090180000}"/>
    <cellStyle name="40% - Accent3 3 3 3 3 2 3" xfId="32442" xr:uid="{00000000-0005-0000-0000-000091180000}"/>
    <cellStyle name="40% - Accent3 3 3 3 3 3" xfId="3643" xr:uid="{00000000-0005-0000-0000-000092180000}"/>
    <cellStyle name="40% - Accent3 3 3 3 3 3 2" xfId="32444" xr:uid="{00000000-0005-0000-0000-000093180000}"/>
    <cellStyle name="40% - Accent3 3 3 3 3 4" xfId="32441" xr:uid="{00000000-0005-0000-0000-000094180000}"/>
    <cellStyle name="40% - Accent3 3 3 3 4" xfId="3644" xr:uid="{00000000-0005-0000-0000-000095180000}"/>
    <cellStyle name="40% - Accent3 3 3 3 4 2" xfId="3645" xr:uid="{00000000-0005-0000-0000-000096180000}"/>
    <cellStyle name="40% - Accent3 3 3 3 4 2 2" xfId="32446" xr:uid="{00000000-0005-0000-0000-000097180000}"/>
    <cellStyle name="40% - Accent3 3 3 3 4 3" xfId="32445" xr:uid="{00000000-0005-0000-0000-000098180000}"/>
    <cellStyle name="40% - Accent3 3 3 3 5" xfId="3646" xr:uid="{00000000-0005-0000-0000-000099180000}"/>
    <cellStyle name="40% - Accent3 3 3 3 5 2" xfId="32447" xr:uid="{00000000-0005-0000-0000-00009A180000}"/>
    <cellStyle name="40% - Accent3 3 3 3 6" xfId="32436" xr:uid="{00000000-0005-0000-0000-00009B180000}"/>
    <cellStyle name="40% - Accent3 3 3 4" xfId="3647" xr:uid="{00000000-0005-0000-0000-00009C180000}"/>
    <cellStyle name="40% - Accent3 3 3 4 2" xfId="3648" xr:uid="{00000000-0005-0000-0000-00009D180000}"/>
    <cellStyle name="40% - Accent3 3 3 4 2 2" xfId="3649" xr:uid="{00000000-0005-0000-0000-00009E180000}"/>
    <cellStyle name="40% - Accent3 3 3 4 2 2 2" xfId="32450" xr:uid="{00000000-0005-0000-0000-00009F180000}"/>
    <cellStyle name="40% - Accent3 3 3 4 2 3" xfId="32449" xr:uid="{00000000-0005-0000-0000-0000A0180000}"/>
    <cellStyle name="40% - Accent3 3 3 4 3" xfId="3650" xr:uid="{00000000-0005-0000-0000-0000A1180000}"/>
    <cellStyle name="40% - Accent3 3 3 4 3 2" xfId="32451" xr:uid="{00000000-0005-0000-0000-0000A2180000}"/>
    <cellStyle name="40% - Accent3 3 3 4 4" xfId="32448" xr:uid="{00000000-0005-0000-0000-0000A3180000}"/>
    <cellStyle name="40% - Accent3 3 3 5" xfId="3651" xr:uid="{00000000-0005-0000-0000-0000A4180000}"/>
    <cellStyle name="40% - Accent3 3 3 5 2" xfId="3652" xr:uid="{00000000-0005-0000-0000-0000A5180000}"/>
    <cellStyle name="40% - Accent3 3 3 5 2 2" xfId="3653" xr:uid="{00000000-0005-0000-0000-0000A6180000}"/>
    <cellStyle name="40% - Accent3 3 3 5 2 2 2" xfId="32454" xr:uid="{00000000-0005-0000-0000-0000A7180000}"/>
    <cellStyle name="40% - Accent3 3 3 5 2 3" xfId="32453" xr:uid="{00000000-0005-0000-0000-0000A8180000}"/>
    <cellStyle name="40% - Accent3 3 3 5 3" xfId="3654" xr:uid="{00000000-0005-0000-0000-0000A9180000}"/>
    <cellStyle name="40% - Accent3 3 3 5 3 2" xfId="32455" xr:uid="{00000000-0005-0000-0000-0000AA180000}"/>
    <cellStyle name="40% - Accent3 3 3 5 4" xfId="32452" xr:uid="{00000000-0005-0000-0000-0000AB180000}"/>
    <cellStyle name="40% - Accent3 3 3 6" xfId="3655" xr:uid="{00000000-0005-0000-0000-0000AC180000}"/>
    <cellStyle name="40% - Accent3 3 3 6 2" xfId="3656" xr:uid="{00000000-0005-0000-0000-0000AD180000}"/>
    <cellStyle name="40% - Accent3 3 3 6 2 2" xfId="32457" xr:uid="{00000000-0005-0000-0000-0000AE180000}"/>
    <cellStyle name="40% - Accent3 3 3 6 3" xfId="32456" xr:uid="{00000000-0005-0000-0000-0000AF180000}"/>
    <cellStyle name="40% - Accent3 3 3 7" xfId="3657" xr:uid="{00000000-0005-0000-0000-0000B0180000}"/>
    <cellStyle name="40% - Accent3 3 3 7 2" xfId="32458" xr:uid="{00000000-0005-0000-0000-0000B1180000}"/>
    <cellStyle name="40% - Accent3 3 3 8" xfId="32423" xr:uid="{00000000-0005-0000-0000-0000B2180000}"/>
    <cellStyle name="40% - Accent3 3 3 9" xfId="41665" xr:uid="{00000000-0005-0000-0000-0000B3180000}"/>
    <cellStyle name="40% - Accent3 3 4" xfId="3658" xr:uid="{00000000-0005-0000-0000-0000B4180000}"/>
    <cellStyle name="40% - Accent3 3 4 2" xfId="3659" xr:uid="{00000000-0005-0000-0000-0000B5180000}"/>
    <cellStyle name="40% - Accent3 3 4 2 2" xfId="3660" xr:uid="{00000000-0005-0000-0000-0000B6180000}"/>
    <cellStyle name="40% - Accent3 3 4 2 2 2" xfId="3661" xr:uid="{00000000-0005-0000-0000-0000B7180000}"/>
    <cellStyle name="40% - Accent3 3 4 2 2 2 2" xfId="3662" xr:uid="{00000000-0005-0000-0000-0000B8180000}"/>
    <cellStyle name="40% - Accent3 3 4 2 2 2 2 2" xfId="32463" xr:uid="{00000000-0005-0000-0000-0000B9180000}"/>
    <cellStyle name="40% - Accent3 3 4 2 2 2 3" xfId="32462" xr:uid="{00000000-0005-0000-0000-0000BA180000}"/>
    <cellStyle name="40% - Accent3 3 4 2 2 3" xfId="3663" xr:uid="{00000000-0005-0000-0000-0000BB180000}"/>
    <cellStyle name="40% - Accent3 3 4 2 2 3 2" xfId="32464" xr:uid="{00000000-0005-0000-0000-0000BC180000}"/>
    <cellStyle name="40% - Accent3 3 4 2 2 4" xfId="32461" xr:uid="{00000000-0005-0000-0000-0000BD180000}"/>
    <cellStyle name="40% - Accent3 3 4 2 3" xfId="3664" xr:uid="{00000000-0005-0000-0000-0000BE180000}"/>
    <cellStyle name="40% - Accent3 3 4 2 3 2" xfId="3665" xr:uid="{00000000-0005-0000-0000-0000BF180000}"/>
    <cellStyle name="40% - Accent3 3 4 2 3 2 2" xfId="3666" xr:uid="{00000000-0005-0000-0000-0000C0180000}"/>
    <cellStyle name="40% - Accent3 3 4 2 3 2 2 2" xfId="32467" xr:uid="{00000000-0005-0000-0000-0000C1180000}"/>
    <cellStyle name="40% - Accent3 3 4 2 3 2 3" xfId="32466" xr:uid="{00000000-0005-0000-0000-0000C2180000}"/>
    <cellStyle name="40% - Accent3 3 4 2 3 3" xfId="3667" xr:uid="{00000000-0005-0000-0000-0000C3180000}"/>
    <cellStyle name="40% - Accent3 3 4 2 3 3 2" xfId="32468" xr:uid="{00000000-0005-0000-0000-0000C4180000}"/>
    <cellStyle name="40% - Accent3 3 4 2 3 4" xfId="32465" xr:uid="{00000000-0005-0000-0000-0000C5180000}"/>
    <cellStyle name="40% - Accent3 3 4 2 4" xfId="3668" xr:uid="{00000000-0005-0000-0000-0000C6180000}"/>
    <cellStyle name="40% - Accent3 3 4 2 4 2" xfId="3669" xr:uid="{00000000-0005-0000-0000-0000C7180000}"/>
    <cellStyle name="40% - Accent3 3 4 2 4 2 2" xfId="32470" xr:uid="{00000000-0005-0000-0000-0000C8180000}"/>
    <cellStyle name="40% - Accent3 3 4 2 4 3" xfId="32469" xr:uid="{00000000-0005-0000-0000-0000C9180000}"/>
    <cellStyle name="40% - Accent3 3 4 2 5" xfId="3670" xr:uid="{00000000-0005-0000-0000-0000CA180000}"/>
    <cellStyle name="40% - Accent3 3 4 2 5 2" xfId="32471" xr:uid="{00000000-0005-0000-0000-0000CB180000}"/>
    <cellStyle name="40% - Accent3 3 4 2 6" xfId="32460" xr:uid="{00000000-0005-0000-0000-0000CC180000}"/>
    <cellStyle name="40% - Accent3 3 4 3" xfId="3671" xr:uid="{00000000-0005-0000-0000-0000CD180000}"/>
    <cellStyle name="40% - Accent3 3 4 3 2" xfId="3672" xr:uid="{00000000-0005-0000-0000-0000CE180000}"/>
    <cellStyle name="40% - Accent3 3 4 3 2 2" xfId="3673" xr:uid="{00000000-0005-0000-0000-0000CF180000}"/>
    <cellStyle name="40% - Accent3 3 4 3 2 2 2" xfId="3674" xr:uid="{00000000-0005-0000-0000-0000D0180000}"/>
    <cellStyle name="40% - Accent3 3 4 3 2 2 2 2" xfId="32475" xr:uid="{00000000-0005-0000-0000-0000D1180000}"/>
    <cellStyle name="40% - Accent3 3 4 3 2 2 3" xfId="32474" xr:uid="{00000000-0005-0000-0000-0000D2180000}"/>
    <cellStyle name="40% - Accent3 3 4 3 2 3" xfId="3675" xr:uid="{00000000-0005-0000-0000-0000D3180000}"/>
    <cellStyle name="40% - Accent3 3 4 3 2 3 2" xfId="32476" xr:uid="{00000000-0005-0000-0000-0000D4180000}"/>
    <cellStyle name="40% - Accent3 3 4 3 2 4" xfId="32473" xr:uid="{00000000-0005-0000-0000-0000D5180000}"/>
    <cellStyle name="40% - Accent3 3 4 3 3" xfId="3676" xr:uid="{00000000-0005-0000-0000-0000D6180000}"/>
    <cellStyle name="40% - Accent3 3 4 3 3 2" xfId="3677" xr:uid="{00000000-0005-0000-0000-0000D7180000}"/>
    <cellStyle name="40% - Accent3 3 4 3 3 2 2" xfId="3678" xr:uid="{00000000-0005-0000-0000-0000D8180000}"/>
    <cellStyle name="40% - Accent3 3 4 3 3 2 2 2" xfId="32479" xr:uid="{00000000-0005-0000-0000-0000D9180000}"/>
    <cellStyle name="40% - Accent3 3 4 3 3 2 3" xfId="32478" xr:uid="{00000000-0005-0000-0000-0000DA180000}"/>
    <cellStyle name="40% - Accent3 3 4 3 3 3" xfId="3679" xr:uid="{00000000-0005-0000-0000-0000DB180000}"/>
    <cellStyle name="40% - Accent3 3 4 3 3 3 2" xfId="32480" xr:uid="{00000000-0005-0000-0000-0000DC180000}"/>
    <cellStyle name="40% - Accent3 3 4 3 3 4" xfId="32477" xr:uid="{00000000-0005-0000-0000-0000DD180000}"/>
    <cellStyle name="40% - Accent3 3 4 3 4" xfId="3680" xr:uid="{00000000-0005-0000-0000-0000DE180000}"/>
    <cellStyle name="40% - Accent3 3 4 3 4 2" xfId="3681" xr:uid="{00000000-0005-0000-0000-0000DF180000}"/>
    <cellStyle name="40% - Accent3 3 4 3 4 2 2" xfId="32482" xr:uid="{00000000-0005-0000-0000-0000E0180000}"/>
    <cellStyle name="40% - Accent3 3 4 3 4 3" xfId="32481" xr:uid="{00000000-0005-0000-0000-0000E1180000}"/>
    <cellStyle name="40% - Accent3 3 4 3 5" xfId="3682" xr:uid="{00000000-0005-0000-0000-0000E2180000}"/>
    <cellStyle name="40% - Accent3 3 4 3 5 2" xfId="32483" xr:uid="{00000000-0005-0000-0000-0000E3180000}"/>
    <cellStyle name="40% - Accent3 3 4 3 6" xfId="32472" xr:uid="{00000000-0005-0000-0000-0000E4180000}"/>
    <cellStyle name="40% - Accent3 3 4 4" xfId="3683" xr:uid="{00000000-0005-0000-0000-0000E5180000}"/>
    <cellStyle name="40% - Accent3 3 4 4 2" xfId="3684" xr:uid="{00000000-0005-0000-0000-0000E6180000}"/>
    <cellStyle name="40% - Accent3 3 4 4 2 2" xfId="3685" xr:uid="{00000000-0005-0000-0000-0000E7180000}"/>
    <cellStyle name="40% - Accent3 3 4 4 2 2 2" xfId="32486" xr:uid="{00000000-0005-0000-0000-0000E8180000}"/>
    <cellStyle name="40% - Accent3 3 4 4 2 3" xfId="32485" xr:uid="{00000000-0005-0000-0000-0000E9180000}"/>
    <cellStyle name="40% - Accent3 3 4 4 3" xfId="3686" xr:uid="{00000000-0005-0000-0000-0000EA180000}"/>
    <cellStyle name="40% - Accent3 3 4 4 3 2" xfId="32487" xr:uid="{00000000-0005-0000-0000-0000EB180000}"/>
    <cellStyle name="40% - Accent3 3 4 4 4" xfId="32484" xr:uid="{00000000-0005-0000-0000-0000EC180000}"/>
    <cellStyle name="40% - Accent3 3 4 5" xfId="3687" xr:uid="{00000000-0005-0000-0000-0000ED180000}"/>
    <cellStyle name="40% - Accent3 3 4 5 2" xfId="3688" xr:uid="{00000000-0005-0000-0000-0000EE180000}"/>
    <cellStyle name="40% - Accent3 3 4 5 2 2" xfId="3689" xr:uid="{00000000-0005-0000-0000-0000EF180000}"/>
    <cellStyle name="40% - Accent3 3 4 5 2 2 2" xfId="32490" xr:uid="{00000000-0005-0000-0000-0000F0180000}"/>
    <cellStyle name="40% - Accent3 3 4 5 2 3" xfId="32489" xr:uid="{00000000-0005-0000-0000-0000F1180000}"/>
    <cellStyle name="40% - Accent3 3 4 5 3" xfId="3690" xr:uid="{00000000-0005-0000-0000-0000F2180000}"/>
    <cellStyle name="40% - Accent3 3 4 5 3 2" xfId="32491" xr:uid="{00000000-0005-0000-0000-0000F3180000}"/>
    <cellStyle name="40% - Accent3 3 4 5 4" xfId="32488" xr:uid="{00000000-0005-0000-0000-0000F4180000}"/>
    <cellStyle name="40% - Accent3 3 4 6" xfId="3691" xr:uid="{00000000-0005-0000-0000-0000F5180000}"/>
    <cellStyle name="40% - Accent3 3 4 6 2" xfId="3692" xr:uid="{00000000-0005-0000-0000-0000F6180000}"/>
    <cellStyle name="40% - Accent3 3 4 6 2 2" xfId="32493" xr:uid="{00000000-0005-0000-0000-0000F7180000}"/>
    <cellStyle name="40% - Accent3 3 4 6 3" xfId="32492" xr:uid="{00000000-0005-0000-0000-0000F8180000}"/>
    <cellStyle name="40% - Accent3 3 4 7" xfId="3693" xr:uid="{00000000-0005-0000-0000-0000F9180000}"/>
    <cellStyle name="40% - Accent3 3 4 7 2" xfId="32494" xr:uid="{00000000-0005-0000-0000-0000FA180000}"/>
    <cellStyle name="40% - Accent3 3 4 8" xfId="32459" xr:uid="{00000000-0005-0000-0000-0000FB180000}"/>
    <cellStyle name="40% - Accent3 3 5" xfId="3694" xr:uid="{00000000-0005-0000-0000-0000FC180000}"/>
    <cellStyle name="40% - Accent3 3 5 2" xfId="3695" xr:uid="{00000000-0005-0000-0000-0000FD180000}"/>
    <cellStyle name="40% - Accent3 3 5 2 2" xfId="3696" xr:uid="{00000000-0005-0000-0000-0000FE180000}"/>
    <cellStyle name="40% - Accent3 3 5 2 2 2" xfId="3697" xr:uid="{00000000-0005-0000-0000-0000FF180000}"/>
    <cellStyle name="40% - Accent3 3 5 2 2 2 2" xfId="32498" xr:uid="{00000000-0005-0000-0000-000000190000}"/>
    <cellStyle name="40% - Accent3 3 5 2 2 3" xfId="32497" xr:uid="{00000000-0005-0000-0000-000001190000}"/>
    <cellStyle name="40% - Accent3 3 5 2 3" xfId="3698" xr:uid="{00000000-0005-0000-0000-000002190000}"/>
    <cellStyle name="40% - Accent3 3 5 2 3 2" xfId="32499" xr:uid="{00000000-0005-0000-0000-000003190000}"/>
    <cellStyle name="40% - Accent3 3 5 2 4" xfId="32496" xr:uid="{00000000-0005-0000-0000-000004190000}"/>
    <cellStyle name="40% - Accent3 3 5 3" xfId="3699" xr:uid="{00000000-0005-0000-0000-000005190000}"/>
    <cellStyle name="40% - Accent3 3 5 3 2" xfId="3700" xr:uid="{00000000-0005-0000-0000-000006190000}"/>
    <cellStyle name="40% - Accent3 3 5 3 2 2" xfId="3701" xr:uid="{00000000-0005-0000-0000-000007190000}"/>
    <cellStyle name="40% - Accent3 3 5 3 2 2 2" xfId="32502" xr:uid="{00000000-0005-0000-0000-000008190000}"/>
    <cellStyle name="40% - Accent3 3 5 3 2 3" xfId="32501" xr:uid="{00000000-0005-0000-0000-000009190000}"/>
    <cellStyle name="40% - Accent3 3 5 3 3" xfId="3702" xr:uid="{00000000-0005-0000-0000-00000A190000}"/>
    <cellStyle name="40% - Accent3 3 5 3 3 2" xfId="32503" xr:uid="{00000000-0005-0000-0000-00000B190000}"/>
    <cellStyle name="40% - Accent3 3 5 3 4" xfId="32500" xr:uid="{00000000-0005-0000-0000-00000C190000}"/>
    <cellStyle name="40% - Accent3 3 5 4" xfId="3703" xr:uid="{00000000-0005-0000-0000-00000D190000}"/>
    <cellStyle name="40% - Accent3 3 5 4 2" xfId="3704" xr:uid="{00000000-0005-0000-0000-00000E190000}"/>
    <cellStyle name="40% - Accent3 3 5 4 2 2" xfId="32505" xr:uid="{00000000-0005-0000-0000-00000F190000}"/>
    <cellStyle name="40% - Accent3 3 5 4 3" xfId="32504" xr:uid="{00000000-0005-0000-0000-000010190000}"/>
    <cellStyle name="40% - Accent3 3 5 5" xfId="3705" xr:uid="{00000000-0005-0000-0000-000011190000}"/>
    <cellStyle name="40% - Accent3 3 5 5 2" xfId="32506" xr:uid="{00000000-0005-0000-0000-000012190000}"/>
    <cellStyle name="40% - Accent3 3 5 6" xfId="32495" xr:uid="{00000000-0005-0000-0000-000013190000}"/>
    <cellStyle name="40% - Accent3 3 6" xfId="3706" xr:uid="{00000000-0005-0000-0000-000014190000}"/>
    <cellStyle name="40% - Accent3 3 6 2" xfId="3707" xr:uid="{00000000-0005-0000-0000-000015190000}"/>
    <cellStyle name="40% - Accent3 3 6 2 2" xfId="3708" xr:uid="{00000000-0005-0000-0000-000016190000}"/>
    <cellStyle name="40% - Accent3 3 6 2 2 2" xfId="3709" xr:uid="{00000000-0005-0000-0000-000017190000}"/>
    <cellStyle name="40% - Accent3 3 6 2 2 2 2" xfId="32510" xr:uid="{00000000-0005-0000-0000-000018190000}"/>
    <cellStyle name="40% - Accent3 3 6 2 2 3" xfId="32509" xr:uid="{00000000-0005-0000-0000-000019190000}"/>
    <cellStyle name="40% - Accent3 3 6 2 3" xfId="3710" xr:uid="{00000000-0005-0000-0000-00001A190000}"/>
    <cellStyle name="40% - Accent3 3 6 2 3 2" xfId="32511" xr:uid="{00000000-0005-0000-0000-00001B190000}"/>
    <cellStyle name="40% - Accent3 3 6 2 4" xfId="32508" xr:uid="{00000000-0005-0000-0000-00001C190000}"/>
    <cellStyle name="40% - Accent3 3 6 3" xfId="3711" xr:uid="{00000000-0005-0000-0000-00001D190000}"/>
    <cellStyle name="40% - Accent3 3 6 3 2" xfId="3712" xr:uid="{00000000-0005-0000-0000-00001E190000}"/>
    <cellStyle name="40% - Accent3 3 6 3 2 2" xfId="3713" xr:uid="{00000000-0005-0000-0000-00001F190000}"/>
    <cellStyle name="40% - Accent3 3 6 3 2 2 2" xfId="32514" xr:uid="{00000000-0005-0000-0000-000020190000}"/>
    <cellStyle name="40% - Accent3 3 6 3 2 3" xfId="32513" xr:uid="{00000000-0005-0000-0000-000021190000}"/>
    <cellStyle name="40% - Accent3 3 6 3 3" xfId="3714" xr:uid="{00000000-0005-0000-0000-000022190000}"/>
    <cellStyle name="40% - Accent3 3 6 3 3 2" xfId="32515" xr:uid="{00000000-0005-0000-0000-000023190000}"/>
    <cellStyle name="40% - Accent3 3 6 3 4" xfId="32512" xr:uid="{00000000-0005-0000-0000-000024190000}"/>
    <cellStyle name="40% - Accent3 3 6 4" xfId="3715" xr:uid="{00000000-0005-0000-0000-000025190000}"/>
    <cellStyle name="40% - Accent3 3 6 4 2" xfId="3716" xr:uid="{00000000-0005-0000-0000-000026190000}"/>
    <cellStyle name="40% - Accent3 3 6 4 2 2" xfId="32517" xr:uid="{00000000-0005-0000-0000-000027190000}"/>
    <cellStyle name="40% - Accent3 3 6 4 3" xfId="32516" xr:uid="{00000000-0005-0000-0000-000028190000}"/>
    <cellStyle name="40% - Accent3 3 6 5" xfId="3717" xr:uid="{00000000-0005-0000-0000-000029190000}"/>
    <cellStyle name="40% - Accent3 3 6 5 2" xfId="32518" xr:uid="{00000000-0005-0000-0000-00002A190000}"/>
    <cellStyle name="40% - Accent3 3 6 6" xfId="32507" xr:uid="{00000000-0005-0000-0000-00002B190000}"/>
    <cellStyle name="40% - Accent3 3 7" xfId="3718" xr:uid="{00000000-0005-0000-0000-00002C190000}"/>
    <cellStyle name="40% - Accent3 3 7 2" xfId="3719" xr:uid="{00000000-0005-0000-0000-00002D190000}"/>
    <cellStyle name="40% - Accent3 3 7 2 2" xfId="3720" xr:uid="{00000000-0005-0000-0000-00002E190000}"/>
    <cellStyle name="40% - Accent3 3 7 2 2 2" xfId="32521" xr:uid="{00000000-0005-0000-0000-00002F190000}"/>
    <cellStyle name="40% - Accent3 3 7 2 3" xfId="32520" xr:uid="{00000000-0005-0000-0000-000030190000}"/>
    <cellStyle name="40% - Accent3 3 7 3" xfId="3721" xr:uid="{00000000-0005-0000-0000-000031190000}"/>
    <cellStyle name="40% - Accent3 3 7 3 2" xfId="32522" xr:uid="{00000000-0005-0000-0000-000032190000}"/>
    <cellStyle name="40% - Accent3 3 7 4" xfId="32519" xr:uid="{00000000-0005-0000-0000-000033190000}"/>
    <cellStyle name="40% - Accent3 3 8" xfId="3722" xr:uid="{00000000-0005-0000-0000-000034190000}"/>
    <cellStyle name="40% - Accent3 3 8 2" xfId="3723" xr:uid="{00000000-0005-0000-0000-000035190000}"/>
    <cellStyle name="40% - Accent3 3 8 2 2" xfId="3724" xr:uid="{00000000-0005-0000-0000-000036190000}"/>
    <cellStyle name="40% - Accent3 3 8 2 2 2" xfId="32525" xr:uid="{00000000-0005-0000-0000-000037190000}"/>
    <cellStyle name="40% - Accent3 3 8 2 3" xfId="32524" xr:uid="{00000000-0005-0000-0000-000038190000}"/>
    <cellStyle name="40% - Accent3 3 8 3" xfId="3725" xr:uid="{00000000-0005-0000-0000-000039190000}"/>
    <cellStyle name="40% - Accent3 3 8 3 2" xfId="32526" xr:uid="{00000000-0005-0000-0000-00003A190000}"/>
    <cellStyle name="40% - Accent3 3 8 4" xfId="32523" xr:uid="{00000000-0005-0000-0000-00003B190000}"/>
    <cellStyle name="40% - Accent3 3 9" xfId="3726" xr:uid="{00000000-0005-0000-0000-00003C190000}"/>
    <cellStyle name="40% - Accent3 3 9 2" xfId="3727" xr:uid="{00000000-0005-0000-0000-00003D190000}"/>
    <cellStyle name="40% - Accent3 3 9 2 2" xfId="32528" xr:uid="{00000000-0005-0000-0000-00003E190000}"/>
    <cellStyle name="40% - Accent3 3 9 3" xfId="32527" xr:uid="{00000000-0005-0000-0000-00003F190000}"/>
    <cellStyle name="40% - Accent3 4" xfId="3728" xr:uid="{00000000-0005-0000-0000-000040190000}"/>
    <cellStyle name="40% - Accent3 4 2" xfId="3729" xr:uid="{00000000-0005-0000-0000-000041190000}"/>
    <cellStyle name="40% - Accent3 4 2 2" xfId="32530" xr:uid="{00000000-0005-0000-0000-000042190000}"/>
    <cellStyle name="40% - Accent3 4 3" xfId="32529" xr:uid="{00000000-0005-0000-0000-000043190000}"/>
    <cellStyle name="40% - Accent3 4 4" xfId="41666" xr:uid="{00000000-0005-0000-0000-000044190000}"/>
    <cellStyle name="40% - Accent3 5" xfId="3730" xr:uid="{00000000-0005-0000-0000-000045190000}"/>
    <cellStyle name="40% - Accent3 5 2" xfId="3731" xr:uid="{00000000-0005-0000-0000-000046190000}"/>
    <cellStyle name="40% - Accent3 5 2 2" xfId="32532" xr:uid="{00000000-0005-0000-0000-000047190000}"/>
    <cellStyle name="40% - Accent3 5 3" xfId="32531" xr:uid="{00000000-0005-0000-0000-000048190000}"/>
    <cellStyle name="40% - Accent3 5 4" xfId="41667" xr:uid="{00000000-0005-0000-0000-000049190000}"/>
    <cellStyle name="40% - Accent3 6" xfId="3732" xr:uid="{00000000-0005-0000-0000-00004A190000}"/>
    <cellStyle name="40% - Accent3 6 2" xfId="32533" xr:uid="{00000000-0005-0000-0000-00004B190000}"/>
    <cellStyle name="40% - Accent3 6 3" xfId="41668" xr:uid="{00000000-0005-0000-0000-00004C190000}"/>
    <cellStyle name="40% - Accent3 7" xfId="28855" xr:uid="{00000000-0005-0000-0000-00004D190000}"/>
    <cellStyle name="40% - Accent3 7 2" xfId="32534" xr:uid="{00000000-0005-0000-0000-00004E190000}"/>
    <cellStyle name="40% - Accent3 7 3" xfId="41669" xr:uid="{00000000-0005-0000-0000-00004F190000}"/>
    <cellStyle name="40% - Accent3 8" xfId="28896" xr:uid="{00000000-0005-0000-0000-000050190000}"/>
    <cellStyle name="40% - Accent3 8 2" xfId="32535" xr:uid="{00000000-0005-0000-0000-000051190000}"/>
    <cellStyle name="40% - Accent3 8 3" xfId="41670" xr:uid="{00000000-0005-0000-0000-000052190000}"/>
    <cellStyle name="40% - Accent3 9" xfId="40824" xr:uid="{00000000-0005-0000-0000-000053190000}"/>
    <cellStyle name="40% - Accent3 9 2" xfId="41671" xr:uid="{00000000-0005-0000-0000-000054190000}"/>
    <cellStyle name="40% - Accent4" xfId="1142" builtinId="43" customBuiltin="1"/>
    <cellStyle name="40% - Accent4 10" xfId="41672" xr:uid="{00000000-0005-0000-0000-000056190000}"/>
    <cellStyle name="40% - Accent4 11" xfId="41673" xr:uid="{00000000-0005-0000-0000-000057190000}"/>
    <cellStyle name="40% - Accent4 12" xfId="41674" xr:uid="{00000000-0005-0000-0000-000058190000}"/>
    <cellStyle name="40% - Accent4 13" xfId="41675" xr:uid="{00000000-0005-0000-0000-000059190000}"/>
    <cellStyle name="40% - Accent4 14" xfId="41676" xr:uid="{00000000-0005-0000-0000-00005A190000}"/>
    <cellStyle name="40% - Accent4 15" xfId="41677" xr:uid="{00000000-0005-0000-0000-00005B190000}"/>
    <cellStyle name="40% - Accent4 16" xfId="41678" xr:uid="{00000000-0005-0000-0000-00005C190000}"/>
    <cellStyle name="40% - Accent4 17" xfId="42424" xr:uid="{00000000-0005-0000-0000-00005D190000}"/>
    <cellStyle name="40% - Accent4 2" xfId="51" xr:uid="{00000000-0005-0000-0000-00005E190000}"/>
    <cellStyle name="40% - Accent4 2 2" xfId="52" xr:uid="{00000000-0005-0000-0000-00005F190000}"/>
    <cellStyle name="40% - Accent4 2 2 10" xfId="3733" xr:uid="{00000000-0005-0000-0000-000060190000}"/>
    <cellStyle name="40% - Accent4 2 2 10 2" xfId="32536" xr:uid="{00000000-0005-0000-0000-000061190000}"/>
    <cellStyle name="40% - Accent4 2 2 11" xfId="41680" xr:uid="{00000000-0005-0000-0000-000062190000}"/>
    <cellStyle name="40% - Accent4 2 2 2" xfId="3734" xr:uid="{00000000-0005-0000-0000-000063190000}"/>
    <cellStyle name="40% - Accent4 2 2 2 2" xfId="3735" xr:uid="{00000000-0005-0000-0000-000064190000}"/>
    <cellStyle name="40% - Accent4 2 2 2 2 2" xfId="3736" xr:uid="{00000000-0005-0000-0000-000065190000}"/>
    <cellStyle name="40% - Accent4 2 2 2 2 2 2" xfId="3737" xr:uid="{00000000-0005-0000-0000-000066190000}"/>
    <cellStyle name="40% - Accent4 2 2 2 2 2 2 2" xfId="3738" xr:uid="{00000000-0005-0000-0000-000067190000}"/>
    <cellStyle name="40% - Accent4 2 2 2 2 2 2 2 2" xfId="32541" xr:uid="{00000000-0005-0000-0000-000068190000}"/>
    <cellStyle name="40% - Accent4 2 2 2 2 2 2 3" xfId="32540" xr:uid="{00000000-0005-0000-0000-000069190000}"/>
    <cellStyle name="40% - Accent4 2 2 2 2 2 3" xfId="3739" xr:uid="{00000000-0005-0000-0000-00006A190000}"/>
    <cellStyle name="40% - Accent4 2 2 2 2 2 3 2" xfId="32542" xr:uid="{00000000-0005-0000-0000-00006B190000}"/>
    <cellStyle name="40% - Accent4 2 2 2 2 2 4" xfId="32539" xr:uid="{00000000-0005-0000-0000-00006C190000}"/>
    <cellStyle name="40% - Accent4 2 2 2 2 3" xfId="3740" xr:uid="{00000000-0005-0000-0000-00006D190000}"/>
    <cellStyle name="40% - Accent4 2 2 2 2 3 2" xfId="3741" xr:uid="{00000000-0005-0000-0000-00006E190000}"/>
    <cellStyle name="40% - Accent4 2 2 2 2 3 2 2" xfId="3742" xr:uid="{00000000-0005-0000-0000-00006F190000}"/>
    <cellStyle name="40% - Accent4 2 2 2 2 3 2 2 2" xfId="32545" xr:uid="{00000000-0005-0000-0000-000070190000}"/>
    <cellStyle name="40% - Accent4 2 2 2 2 3 2 3" xfId="32544" xr:uid="{00000000-0005-0000-0000-000071190000}"/>
    <cellStyle name="40% - Accent4 2 2 2 2 3 3" xfId="3743" xr:uid="{00000000-0005-0000-0000-000072190000}"/>
    <cellStyle name="40% - Accent4 2 2 2 2 3 3 2" xfId="32546" xr:uid="{00000000-0005-0000-0000-000073190000}"/>
    <cellStyle name="40% - Accent4 2 2 2 2 3 4" xfId="32543" xr:uid="{00000000-0005-0000-0000-000074190000}"/>
    <cellStyle name="40% - Accent4 2 2 2 2 4" xfId="3744" xr:uid="{00000000-0005-0000-0000-000075190000}"/>
    <cellStyle name="40% - Accent4 2 2 2 2 4 2" xfId="3745" xr:uid="{00000000-0005-0000-0000-000076190000}"/>
    <cellStyle name="40% - Accent4 2 2 2 2 4 2 2" xfId="32548" xr:uid="{00000000-0005-0000-0000-000077190000}"/>
    <cellStyle name="40% - Accent4 2 2 2 2 4 3" xfId="32547" xr:uid="{00000000-0005-0000-0000-000078190000}"/>
    <cellStyle name="40% - Accent4 2 2 2 2 5" xfId="3746" xr:uid="{00000000-0005-0000-0000-000079190000}"/>
    <cellStyle name="40% - Accent4 2 2 2 2 5 2" xfId="32549" xr:uid="{00000000-0005-0000-0000-00007A190000}"/>
    <cellStyle name="40% - Accent4 2 2 2 2 6" xfId="32538" xr:uid="{00000000-0005-0000-0000-00007B190000}"/>
    <cellStyle name="40% - Accent4 2 2 2 3" xfId="3747" xr:uid="{00000000-0005-0000-0000-00007C190000}"/>
    <cellStyle name="40% - Accent4 2 2 2 3 2" xfId="3748" xr:uid="{00000000-0005-0000-0000-00007D190000}"/>
    <cellStyle name="40% - Accent4 2 2 2 3 2 2" xfId="3749" xr:uid="{00000000-0005-0000-0000-00007E190000}"/>
    <cellStyle name="40% - Accent4 2 2 2 3 2 2 2" xfId="3750" xr:uid="{00000000-0005-0000-0000-00007F190000}"/>
    <cellStyle name="40% - Accent4 2 2 2 3 2 2 2 2" xfId="32553" xr:uid="{00000000-0005-0000-0000-000080190000}"/>
    <cellStyle name="40% - Accent4 2 2 2 3 2 2 3" xfId="32552" xr:uid="{00000000-0005-0000-0000-000081190000}"/>
    <cellStyle name="40% - Accent4 2 2 2 3 2 3" xfId="3751" xr:uid="{00000000-0005-0000-0000-000082190000}"/>
    <cellStyle name="40% - Accent4 2 2 2 3 2 3 2" xfId="32554" xr:uid="{00000000-0005-0000-0000-000083190000}"/>
    <cellStyle name="40% - Accent4 2 2 2 3 2 4" xfId="32551" xr:uid="{00000000-0005-0000-0000-000084190000}"/>
    <cellStyle name="40% - Accent4 2 2 2 3 3" xfId="3752" xr:uid="{00000000-0005-0000-0000-000085190000}"/>
    <cellStyle name="40% - Accent4 2 2 2 3 3 2" xfId="3753" xr:uid="{00000000-0005-0000-0000-000086190000}"/>
    <cellStyle name="40% - Accent4 2 2 2 3 3 2 2" xfId="3754" xr:uid="{00000000-0005-0000-0000-000087190000}"/>
    <cellStyle name="40% - Accent4 2 2 2 3 3 2 2 2" xfId="32557" xr:uid="{00000000-0005-0000-0000-000088190000}"/>
    <cellStyle name="40% - Accent4 2 2 2 3 3 2 3" xfId="32556" xr:uid="{00000000-0005-0000-0000-000089190000}"/>
    <cellStyle name="40% - Accent4 2 2 2 3 3 3" xfId="3755" xr:uid="{00000000-0005-0000-0000-00008A190000}"/>
    <cellStyle name="40% - Accent4 2 2 2 3 3 3 2" xfId="32558" xr:uid="{00000000-0005-0000-0000-00008B190000}"/>
    <cellStyle name="40% - Accent4 2 2 2 3 3 4" xfId="32555" xr:uid="{00000000-0005-0000-0000-00008C190000}"/>
    <cellStyle name="40% - Accent4 2 2 2 3 4" xfId="3756" xr:uid="{00000000-0005-0000-0000-00008D190000}"/>
    <cellStyle name="40% - Accent4 2 2 2 3 4 2" xfId="3757" xr:uid="{00000000-0005-0000-0000-00008E190000}"/>
    <cellStyle name="40% - Accent4 2 2 2 3 4 2 2" xfId="32560" xr:uid="{00000000-0005-0000-0000-00008F190000}"/>
    <cellStyle name="40% - Accent4 2 2 2 3 4 3" xfId="32559" xr:uid="{00000000-0005-0000-0000-000090190000}"/>
    <cellStyle name="40% - Accent4 2 2 2 3 5" xfId="3758" xr:uid="{00000000-0005-0000-0000-000091190000}"/>
    <cellStyle name="40% - Accent4 2 2 2 3 5 2" xfId="32561" xr:uid="{00000000-0005-0000-0000-000092190000}"/>
    <cellStyle name="40% - Accent4 2 2 2 3 6" xfId="32550" xr:uid="{00000000-0005-0000-0000-000093190000}"/>
    <cellStyle name="40% - Accent4 2 2 2 4" xfId="3759" xr:uid="{00000000-0005-0000-0000-000094190000}"/>
    <cellStyle name="40% - Accent4 2 2 2 4 2" xfId="3760" xr:uid="{00000000-0005-0000-0000-000095190000}"/>
    <cellStyle name="40% - Accent4 2 2 2 4 2 2" xfId="3761" xr:uid="{00000000-0005-0000-0000-000096190000}"/>
    <cellStyle name="40% - Accent4 2 2 2 4 2 2 2" xfId="32564" xr:uid="{00000000-0005-0000-0000-000097190000}"/>
    <cellStyle name="40% - Accent4 2 2 2 4 2 3" xfId="32563" xr:uid="{00000000-0005-0000-0000-000098190000}"/>
    <cellStyle name="40% - Accent4 2 2 2 4 3" xfId="3762" xr:uid="{00000000-0005-0000-0000-000099190000}"/>
    <cellStyle name="40% - Accent4 2 2 2 4 3 2" xfId="32565" xr:uid="{00000000-0005-0000-0000-00009A190000}"/>
    <cellStyle name="40% - Accent4 2 2 2 4 4" xfId="32562" xr:uid="{00000000-0005-0000-0000-00009B190000}"/>
    <cellStyle name="40% - Accent4 2 2 2 5" xfId="3763" xr:uid="{00000000-0005-0000-0000-00009C190000}"/>
    <cellStyle name="40% - Accent4 2 2 2 5 2" xfId="3764" xr:uid="{00000000-0005-0000-0000-00009D190000}"/>
    <cellStyle name="40% - Accent4 2 2 2 5 2 2" xfId="3765" xr:uid="{00000000-0005-0000-0000-00009E190000}"/>
    <cellStyle name="40% - Accent4 2 2 2 5 2 2 2" xfId="32568" xr:uid="{00000000-0005-0000-0000-00009F190000}"/>
    <cellStyle name="40% - Accent4 2 2 2 5 2 3" xfId="32567" xr:uid="{00000000-0005-0000-0000-0000A0190000}"/>
    <cellStyle name="40% - Accent4 2 2 2 5 3" xfId="3766" xr:uid="{00000000-0005-0000-0000-0000A1190000}"/>
    <cellStyle name="40% - Accent4 2 2 2 5 3 2" xfId="32569" xr:uid="{00000000-0005-0000-0000-0000A2190000}"/>
    <cellStyle name="40% - Accent4 2 2 2 5 4" xfId="32566" xr:uid="{00000000-0005-0000-0000-0000A3190000}"/>
    <cellStyle name="40% - Accent4 2 2 2 6" xfId="3767" xr:uid="{00000000-0005-0000-0000-0000A4190000}"/>
    <cellStyle name="40% - Accent4 2 2 2 6 2" xfId="3768" xr:uid="{00000000-0005-0000-0000-0000A5190000}"/>
    <cellStyle name="40% - Accent4 2 2 2 6 2 2" xfId="32571" xr:uid="{00000000-0005-0000-0000-0000A6190000}"/>
    <cellStyle name="40% - Accent4 2 2 2 6 3" xfId="32570" xr:uid="{00000000-0005-0000-0000-0000A7190000}"/>
    <cellStyle name="40% - Accent4 2 2 2 7" xfId="3769" xr:uid="{00000000-0005-0000-0000-0000A8190000}"/>
    <cellStyle name="40% - Accent4 2 2 2 7 2" xfId="32572" xr:uid="{00000000-0005-0000-0000-0000A9190000}"/>
    <cellStyle name="40% - Accent4 2 2 2 8" xfId="32537" xr:uid="{00000000-0005-0000-0000-0000AA190000}"/>
    <cellStyle name="40% - Accent4 2 2 3" xfId="3770" xr:uid="{00000000-0005-0000-0000-0000AB190000}"/>
    <cellStyle name="40% - Accent4 2 2 3 2" xfId="3771" xr:uid="{00000000-0005-0000-0000-0000AC190000}"/>
    <cellStyle name="40% - Accent4 2 2 3 2 2" xfId="3772" xr:uid="{00000000-0005-0000-0000-0000AD190000}"/>
    <cellStyle name="40% - Accent4 2 2 3 2 2 2" xfId="3773" xr:uid="{00000000-0005-0000-0000-0000AE190000}"/>
    <cellStyle name="40% - Accent4 2 2 3 2 2 2 2" xfId="3774" xr:uid="{00000000-0005-0000-0000-0000AF190000}"/>
    <cellStyle name="40% - Accent4 2 2 3 2 2 2 2 2" xfId="32577" xr:uid="{00000000-0005-0000-0000-0000B0190000}"/>
    <cellStyle name="40% - Accent4 2 2 3 2 2 2 3" xfId="32576" xr:uid="{00000000-0005-0000-0000-0000B1190000}"/>
    <cellStyle name="40% - Accent4 2 2 3 2 2 3" xfId="3775" xr:uid="{00000000-0005-0000-0000-0000B2190000}"/>
    <cellStyle name="40% - Accent4 2 2 3 2 2 3 2" xfId="32578" xr:uid="{00000000-0005-0000-0000-0000B3190000}"/>
    <cellStyle name="40% - Accent4 2 2 3 2 2 4" xfId="32575" xr:uid="{00000000-0005-0000-0000-0000B4190000}"/>
    <cellStyle name="40% - Accent4 2 2 3 2 3" xfId="3776" xr:uid="{00000000-0005-0000-0000-0000B5190000}"/>
    <cellStyle name="40% - Accent4 2 2 3 2 3 2" xfId="3777" xr:uid="{00000000-0005-0000-0000-0000B6190000}"/>
    <cellStyle name="40% - Accent4 2 2 3 2 3 2 2" xfId="3778" xr:uid="{00000000-0005-0000-0000-0000B7190000}"/>
    <cellStyle name="40% - Accent4 2 2 3 2 3 2 2 2" xfId="32581" xr:uid="{00000000-0005-0000-0000-0000B8190000}"/>
    <cellStyle name="40% - Accent4 2 2 3 2 3 2 3" xfId="32580" xr:uid="{00000000-0005-0000-0000-0000B9190000}"/>
    <cellStyle name="40% - Accent4 2 2 3 2 3 3" xfId="3779" xr:uid="{00000000-0005-0000-0000-0000BA190000}"/>
    <cellStyle name="40% - Accent4 2 2 3 2 3 3 2" xfId="32582" xr:uid="{00000000-0005-0000-0000-0000BB190000}"/>
    <cellStyle name="40% - Accent4 2 2 3 2 3 4" xfId="32579" xr:uid="{00000000-0005-0000-0000-0000BC190000}"/>
    <cellStyle name="40% - Accent4 2 2 3 2 4" xfId="3780" xr:uid="{00000000-0005-0000-0000-0000BD190000}"/>
    <cellStyle name="40% - Accent4 2 2 3 2 4 2" xfId="3781" xr:uid="{00000000-0005-0000-0000-0000BE190000}"/>
    <cellStyle name="40% - Accent4 2 2 3 2 4 2 2" xfId="32584" xr:uid="{00000000-0005-0000-0000-0000BF190000}"/>
    <cellStyle name="40% - Accent4 2 2 3 2 4 3" xfId="32583" xr:uid="{00000000-0005-0000-0000-0000C0190000}"/>
    <cellStyle name="40% - Accent4 2 2 3 2 5" xfId="3782" xr:uid="{00000000-0005-0000-0000-0000C1190000}"/>
    <cellStyle name="40% - Accent4 2 2 3 2 5 2" xfId="32585" xr:uid="{00000000-0005-0000-0000-0000C2190000}"/>
    <cellStyle name="40% - Accent4 2 2 3 2 6" xfId="32574" xr:uid="{00000000-0005-0000-0000-0000C3190000}"/>
    <cellStyle name="40% - Accent4 2 2 3 3" xfId="3783" xr:uid="{00000000-0005-0000-0000-0000C4190000}"/>
    <cellStyle name="40% - Accent4 2 2 3 3 2" xfId="3784" xr:uid="{00000000-0005-0000-0000-0000C5190000}"/>
    <cellStyle name="40% - Accent4 2 2 3 3 2 2" xfId="3785" xr:uid="{00000000-0005-0000-0000-0000C6190000}"/>
    <cellStyle name="40% - Accent4 2 2 3 3 2 2 2" xfId="3786" xr:uid="{00000000-0005-0000-0000-0000C7190000}"/>
    <cellStyle name="40% - Accent4 2 2 3 3 2 2 2 2" xfId="32589" xr:uid="{00000000-0005-0000-0000-0000C8190000}"/>
    <cellStyle name="40% - Accent4 2 2 3 3 2 2 3" xfId="32588" xr:uid="{00000000-0005-0000-0000-0000C9190000}"/>
    <cellStyle name="40% - Accent4 2 2 3 3 2 3" xfId="3787" xr:uid="{00000000-0005-0000-0000-0000CA190000}"/>
    <cellStyle name="40% - Accent4 2 2 3 3 2 3 2" xfId="32590" xr:uid="{00000000-0005-0000-0000-0000CB190000}"/>
    <cellStyle name="40% - Accent4 2 2 3 3 2 4" xfId="32587" xr:uid="{00000000-0005-0000-0000-0000CC190000}"/>
    <cellStyle name="40% - Accent4 2 2 3 3 3" xfId="3788" xr:uid="{00000000-0005-0000-0000-0000CD190000}"/>
    <cellStyle name="40% - Accent4 2 2 3 3 3 2" xfId="3789" xr:uid="{00000000-0005-0000-0000-0000CE190000}"/>
    <cellStyle name="40% - Accent4 2 2 3 3 3 2 2" xfId="3790" xr:uid="{00000000-0005-0000-0000-0000CF190000}"/>
    <cellStyle name="40% - Accent4 2 2 3 3 3 2 2 2" xfId="32593" xr:uid="{00000000-0005-0000-0000-0000D0190000}"/>
    <cellStyle name="40% - Accent4 2 2 3 3 3 2 3" xfId="32592" xr:uid="{00000000-0005-0000-0000-0000D1190000}"/>
    <cellStyle name="40% - Accent4 2 2 3 3 3 3" xfId="3791" xr:uid="{00000000-0005-0000-0000-0000D2190000}"/>
    <cellStyle name="40% - Accent4 2 2 3 3 3 3 2" xfId="32594" xr:uid="{00000000-0005-0000-0000-0000D3190000}"/>
    <cellStyle name="40% - Accent4 2 2 3 3 3 4" xfId="32591" xr:uid="{00000000-0005-0000-0000-0000D4190000}"/>
    <cellStyle name="40% - Accent4 2 2 3 3 4" xfId="3792" xr:uid="{00000000-0005-0000-0000-0000D5190000}"/>
    <cellStyle name="40% - Accent4 2 2 3 3 4 2" xfId="3793" xr:uid="{00000000-0005-0000-0000-0000D6190000}"/>
    <cellStyle name="40% - Accent4 2 2 3 3 4 2 2" xfId="32596" xr:uid="{00000000-0005-0000-0000-0000D7190000}"/>
    <cellStyle name="40% - Accent4 2 2 3 3 4 3" xfId="32595" xr:uid="{00000000-0005-0000-0000-0000D8190000}"/>
    <cellStyle name="40% - Accent4 2 2 3 3 5" xfId="3794" xr:uid="{00000000-0005-0000-0000-0000D9190000}"/>
    <cellStyle name="40% - Accent4 2 2 3 3 5 2" xfId="32597" xr:uid="{00000000-0005-0000-0000-0000DA190000}"/>
    <cellStyle name="40% - Accent4 2 2 3 3 6" xfId="32586" xr:uid="{00000000-0005-0000-0000-0000DB190000}"/>
    <cellStyle name="40% - Accent4 2 2 3 4" xfId="3795" xr:uid="{00000000-0005-0000-0000-0000DC190000}"/>
    <cellStyle name="40% - Accent4 2 2 3 4 2" xfId="3796" xr:uid="{00000000-0005-0000-0000-0000DD190000}"/>
    <cellStyle name="40% - Accent4 2 2 3 4 2 2" xfId="3797" xr:uid="{00000000-0005-0000-0000-0000DE190000}"/>
    <cellStyle name="40% - Accent4 2 2 3 4 2 2 2" xfId="32600" xr:uid="{00000000-0005-0000-0000-0000DF190000}"/>
    <cellStyle name="40% - Accent4 2 2 3 4 2 3" xfId="32599" xr:uid="{00000000-0005-0000-0000-0000E0190000}"/>
    <cellStyle name="40% - Accent4 2 2 3 4 3" xfId="3798" xr:uid="{00000000-0005-0000-0000-0000E1190000}"/>
    <cellStyle name="40% - Accent4 2 2 3 4 3 2" xfId="32601" xr:uid="{00000000-0005-0000-0000-0000E2190000}"/>
    <cellStyle name="40% - Accent4 2 2 3 4 4" xfId="32598" xr:uid="{00000000-0005-0000-0000-0000E3190000}"/>
    <cellStyle name="40% - Accent4 2 2 3 5" xfId="3799" xr:uid="{00000000-0005-0000-0000-0000E4190000}"/>
    <cellStyle name="40% - Accent4 2 2 3 5 2" xfId="3800" xr:uid="{00000000-0005-0000-0000-0000E5190000}"/>
    <cellStyle name="40% - Accent4 2 2 3 5 2 2" xfId="3801" xr:uid="{00000000-0005-0000-0000-0000E6190000}"/>
    <cellStyle name="40% - Accent4 2 2 3 5 2 2 2" xfId="32604" xr:uid="{00000000-0005-0000-0000-0000E7190000}"/>
    <cellStyle name="40% - Accent4 2 2 3 5 2 3" xfId="32603" xr:uid="{00000000-0005-0000-0000-0000E8190000}"/>
    <cellStyle name="40% - Accent4 2 2 3 5 3" xfId="3802" xr:uid="{00000000-0005-0000-0000-0000E9190000}"/>
    <cellStyle name="40% - Accent4 2 2 3 5 3 2" xfId="32605" xr:uid="{00000000-0005-0000-0000-0000EA190000}"/>
    <cellStyle name="40% - Accent4 2 2 3 5 4" xfId="32602" xr:uid="{00000000-0005-0000-0000-0000EB190000}"/>
    <cellStyle name="40% - Accent4 2 2 3 6" xfId="3803" xr:uid="{00000000-0005-0000-0000-0000EC190000}"/>
    <cellStyle name="40% - Accent4 2 2 3 6 2" xfId="3804" xr:uid="{00000000-0005-0000-0000-0000ED190000}"/>
    <cellStyle name="40% - Accent4 2 2 3 6 2 2" xfId="32607" xr:uid="{00000000-0005-0000-0000-0000EE190000}"/>
    <cellStyle name="40% - Accent4 2 2 3 6 3" xfId="32606" xr:uid="{00000000-0005-0000-0000-0000EF190000}"/>
    <cellStyle name="40% - Accent4 2 2 3 7" xfId="3805" xr:uid="{00000000-0005-0000-0000-0000F0190000}"/>
    <cellStyle name="40% - Accent4 2 2 3 7 2" xfId="32608" xr:uid="{00000000-0005-0000-0000-0000F1190000}"/>
    <cellStyle name="40% - Accent4 2 2 3 8" xfId="32573" xr:uid="{00000000-0005-0000-0000-0000F2190000}"/>
    <cellStyle name="40% - Accent4 2 2 4" xfId="3806" xr:uid="{00000000-0005-0000-0000-0000F3190000}"/>
    <cellStyle name="40% - Accent4 2 2 4 2" xfId="3807" xr:uid="{00000000-0005-0000-0000-0000F4190000}"/>
    <cellStyle name="40% - Accent4 2 2 4 2 2" xfId="3808" xr:uid="{00000000-0005-0000-0000-0000F5190000}"/>
    <cellStyle name="40% - Accent4 2 2 4 2 2 2" xfId="3809" xr:uid="{00000000-0005-0000-0000-0000F6190000}"/>
    <cellStyle name="40% - Accent4 2 2 4 2 2 2 2" xfId="32612" xr:uid="{00000000-0005-0000-0000-0000F7190000}"/>
    <cellStyle name="40% - Accent4 2 2 4 2 2 3" xfId="32611" xr:uid="{00000000-0005-0000-0000-0000F8190000}"/>
    <cellStyle name="40% - Accent4 2 2 4 2 3" xfId="3810" xr:uid="{00000000-0005-0000-0000-0000F9190000}"/>
    <cellStyle name="40% - Accent4 2 2 4 2 3 2" xfId="32613" xr:uid="{00000000-0005-0000-0000-0000FA190000}"/>
    <cellStyle name="40% - Accent4 2 2 4 2 4" xfId="32610" xr:uid="{00000000-0005-0000-0000-0000FB190000}"/>
    <cellStyle name="40% - Accent4 2 2 4 3" xfId="3811" xr:uid="{00000000-0005-0000-0000-0000FC190000}"/>
    <cellStyle name="40% - Accent4 2 2 4 3 2" xfId="3812" xr:uid="{00000000-0005-0000-0000-0000FD190000}"/>
    <cellStyle name="40% - Accent4 2 2 4 3 2 2" xfId="3813" xr:uid="{00000000-0005-0000-0000-0000FE190000}"/>
    <cellStyle name="40% - Accent4 2 2 4 3 2 2 2" xfId="32616" xr:uid="{00000000-0005-0000-0000-0000FF190000}"/>
    <cellStyle name="40% - Accent4 2 2 4 3 2 3" xfId="32615" xr:uid="{00000000-0005-0000-0000-0000001A0000}"/>
    <cellStyle name="40% - Accent4 2 2 4 3 3" xfId="3814" xr:uid="{00000000-0005-0000-0000-0000011A0000}"/>
    <cellStyle name="40% - Accent4 2 2 4 3 3 2" xfId="32617" xr:uid="{00000000-0005-0000-0000-0000021A0000}"/>
    <cellStyle name="40% - Accent4 2 2 4 3 4" xfId="32614" xr:uid="{00000000-0005-0000-0000-0000031A0000}"/>
    <cellStyle name="40% - Accent4 2 2 4 4" xfId="3815" xr:uid="{00000000-0005-0000-0000-0000041A0000}"/>
    <cellStyle name="40% - Accent4 2 2 4 4 2" xfId="3816" xr:uid="{00000000-0005-0000-0000-0000051A0000}"/>
    <cellStyle name="40% - Accent4 2 2 4 4 2 2" xfId="32619" xr:uid="{00000000-0005-0000-0000-0000061A0000}"/>
    <cellStyle name="40% - Accent4 2 2 4 4 3" xfId="32618" xr:uid="{00000000-0005-0000-0000-0000071A0000}"/>
    <cellStyle name="40% - Accent4 2 2 4 5" xfId="3817" xr:uid="{00000000-0005-0000-0000-0000081A0000}"/>
    <cellStyle name="40% - Accent4 2 2 4 5 2" xfId="32620" xr:uid="{00000000-0005-0000-0000-0000091A0000}"/>
    <cellStyle name="40% - Accent4 2 2 4 6" xfId="32609" xr:uid="{00000000-0005-0000-0000-00000A1A0000}"/>
    <cellStyle name="40% - Accent4 2 2 5" xfId="3818" xr:uid="{00000000-0005-0000-0000-00000B1A0000}"/>
    <cellStyle name="40% - Accent4 2 2 5 2" xfId="3819" xr:uid="{00000000-0005-0000-0000-00000C1A0000}"/>
    <cellStyle name="40% - Accent4 2 2 5 2 2" xfId="3820" xr:uid="{00000000-0005-0000-0000-00000D1A0000}"/>
    <cellStyle name="40% - Accent4 2 2 5 2 2 2" xfId="3821" xr:uid="{00000000-0005-0000-0000-00000E1A0000}"/>
    <cellStyle name="40% - Accent4 2 2 5 2 2 2 2" xfId="32624" xr:uid="{00000000-0005-0000-0000-00000F1A0000}"/>
    <cellStyle name="40% - Accent4 2 2 5 2 2 3" xfId="32623" xr:uid="{00000000-0005-0000-0000-0000101A0000}"/>
    <cellStyle name="40% - Accent4 2 2 5 2 3" xfId="3822" xr:uid="{00000000-0005-0000-0000-0000111A0000}"/>
    <cellStyle name="40% - Accent4 2 2 5 2 3 2" xfId="32625" xr:uid="{00000000-0005-0000-0000-0000121A0000}"/>
    <cellStyle name="40% - Accent4 2 2 5 2 4" xfId="32622" xr:uid="{00000000-0005-0000-0000-0000131A0000}"/>
    <cellStyle name="40% - Accent4 2 2 5 3" xfId="3823" xr:uid="{00000000-0005-0000-0000-0000141A0000}"/>
    <cellStyle name="40% - Accent4 2 2 5 3 2" xfId="3824" xr:uid="{00000000-0005-0000-0000-0000151A0000}"/>
    <cellStyle name="40% - Accent4 2 2 5 3 2 2" xfId="3825" xr:uid="{00000000-0005-0000-0000-0000161A0000}"/>
    <cellStyle name="40% - Accent4 2 2 5 3 2 2 2" xfId="32628" xr:uid="{00000000-0005-0000-0000-0000171A0000}"/>
    <cellStyle name="40% - Accent4 2 2 5 3 2 3" xfId="32627" xr:uid="{00000000-0005-0000-0000-0000181A0000}"/>
    <cellStyle name="40% - Accent4 2 2 5 3 3" xfId="3826" xr:uid="{00000000-0005-0000-0000-0000191A0000}"/>
    <cellStyle name="40% - Accent4 2 2 5 3 3 2" xfId="32629" xr:uid="{00000000-0005-0000-0000-00001A1A0000}"/>
    <cellStyle name="40% - Accent4 2 2 5 3 4" xfId="32626" xr:uid="{00000000-0005-0000-0000-00001B1A0000}"/>
    <cellStyle name="40% - Accent4 2 2 5 4" xfId="3827" xr:uid="{00000000-0005-0000-0000-00001C1A0000}"/>
    <cellStyle name="40% - Accent4 2 2 5 4 2" xfId="3828" xr:uid="{00000000-0005-0000-0000-00001D1A0000}"/>
    <cellStyle name="40% - Accent4 2 2 5 4 2 2" xfId="32631" xr:uid="{00000000-0005-0000-0000-00001E1A0000}"/>
    <cellStyle name="40% - Accent4 2 2 5 4 3" xfId="32630" xr:uid="{00000000-0005-0000-0000-00001F1A0000}"/>
    <cellStyle name="40% - Accent4 2 2 5 5" xfId="3829" xr:uid="{00000000-0005-0000-0000-0000201A0000}"/>
    <cellStyle name="40% - Accent4 2 2 5 5 2" xfId="32632" xr:uid="{00000000-0005-0000-0000-0000211A0000}"/>
    <cellStyle name="40% - Accent4 2 2 5 6" xfId="32621" xr:uid="{00000000-0005-0000-0000-0000221A0000}"/>
    <cellStyle name="40% - Accent4 2 2 6" xfId="3830" xr:uid="{00000000-0005-0000-0000-0000231A0000}"/>
    <cellStyle name="40% - Accent4 2 2 6 2" xfId="3831" xr:uid="{00000000-0005-0000-0000-0000241A0000}"/>
    <cellStyle name="40% - Accent4 2 2 6 2 2" xfId="3832" xr:uid="{00000000-0005-0000-0000-0000251A0000}"/>
    <cellStyle name="40% - Accent4 2 2 6 2 2 2" xfId="32635" xr:uid="{00000000-0005-0000-0000-0000261A0000}"/>
    <cellStyle name="40% - Accent4 2 2 6 2 3" xfId="32634" xr:uid="{00000000-0005-0000-0000-0000271A0000}"/>
    <cellStyle name="40% - Accent4 2 2 6 3" xfId="3833" xr:uid="{00000000-0005-0000-0000-0000281A0000}"/>
    <cellStyle name="40% - Accent4 2 2 6 3 2" xfId="32636" xr:uid="{00000000-0005-0000-0000-0000291A0000}"/>
    <cellStyle name="40% - Accent4 2 2 6 4" xfId="32633" xr:uid="{00000000-0005-0000-0000-00002A1A0000}"/>
    <cellStyle name="40% - Accent4 2 2 7" xfId="3834" xr:uid="{00000000-0005-0000-0000-00002B1A0000}"/>
    <cellStyle name="40% - Accent4 2 2 7 2" xfId="3835" xr:uid="{00000000-0005-0000-0000-00002C1A0000}"/>
    <cellStyle name="40% - Accent4 2 2 7 2 2" xfId="3836" xr:uid="{00000000-0005-0000-0000-00002D1A0000}"/>
    <cellStyle name="40% - Accent4 2 2 7 2 2 2" xfId="32639" xr:uid="{00000000-0005-0000-0000-00002E1A0000}"/>
    <cellStyle name="40% - Accent4 2 2 7 2 3" xfId="32638" xr:uid="{00000000-0005-0000-0000-00002F1A0000}"/>
    <cellStyle name="40% - Accent4 2 2 7 3" xfId="3837" xr:uid="{00000000-0005-0000-0000-0000301A0000}"/>
    <cellStyle name="40% - Accent4 2 2 7 3 2" xfId="32640" xr:uid="{00000000-0005-0000-0000-0000311A0000}"/>
    <cellStyle name="40% - Accent4 2 2 7 4" xfId="32637" xr:uid="{00000000-0005-0000-0000-0000321A0000}"/>
    <cellStyle name="40% - Accent4 2 2 8" xfId="3838" xr:uid="{00000000-0005-0000-0000-0000331A0000}"/>
    <cellStyle name="40% - Accent4 2 2 9" xfId="3839" xr:uid="{00000000-0005-0000-0000-0000341A0000}"/>
    <cellStyle name="40% - Accent4 2 2 9 2" xfId="3840" xr:uid="{00000000-0005-0000-0000-0000351A0000}"/>
    <cellStyle name="40% - Accent4 2 2 9 2 2" xfId="32642" xr:uid="{00000000-0005-0000-0000-0000361A0000}"/>
    <cellStyle name="40% - Accent4 2 2 9 3" xfId="32641" xr:uid="{00000000-0005-0000-0000-0000371A0000}"/>
    <cellStyle name="40% - Accent4 2 3" xfId="53" xr:uid="{00000000-0005-0000-0000-0000381A0000}"/>
    <cellStyle name="40% - Accent4 2 3 10" xfId="40418" xr:uid="{00000000-0005-0000-0000-0000391A0000}"/>
    <cellStyle name="40% - Accent4 2 3 11" xfId="41681" xr:uid="{00000000-0005-0000-0000-00003A1A0000}"/>
    <cellStyle name="40% - Accent4 2 3 2" xfId="54" xr:uid="{00000000-0005-0000-0000-00003B1A0000}"/>
    <cellStyle name="40% - Accent4 2 3 2 2" xfId="514" xr:uid="{00000000-0005-0000-0000-00003C1A0000}"/>
    <cellStyle name="40% - Accent4 2 3 2 2 2" xfId="757" xr:uid="{00000000-0005-0000-0000-00003D1A0000}"/>
    <cellStyle name="40% - Accent4 2 3 2 2 2 2" xfId="758" xr:uid="{00000000-0005-0000-0000-00003E1A0000}"/>
    <cellStyle name="40% - Accent4 2 3 2 2 2 2 2" xfId="28589" xr:uid="{00000000-0005-0000-0000-00003F1A0000}"/>
    <cellStyle name="40% - Accent4 2 3 2 2 2 2 2 2" xfId="32648" xr:uid="{00000000-0005-0000-0000-0000401A0000}"/>
    <cellStyle name="40% - Accent4 2 3 2 2 2 2 2 3" xfId="41121" xr:uid="{00000000-0005-0000-0000-0000411A0000}"/>
    <cellStyle name="40% - Accent4 2 3 2 2 2 2 3" xfId="29190" xr:uid="{00000000-0005-0000-0000-0000421A0000}"/>
    <cellStyle name="40% - Accent4 2 3 2 2 2 2 3 2" xfId="32649" xr:uid="{00000000-0005-0000-0000-0000431A0000}"/>
    <cellStyle name="40% - Accent4 2 3 2 2 2 2 4" xfId="32647" xr:uid="{00000000-0005-0000-0000-0000441A0000}"/>
    <cellStyle name="40% - Accent4 2 3 2 2 2 2 5" xfId="40422" xr:uid="{00000000-0005-0000-0000-0000451A0000}"/>
    <cellStyle name="40% - Accent4 2 3 2 2 2 3" xfId="3844" xr:uid="{00000000-0005-0000-0000-0000461A0000}"/>
    <cellStyle name="40% - Accent4 2 3 2 2 2 3 2" xfId="32650" xr:uid="{00000000-0005-0000-0000-0000471A0000}"/>
    <cellStyle name="40% - Accent4 2 3 2 2 2 3 3" xfId="41120" xr:uid="{00000000-0005-0000-0000-0000481A0000}"/>
    <cellStyle name="40% - Accent4 2 3 2 2 2 4" xfId="29189" xr:uid="{00000000-0005-0000-0000-0000491A0000}"/>
    <cellStyle name="40% - Accent4 2 3 2 2 2 4 2" xfId="32651" xr:uid="{00000000-0005-0000-0000-00004A1A0000}"/>
    <cellStyle name="40% - Accent4 2 3 2 2 2 5" xfId="32646" xr:uid="{00000000-0005-0000-0000-00004B1A0000}"/>
    <cellStyle name="40% - Accent4 2 3 2 2 2 6" xfId="40421" xr:uid="{00000000-0005-0000-0000-00004C1A0000}"/>
    <cellStyle name="40% - Accent4 2 3 2 2 3" xfId="759" xr:uid="{00000000-0005-0000-0000-00004D1A0000}"/>
    <cellStyle name="40% - Accent4 2 3 2 2 3 2" xfId="760" xr:uid="{00000000-0005-0000-0000-00004E1A0000}"/>
    <cellStyle name="40% - Accent4 2 3 2 2 3 2 2" xfId="28591" xr:uid="{00000000-0005-0000-0000-00004F1A0000}"/>
    <cellStyle name="40% - Accent4 2 3 2 2 3 2 2 2" xfId="32654" xr:uid="{00000000-0005-0000-0000-0000501A0000}"/>
    <cellStyle name="40% - Accent4 2 3 2 2 3 2 2 3" xfId="41123" xr:uid="{00000000-0005-0000-0000-0000511A0000}"/>
    <cellStyle name="40% - Accent4 2 3 2 2 3 2 3" xfId="29192" xr:uid="{00000000-0005-0000-0000-0000521A0000}"/>
    <cellStyle name="40% - Accent4 2 3 2 2 3 2 3 2" xfId="32655" xr:uid="{00000000-0005-0000-0000-0000531A0000}"/>
    <cellStyle name="40% - Accent4 2 3 2 2 3 2 4" xfId="32653" xr:uid="{00000000-0005-0000-0000-0000541A0000}"/>
    <cellStyle name="40% - Accent4 2 3 2 2 3 2 5" xfId="40424" xr:uid="{00000000-0005-0000-0000-0000551A0000}"/>
    <cellStyle name="40% - Accent4 2 3 2 2 3 3" xfId="28590" xr:uid="{00000000-0005-0000-0000-0000561A0000}"/>
    <cellStyle name="40% - Accent4 2 3 2 2 3 3 2" xfId="32656" xr:uid="{00000000-0005-0000-0000-0000571A0000}"/>
    <cellStyle name="40% - Accent4 2 3 2 2 3 3 3" xfId="41122" xr:uid="{00000000-0005-0000-0000-0000581A0000}"/>
    <cellStyle name="40% - Accent4 2 3 2 2 3 4" xfId="29191" xr:uid="{00000000-0005-0000-0000-0000591A0000}"/>
    <cellStyle name="40% - Accent4 2 3 2 2 3 4 2" xfId="32657" xr:uid="{00000000-0005-0000-0000-00005A1A0000}"/>
    <cellStyle name="40% - Accent4 2 3 2 2 3 5" xfId="32652" xr:uid="{00000000-0005-0000-0000-00005B1A0000}"/>
    <cellStyle name="40% - Accent4 2 3 2 2 3 6" xfId="40423" xr:uid="{00000000-0005-0000-0000-00005C1A0000}"/>
    <cellStyle name="40% - Accent4 2 3 2 2 4" xfId="761" xr:uid="{00000000-0005-0000-0000-00005D1A0000}"/>
    <cellStyle name="40% - Accent4 2 3 2 2 4 2" xfId="28592" xr:uid="{00000000-0005-0000-0000-00005E1A0000}"/>
    <cellStyle name="40% - Accent4 2 3 2 2 4 2 2" xfId="32659" xr:uid="{00000000-0005-0000-0000-00005F1A0000}"/>
    <cellStyle name="40% - Accent4 2 3 2 2 4 2 3" xfId="41124" xr:uid="{00000000-0005-0000-0000-0000601A0000}"/>
    <cellStyle name="40% - Accent4 2 3 2 2 4 3" xfId="29193" xr:uid="{00000000-0005-0000-0000-0000611A0000}"/>
    <cellStyle name="40% - Accent4 2 3 2 2 4 3 2" xfId="32660" xr:uid="{00000000-0005-0000-0000-0000621A0000}"/>
    <cellStyle name="40% - Accent4 2 3 2 2 4 4" xfId="32658" xr:uid="{00000000-0005-0000-0000-0000631A0000}"/>
    <cellStyle name="40% - Accent4 2 3 2 2 4 5" xfId="40425" xr:uid="{00000000-0005-0000-0000-0000641A0000}"/>
    <cellStyle name="40% - Accent4 2 3 2 2 5" xfId="3843" xr:uid="{00000000-0005-0000-0000-0000651A0000}"/>
    <cellStyle name="40% - Accent4 2 3 2 2 5 2" xfId="32661" xr:uid="{00000000-0005-0000-0000-0000661A0000}"/>
    <cellStyle name="40% - Accent4 2 3 2 2 5 3" xfId="40897" xr:uid="{00000000-0005-0000-0000-0000671A0000}"/>
    <cellStyle name="40% - Accent4 2 3 2 2 6" xfId="29188" xr:uid="{00000000-0005-0000-0000-0000681A0000}"/>
    <cellStyle name="40% - Accent4 2 3 2 2 6 2" xfId="32662" xr:uid="{00000000-0005-0000-0000-0000691A0000}"/>
    <cellStyle name="40% - Accent4 2 3 2 2 7" xfId="32645" xr:uid="{00000000-0005-0000-0000-00006A1A0000}"/>
    <cellStyle name="40% - Accent4 2 3 2 2 8" xfId="40420" xr:uid="{00000000-0005-0000-0000-00006B1A0000}"/>
    <cellStyle name="40% - Accent4 2 3 2 3" xfId="762" xr:uid="{00000000-0005-0000-0000-00006C1A0000}"/>
    <cellStyle name="40% - Accent4 2 3 2 3 2" xfId="763" xr:uid="{00000000-0005-0000-0000-00006D1A0000}"/>
    <cellStyle name="40% - Accent4 2 3 2 3 2 2" xfId="28593" xr:uid="{00000000-0005-0000-0000-00006E1A0000}"/>
    <cellStyle name="40% - Accent4 2 3 2 3 2 2 2" xfId="32665" xr:uid="{00000000-0005-0000-0000-00006F1A0000}"/>
    <cellStyle name="40% - Accent4 2 3 2 3 2 2 3" xfId="41126" xr:uid="{00000000-0005-0000-0000-0000701A0000}"/>
    <cellStyle name="40% - Accent4 2 3 2 3 2 3" xfId="29195" xr:uid="{00000000-0005-0000-0000-0000711A0000}"/>
    <cellStyle name="40% - Accent4 2 3 2 3 2 3 2" xfId="32666" xr:uid="{00000000-0005-0000-0000-0000721A0000}"/>
    <cellStyle name="40% - Accent4 2 3 2 3 2 4" xfId="32664" xr:uid="{00000000-0005-0000-0000-0000731A0000}"/>
    <cellStyle name="40% - Accent4 2 3 2 3 2 5" xfId="40427" xr:uid="{00000000-0005-0000-0000-0000741A0000}"/>
    <cellStyle name="40% - Accent4 2 3 2 3 3" xfId="3845" xr:uid="{00000000-0005-0000-0000-0000751A0000}"/>
    <cellStyle name="40% - Accent4 2 3 2 3 3 2" xfId="32667" xr:uid="{00000000-0005-0000-0000-0000761A0000}"/>
    <cellStyle name="40% - Accent4 2 3 2 3 3 3" xfId="41125" xr:uid="{00000000-0005-0000-0000-0000771A0000}"/>
    <cellStyle name="40% - Accent4 2 3 2 3 4" xfId="29194" xr:uid="{00000000-0005-0000-0000-0000781A0000}"/>
    <cellStyle name="40% - Accent4 2 3 2 3 4 2" xfId="32668" xr:uid="{00000000-0005-0000-0000-0000791A0000}"/>
    <cellStyle name="40% - Accent4 2 3 2 3 5" xfId="32663" xr:uid="{00000000-0005-0000-0000-00007A1A0000}"/>
    <cellStyle name="40% - Accent4 2 3 2 3 6" xfId="40426" xr:uid="{00000000-0005-0000-0000-00007B1A0000}"/>
    <cellStyle name="40% - Accent4 2 3 2 4" xfId="764" xr:uid="{00000000-0005-0000-0000-00007C1A0000}"/>
    <cellStyle name="40% - Accent4 2 3 2 4 2" xfId="765" xr:uid="{00000000-0005-0000-0000-00007D1A0000}"/>
    <cellStyle name="40% - Accent4 2 3 2 4 2 2" xfId="28595" xr:uid="{00000000-0005-0000-0000-00007E1A0000}"/>
    <cellStyle name="40% - Accent4 2 3 2 4 2 2 2" xfId="32671" xr:uid="{00000000-0005-0000-0000-00007F1A0000}"/>
    <cellStyle name="40% - Accent4 2 3 2 4 2 2 3" xfId="41128" xr:uid="{00000000-0005-0000-0000-0000801A0000}"/>
    <cellStyle name="40% - Accent4 2 3 2 4 2 3" xfId="29197" xr:uid="{00000000-0005-0000-0000-0000811A0000}"/>
    <cellStyle name="40% - Accent4 2 3 2 4 2 3 2" xfId="32672" xr:uid="{00000000-0005-0000-0000-0000821A0000}"/>
    <cellStyle name="40% - Accent4 2 3 2 4 2 4" xfId="32670" xr:uid="{00000000-0005-0000-0000-0000831A0000}"/>
    <cellStyle name="40% - Accent4 2 3 2 4 2 5" xfId="40429" xr:uid="{00000000-0005-0000-0000-0000841A0000}"/>
    <cellStyle name="40% - Accent4 2 3 2 4 3" xfId="28594" xr:uid="{00000000-0005-0000-0000-0000851A0000}"/>
    <cellStyle name="40% - Accent4 2 3 2 4 3 2" xfId="32673" xr:uid="{00000000-0005-0000-0000-0000861A0000}"/>
    <cellStyle name="40% - Accent4 2 3 2 4 3 3" xfId="41127" xr:uid="{00000000-0005-0000-0000-0000871A0000}"/>
    <cellStyle name="40% - Accent4 2 3 2 4 4" xfId="29196" xr:uid="{00000000-0005-0000-0000-0000881A0000}"/>
    <cellStyle name="40% - Accent4 2 3 2 4 4 2" xfId="32674" xr:uid="{00000000-0005-0000-0000-0000891A0000}"/>
    <cellStyle name="40% - Accent4 2 3 2 4 5" xfId="32669" xr:uid="{00000000-0005-0000-0000-00008A1A0000}"/>
    <cellStyle name="40% - Accent4 2 3 2 4 6" xfId="40428" xr:uid="{00000000-0005-0000-0000-00008B1A0000}"/>
    <cellStyle name="40% - Accent4 2 3 2 5" xfId="766" xr:uid="{00000000-0005-0000-0000-00008C1A0000}"/>
    <cellStyle name="40% - Accent4 2 3 2 5 2" xfId="28596" xr:uid="{00000000-0005-0000-0000-00008D1A0000}"/>
    <cellStyle name="40% - Accent4 2 3 2 5 2 2" xfId="32676" xr:uid="{00000000-0005-0000-0000-00008E1A0000}"/>
    <cellStyle name="40% - Accent4 2 3 2 5 2 3" xfId="41129" xr:uid="{00000000-0005-0000-0000-00008F1A0000}"/>
    <cellStyle name="40% - Accent4 2 3 2 5 3" xfId="29198" xr:uid="{00000000-0005-0000-0000-0000901A0000}"/>
    <cellStyle name="40% - Accent4 2 3 2 5 3 2" xfId="32677" xr:uid="{00000000-0005-0000-0000-0000911A0000}"/>
    <cellStyle name="40% - Accent4 2 3 2 5 4" xfId="32675" xr:uid="{00000000-0005-0000-0000-0000921A0000}"/>
    <cellStyle name="40% - Accent4 2 3 2 5 5" xfId="40430" xr:uid="{00000000-0005-0000-0000-0000931A0000}"/>
    <cellStyle name="40% - Accent4 2 3 2 6" xfId="3842" xr:uid="{00000000-0005-0000-0000-0000941A0000}"/>
    <cellStyle name="40% - Accent4 2 3 2 6 2" xfId="32678" xr:uid="{00000000-0005-0000-0000-0000951A0000}"/>
    <cellStyle name="40% - Accent4 2 3 2 6 3" xfId="40853" xr:uid="{00000000-0005-0000-0000-0000961A0000}"/>
    <cellStyle name="40% - Accent4 2 3 2 7" xfId="29187" xr:uid="{00000000-0005-0000-0000-0000971A0000}"/>
    <cellStyle name="40% - Accent4 2 3 2 7 2" xfId="32679" xr:uid="{00000000-0005-0000-0000-0000981A0000}"/>
    <cellStyle name="40% - Accent4 2 3 2 8" xfId="32644" xr:uid="{00000000-0005-0000-0000-0000991A0000}"/>
    <cellStyle name="40% - Accent4 2 3 2 9" xfId="40419" xr:uid="{00000000-0005-0000-0000-00009A1A0000}"/>
    <cellStyle name="40% - Accent4 2 3 3" xfId="513" xr:uid="{00000000-0005-0000-0000-00009B1A0000}"/>
    <cellStyle name="40% - Accent4 2 3 3 2" xfId="767" xr:uid="{00000000-0005-0000-0000-00009C1A0000}"/>
    <cellStyle name="40% - Accent4 2 3 3 2 2" xfId="768" xr:uid="{00000000-0005-0000-0000-00009D1A0000}"/>
    <cellStyle name="40% - Accent4 2 3 3 2 2 2" xfId="28597" xr:uid="{00000000-0005-0000-0000-00009E1A0000}"/>
    <cellStyle name="40% - Accent4 2 3 3 2 2 2 2" xfId="32683" xr:uid="{00000000-0005-0000-0000-00009F1A0000}"/>
    <cellStyle name="40% - Accent4 2 3 3 2 2 2 3" xfId="41131" xr:uid="{00000000-0005-0000-0000-0000A01A0000}"/>
    <cellStyle name="40% - Accent4 2 3 3 2 2 3" xfId="29201" xr:uid="{00000000-0005-0000-0000-0000A11A0000}"/>
    <cellStyle name="40% - Accent4 2 3 3 2 2 3 2" xfId="32684" xr:uid="{00000000-0005-0000-0000-0000A21A0000}"/>
    <cellStyle name="40% - Accent4 2 3 3 2 2 4" xfId="32682" xr:uid="{00000000-0005-0000-0000-0000A31A0000}"/>
    <cellStyle name="40% - Accent4 2 3 3 2 2 5" xfId="40433" xr:uid="{00000000-0005-0000-0000-0000A41A0000}"/>
    <cellStyle name="40% - Accent4 2 3 3 2 3" xfId="3847" xr:uid="{00000000-0005-0000-0000-0000A51A0000}"/>
    <cellStyle name="40% - Accent4 2 3 3 2 3 2" xfId="32685" xr:uid="{00000000-0005-0000-0000-0000A61A0000}"/>
    <cellStyle name="40% - Accent4 2 3 3 2 3 3" xfId="41130" xr:uid="{00000000-0005-0000-0000-0000A71A0000}"/>
    <cellStyle name="40% - Accent4 2 3 3 2 4" xfId="29200" xr:uid="{00000000-0005-0000-0000-0000A81A0000}"/>
    <cellStyle name="40% - Accent4 2 3 3 2 4 2" xfId="32686" xr:uid="{00000000-0005-0000-0000-0000A91A0000}"/>
    <cellStyle name="40% - Accent4 2 3 3 2 5" xfId="32681" xr:uid="{00000000-0005-0000-0000-0000AA1A0000}"/>
    <cellStyle name="40% - Accent4 2 3 3 2 6" xfId="40432" xr:uid="{00000000-0005-0000-0000-0000AB1A0000}"/>
    <cellStyle name="40% - Accent4 2 3 3 3" xfId="769" xr:uid="{00000000-0005-0000-0000-0000AC1A0000}"/>
    <cellStyle name="40% - Accent4 2 3 3 3 2" xfId="770" xr:uid="{00000000-0005-0000-0000-0000AD1A0000}"/>
    <cellStyle name="40% - Accent4 2 3 3 3 2 2" xfId="28599" xr:uid="{00000000-0005-0000-0000-0000AE1A0000}"/>
    <cellStyle name="40% - Accent4 2 3 3 3 2 2 2" xfId="32689" xr:uid="{00000000-0005-0000-0000-0000AF1A0000}"/>
    <cellStyle name="40% - Accent4 2 3 3 3 2 2 3" xfId="41133" xr:uid="{00000000-0005-0000-0000-0000B01A0000}"/>
    <cellStyle name="40% - Accent4 2 3 3 3 2 3" xfId="29203" xr:uid="{00000000-0005-0000-0000-0000B11A0000}"/>
    <cellStyle name="40% - Accent4 2 3 3 3 2 3 2" xfId="32690" xr:uid="{00000000-0005-0000-0000-0000B21A0000}"/>
    <cellStyle name="40% - Accent4 2 3 3 3 2 4" xfId="32688" xr:uid="{00000000-0005-0000-0000-0000B31A0000}"/>
    <cellStyle name="40% - Accent4 2 3 3 3 2 5" xfId="40435" xr:uid="{00000000-0005-0000-0000-0000B41A0000}"/>
    <cellStyle name="40% - Accent4 2 3 3 3 3" xfId="28598" xr:uid="{00000000-0005-0000-0000-0000B51A0000}"/>
    <cellStyle name="40% - Accent4 2 3 3 3 3 2" xfId="32691" xr:uid="{00000000-0005-0000-0000-0000B61A0000}"/>
    <cellStyle name="40% - Accent4 2 3 3 3 3 3" xfId="41132" xr:uid="{00000000-0005-0000-0000-0000B71A0000}"/>
    <cellStyle name="40% - Accent4 2 3 3 3 4" xfId="29202" xr:uid="{00000000-0005-0000-0000-0000B81A0000}"/>
    <cellStyle name="40% - Accent4 2 3 3 3 4 2" xfId="32692" xr:uid="{00000000-0005-0000-0000-0000B91A0000}"/>
    <cellStyle name="40% - Accent4 2 3 3 3 5" xfId="32687" xr:uid="{00000000-0005-0000-0000-0000BA1A0000}"/>
    <cellStyle name="40% - Accent4 2 3 3 3 6" xfId="40434" xr:uid="{00000000-0005-0000-0000-0000BB1A0000}"/>
    <cellStyle name="40% - Accent4 2 3 3 4" xfId="771" xr:uid="{00000000-0005-0000-0000-0000BC1A0000}"/>
    <cellStyle name="40% - Accent4 2 3 3 4 2" xfId="28600" xr:uid="{00000000-0005-0000-0000-0000BD1A0000}"/>
    <cellStyle name="40% - Accent4 2 3 3 4 2 2" xfId="32694" xr:uid="{00000000-0005-0000-0000-0000BE1A0000}"/>
    <cellStyle name="40% - Accent4 2 3 3 4 2 3" xfId="41134" xr:uid="{00000000-0005-0000-0000-0000BF1A0000}"/>
    <cellStyle name="40% - Accent4 2 3 3 4 3" xfId="29204" xr:uid="{00000000-0005-0000-0000-0000C01A0000}"/>
    <cellStyle name="40% - Accent4 2 3 3 4 3 2" xfId="32695" xr:uid="{00000000-0005-0000-0000-0000C11A0000}"/>
    <cellStyle name="40% - Accent4 2 3 3 4 4" xfId="32693" xr:uid="{00000000-0005-0000-0000-0000C21A0000}"/>
    <cellStyle name="40% - Accent4 2 3 3 4 5" xfId="40436" xr:uid="{00000000-0005-0000-0000-0000C31A0000}"/>
    <cellStyle name="40% - Accent4 2 3 3 5" xfId="3846" xr:uid="{00000000-0005-0000-0000-0000C41A0000}"/>
    <cellStyle name="40% - Accent4 2 3 3 5 2" xfId="32696" xr:uid="{00000000-0005-0000-0000-0000C51A0000}"/>
    <cellStyle name="40% - Accent4 2 3 3 5 3" xfId="40896" xr:uid="{00000000-0005-0000-0000-0000C61A0000}"/>
    <cellStyle name="40% - Accent4 2 3 3 6" xfId="29199" xr:uid="{00000000-0005-0000-0000-0000C71A0000}"/>
    <cellStyle name="40% - Accent4 2 3 3 6 2" xfId="32697" xr:uid="{00000000-0005-0000-0000-0000C81A0000}"/>
    <cellStyle name="40% - Accent4 2 3 3 7" xfId="32680" xr:uid="{00000000-0005-0000-0000-0000C91A0000}"/>
    <cellStyle name="40% - Accent4 2 3 3 8" xfId="40431" xr:uid="{00000000-0005-0000-0000-0000CA1A0000}"/>
    <cellStyle name="40% - Accent4 2 3 4" xfId="772" xr:uid="{00000000-0005-0000-0000-0000CB1A0000}"/>
    <cellStyle name="40% - Accent4 2 3 4 2" xfId="773" xr:uid="{00000000-0005-0000-0000-0000CC1A0000}"/>
    <cellStyle name="40% - Accent4 2 3 4 2 2" xfId="28601" xr:uid="{00000000-0005-0000-0000-0000CD1A0000}"/>
    <cellStyle name="40% - Accent4 2 3 4 2 2 2" xfId="32700" xr:uid="{00000000-0005-0000-0000-0000CE1A0000}"/>
    <cellStyle name="40% - Accent4 2 3 4 2 2 3" xfId="41136" xr:uid="{00000000-0005-0000-0000-0000CF1A0000}"/>
    <cellStyle name="40% - Accent4 2 3 4 2 3" xfId="29206" xr:uid="{00000000-0005-0000-0000-0000D01A0000}"/>
    <cellStyle name="40% - Accent4 2 3 4 2 3 2" xfId="32701" xr:uid="{00000000-0005-0000-0000-0000D11A0000}"/>
    <cellStyle name="40% - Accent4 2 3 4 2 4" xfId="32699" xr:uid="{00000000-0005-0000-0000-0000D21A0000}"/>
    <cellStyle name="40% - Accent4 2 3 4 2 5" xfId="40438" xr:uid="{00000000-0005-0000-0000-0000D31A0000}"/>
    <cellStyle name="40% - Accent4 2 3 4 3" xfId="3848" xr:uid="{00000000-0005-0000-0000-0000D41A0000}"/>
    <cellStyle name="40% - Accent4 2 3 4 3 2" xfId="32702" xr:uid="{00000000-0005-0000-0000-0000D51A0000}"/>
    <cellStyle name="40% - Accent4 2 3 4 3 3" xfId="41135" xr:uid="{00000000-0005-0000-0000-0000D61A0000}"/>
    <cellStyle name="40% - Accent4 2 3 4 4" xfId="29205" xr:uid="{00000000-0005-0000-0000-0000D71A0000}"/>
    <cellStyle name="40% - Accent4 2 3 4 4 2" xfId="32703" xr:uid="{00000000-0005-0000-0000-0000D81A0000}"/>
    <cellStyle name="40% - Accent4 2 3 4 5" xfId="32698" xr:uid="{00000000-0005-0000-0000-0000D91A0000}"/>
    <cellStyle name="40% - Accent4 2 3 4 6" xfId="40437" xr:uid="{00000000-0005-0000-0000-0000DA1A0000}"/>
    <cellStyle name="40% - Accent4 2 3 5" xfId="774" xr:uid="{00000000-0005-0000-0000-0000DB1A0000}"/>
    <cellStyle name="40% - Accent4 2 3 5 2" xfId="775" xr:uid="{00000000-0005-0000-0000-0000DC1A0000}"/>
    <cellStyle name="40% - Accent4 2 3 5 2 2" xfId="28603" xr:uid="{00000000-0005-0000-0000-0000DD1A0000}"/>
    <cellStyle name="40% - Accent4 2 3 5 2 2 2" xfId="32706" xr:uid="{00000000-0005-0000-0000-0000DE1A0000}"/>
    <cellStyle name="40% - Accent4 2 3 5 2 2 3" xfId="41138" xr:uid="{00000000-0005-0000-0000-0000DF1A0000}"/>
    <cellStyle name="40% - Accent4 2 3 5 2 3" xfId="29208" xr:uid="{00000000-0005-0000-0000-0000E01A0000}"/>
    <cellStyle name="40% - Accent4 2 3 5 2 3 2" xfId="32707" xr:uid="{00000000-0005-0000-0000-0000E11A0000}"/>
    <cellStyle name="40% - Accent4 2 3 5 2 4" xfId="32705" xr:uid="{00000000-0005-0000-0000-0000E21A0000}"/>
    <cellStyle name="40% - Accent4 2 3 5 2 5" xfId="40440" xr:uid="{00000000-0005-0000-0000-0000E31A0000}"/>
    <cellStyle name="40% - Accent4 2 3 5 3" xfId="28602" xr:uid="{00000000-0005-0000-0000-0000E41A0000}"/>
    <cellStyle name="40% - Accent4 2 3 5 3 2" xfId="32708" xr:uid="{00000000-0005-0000-0000-0000E51A0000}"/>
    <cellStyle name="40% - Accent4 2 3 5 3 3" xfId="41137" xr:uid="{00000000-0005-0000-0000-0000E61A0000}"/>
    <cellStyle name="40% - Accent4 2 3 5 4" xfId="29207" xr:uid="{00000000-0005-0000-0000-0000E71A0000}"/>
    <cellStyle name="40% - Accent4 2 3 5 4 2" xfId="32709" xr:uid="{00000000-0005-0000-0000-0000E81A0000}"/>
    <cellStyle name="40% - Accent4 2 3 5 5" xfId="32704" xr:uid="{00000000-0005-0000-0000-0000E91A0000}"/>
    <cellStyle name="40% - Accent4 2 3 5 6" xfId="40439" xr:uid="{00000000-0005-0000-0000-0000EA1A0000}"/>
    <cellStyle name="40% - Accent4 2 3 6" xfId="776" xr:uid="{00000000-0005-0000-0000-0000EB1A0000}"/>
    <cellStyle name="40% - Accent4 2 3 6 2" xfId="28604" xr:uid="{00000000-0005-0000-0000-0000EC1A0000}"/>
    <cellStyle name="40% - Accent4 2 3 6 2 2" xfId="32711" xr:uid="{00000000-0005-0000-0000-0000ED1A0000}"/>
    <cellStyle name="40% - Accent4 2 3 6 2 3" xfId="41139" xr:uid="{00000000-0005-0000-0000-0000EE1A0000}"/>
    <cellStyle name="40% - Accent4 2 3 6 3" xfId="29209" xr:uid="{00000000-0005-0000-0000-0000EF1A0000}"/>
    <cellStyle name="40% - Accent4 2 3 6 3 2" xfId="32712" xr:uid="{00000000-0005-0000-0000-0000F01A0000}"/>
    <cellStyle name="40% - Accent4 2 3 6 4" xfId="32710" xr:uid="{00000000-0005-0000-0000-0000F11A0000}"/>
    <cellStyle name="40% - Accent4 2 3 6 5" xfId="40441" xr:uid="{00000000-0005-0000-0000-0000F21A0000}"/>
    <cellStyle name="40% - Accent4 2 3 7" xfId="3841" xr:uid="{00000000-0005-0000-0000-0000F31A0000}"/>
    <cellStyle name="40% - Accent4 2 3 7 2" xfId="32713" xr:uid="{00000000-0005-0000-0000-0000F41A0000}"/>
    <cellStyle name="40% - Accent4 2 3 7 3" xfId="40852" xr:uid="{00000000-0005-0000-0000-0000F51A0000}"/>
    <cellStyle name="40% - Accent4 2 3 8" xfId="29186" xr:uid="{00000000-0005-0000-0000-0000F61A0000}"/>
    <cellStyle name="40% - Accent4 2 3 8 2" xfId="32714" xr:uid="{00000000-0005-0000-0000-0000F71A0000}"/>
    <cellStyle name="40% - Accent4 2 3 9" xfId="32643" xr:uid="{00000000-0005-0000-0000-0000F81A0000}"/>
    <cellStyle name="40% - Accent4 2 4" xfId="41682" xr:uid="{00000000-0005-0000-0000-0000F91A0000}"/>
    <cellStyle name="40% - Accent4 2 5" xfId="41683" xr:uid="{00000000-0005-0000-0000-0000FA1A0000}"/>
    <cellStyle name="40% - Accent4 2 6" xfId="41679" xr:uid="{00000000-0005-0000-0000-0000FB1A0000}"/>
    <cellStyle name="40% - Accent4 3" xfId="3849" xr:uid="{00000000-0005-0000-0000-0000FC1A0000}"/>
    <cellStyle name="40% - Accent4 3 10" xfId="3850" xr:uid="{00000000-0005-0000-0000-0000FD1A0000}"/>
    <cellStyle name="40% - Accent4 3 10 2" xfId="32716" xr:uid="{00000000-0005-0000-0000-0000FE1A0000}"/>
    <cellStyle name="40% - Accent4 3 11" xfId="32715" xr:uid="{00000000-0005-0000-0000-0000FF1A0000}"/>
    <cellStyle name="40% - Accent4 3 12" xfId="41684" xr:uid="{00000000-0005-0000-0000-0000001B0000}"/>
    <cellStyle name="40% - Accent4 3 2" xfId="3851" xr:uid="{00000000-0005-0000-0000-0000011B0000}"/>
    <cellStyle name="40% - Accent4 3 2 2" xfId="41685" xr:uid="{00000000-0005-0000-0000-0000021B0000}"/>
    <cellStyle name="40% - Accent4 3 3" xfId="3852" xr:uid="{00000000-0005-0000-0000-0000031B0000}"/>
    <cellStyle name="40% - Accent4 3 3 2" xfId="3853" xr:uid="{00000000-0005-0000-0000-0000041B0000}"/>
    <cellStyle name="40% - Accent4 3 3 2 2" xfId="3854" xr:uid="{00000000-0005-0000-0000-0000051B0000}"/>
    <cellStyle name="40% - Accent4 3 3 2 2 2" xfId="3855" xr:uid="{00000000-0005-0000-0000-0000061B0000}"/>
    <cellStyle name="40% - Accent4 3 3 2 2 2 2" xfId="3856" xr:uid="{00000000-0005-0000-0000-0000071B0000}"/>
    <cellStyle name="40% - Accent4 3 3 2 2 2 2 2" xfId="32721" xr:uid="{00000000-0005-0000-0000-0000081B0000}"/>
    <cellStyle name="40% - Accent4 3 3 2 2 2 3" xfId="32720" xr:uid="{00000000-0005-0000-0000-0000091B0000}"/>
    <cellStyle name="40% - Accent4 3 3 2 2 3" xfId="3857" xr:uid="{00000000-0005-0000-0000-00000A1B0000}"/>
    <cellStyle name="40% - Accent4 3 3 2 2 3 2" xfId="32722" xr:uid="{00000000-0005-0000-0000-00000B1B0000}"/>
    <cellStyle name="40% - Accent4 3 3 2 2 4" xfId="32719" xr:uid="{00000000-0005-0000-0000-00000C1B0000}"/>
    <cellStyle name="40% - Accent4 3 3 2 3" xfId="3858" xr:uid="{00000000-0005-0000-0000-00000D1B0000}"/>
    <cellStyle name="40% - Accent4 3 3 2 3 2" xfId="3859" xr:uid="{00000000-0005-0000-0000-00000E1B0000}"/>
    <cellStyle name="40% - Accent4 3 3 2 3 2 2" xfId="3860" xr:uid="{00000000-0005-0000-0000-00000F1B0000}"/>
    <cellStyle name="40% - Accent4 3 3 2 3 2 2 2" xfId="32725" xr:uid="{00000000-0005-0000-0000-0000101B0000}"/>
    <cellStyle name="40% - Accent4 3 3 2 3 2 3" xfId="32724" xr:uid="{00000000-0005-0000-0000-0000111B0000}"/>
    <cellStyle name="40% - Accent4 3 3 2 3 3" xfId="3861" xr:uid="{00000000-0005-0000-0000-0000121B0000}"/>
    <cellStyle name="40% - Accent4 3 3 2 3 3 2" xfId="32726" xr:uid="{00000000-0005-0000-0000-0000131B0000}"/>
    <cellStyle name="40% - Accent4 3 3 2 3 4" xfId="32723" xr:uid="{00000000-0005-0000-0000-0000141B0000}"/>
    <cellStyle name="40% - Accent4 3 3 2 4" xfId="3862" xr:uid="{00000000-0005-0000-0000-0000151B0000}"/>
    <cellStyle name="40% - Accent4 3 3 2 4 2" xfId="3863" xr:uid="{00000000-0005-0000-0000-0000161B0000}"/>
    <cellStyle name="40% - Accent4 3 3 2 4 2 2" xfId="32728" xr:uid="{00000000-0005-0000-0000-0000171B0000}"/>
    <cellStyle name="40% - Accent4 3 3 2 4 3" xfId="32727" xr:uid="{00000000-0005-0000-0000-0000181B0000}"/>
    <cellStyle name="40% - Accent4 3 3 2 5" xfId="3864" xr:uid="{00000000-0005-0000-0000-0000191B0000}"/>
    <cellStyle name="40% - Accent4 3 3 2 5 2" xfId="32729" xr:uid="{00000000-0005-0000-0000-00001A1B0000}"/>
    <cellStyle name="40% - Accent4 3 3 2 6" xfId="32718" xr:uid="{00000000-0005-0000-0000-00001B1B0000}"/>
    <cellStyle name="40% - Accent4 3 3 3" xfId="3865" xr:uid="{00000000-0005-0000-0000-00001C1B0000}"/>
    <cellStyle name="40% - Accent4 3 3 3 2" xfId="3866" xr:uid="{00000000-0005-0000-0000-00001D1B0000}"/>
    <cellStyle name="40% - Accent4 3 3 3 2 2" xfId="3867" xr:uid="{00000000-0005-0000-0000-00001E1B0000}"/>
    <cellStyle name="40% - Accent4 3 3 3 2 2 2" xfId="3868" xr:uid="{00000000-0005-0000-0000-00001F1B0000}"/>
    <cellStyle name="40% - Accent4 3 3 3 2 2 2 2" xfId="32733" xr:uid="{00000000-0005-0000-0000-0000201B0000}"/>
    <cellStyle name="40% - Accent4 3 3 3 2 2 3" xfId="32732" xr:uid="{00000000-0005-0000-0000-0000211B0000}"/>
    <cellStyle name="40% - Accent4 3 3 3 2 3" xfId="3869" xr:uid="{00000000-0005-0000-0000-0000221B0000}"/>
    <cellStyle name="40% - Accent4 3 3 3 2 3 2" xfId="32734" xr:uid="{00000000-0005-0000-0000-0000231B0000}"/>
    <cellStyle name="40% - Accent4 3 3 3 2 4" xfId="32731" xr:uid="{00000000-0005-0000-0000-0000241B0000}"/>
    <cellStyle name="40% - Accent4 3 3 3 3" xfId="3870" xr:uid="{00000000-0005-0000-0000-0000251B0000}"/>
    <cellStyle name="40% - Accent4 3 3 3 3 2" xfId="3871" xr:uid="{00000000-0005-0000-0000-0000261B0000}"/>
    <cellStyle name="40% - Accent4 3 3 3 3 2 2" xfId="3872" xr:uid="{00000000-0005-0000-0000-0000271B0000}"/>
    <cellStyle name="40% - Accent4 3 3 3 3 2 2 2" xfId="32737" xr:uid="{00000000-0005-0000-0000-0000281B0000}"/>
    <cellStyle name="40% - Accent4 3 3 3 3 2 3" xfId="32736" xr:uid="{00000000-0005-0000-0000-0000291B0000}"/>
    <cellStyle name="40% - Accent4 3 3 3 3 3" xfId="3873" xr:uid="{00000000-0005-0000-0000-00002A1B0000}"/>
    <cellStyle name="40% - Accent4 3 3 3 3 3 2" xfId="32738" xr:uid="{00000000-0005-0000-0000-00002B1B0000}"/>
    <cellStyle name="40% - Accent4 3 3 3 3 4" xfId="32735" xr:uid="{00000000-0005-0000-0000-00002C1B0000}"/>
    <cellStyle name="40% - Accent4 3 3 3 4" xfId="3874" xr:uid="{00000000-0005-0000-0000-00002D1B0000}"/>
    <cellStyle name="40% - Accent4 3 3 3 4 2" xfId="3875" xr:uid="{00000000-0005-0000-0000-00002E1B0000}"/>
    <cellStyle name="40% - Accent4 3 3 3 4 2 2" xfId="32740" xr:uid="{00000000-0005-0000-0000-00002F1B0000}"/>
    <cellStyle name="40% - Accent4 3 3 3 4 3" xfId="32739" xr:uid="{00000000-0005-0000-0000-0000301B0000}"/>
    <cellStyle name="40% - Accent4 3 3 3 5" xfId="3876" xr:uid="{00000000-0005-0000-0000-0000311B0000}"/>
    <cellStyle name="40% - Accent4 3 3 3 5 2" xfId="32741" xr:uid="{00000000-0005-0000-0000-0000321B0000}"/>
    <cellStyle name="40% - Accent4 3 3 3 6" xfId="32730" xr:uid="{00000000-0005-0000-0000-0000331B0000}"/>
    <cellStyle name="40% - Accent4 3 3 4" xfId="3877" xr:uid="{00000000-0005-0000-0000-0000341B0000}"/>
    <cellStyle name="40% - Accent4 3 3 4 2" xfId="3878" xr:uid="{00000000-0005-0000-0000-0000351B0000}"/>
    <cellStyle name="40% - Accent4 3 3 4 2 2" xfId="3879" xr:uid="{00000000-0005-0000-0000-0000361B0000}"/>
    <cellStyle name="40% - Accent4 3 3 4 2 2 2" xfId="32744" xr:uid="{00000000-0005-0000-0000-0000371B0000}"/>
    <cellStyle name="40% - Accent4 3 3 4 2 3" xfId="32743" xr:uid="{00000000-0005-0000-0000-0000381B0000}"/>
    <cellStyle name="40% - Accent4 3 3 4 3" xfId="3880" xr:uid="{00000000-0005-0000-0000-0000391B0000}"/>
    <cellStyle name="40% - Accent4 3 3 4 3 2" xfId="32745" xr:uid="{00000000-0005-0000-0000-00003A1B0000}"/>
    <cellStyle name="40% - Accent4 3 3 4 4" xfId="32742" xr:uid="{00000000-0005-0000-0000-00003B1B0000}"/>
    <cellStyle name="40% - Accent4 3 3 5" xfId="3881" xr:uid="{00000000-0005-0000-0000-00003C1B0000}"/>
    <cellStyle name="40% - Accent4 3 3 5 2" xfId="3882" xr:uid="{00000000-0005-0000-0000-00003D1B0000}"/>
    <cellStyle name="40% - Accent4 3 3 5 2 2" xfId="3883" xr:uid="{00000000-0005-0000-0000-00003E1B0000}"/>
    <cellStyle name="40% - Accent4 3 3 5 2 2 2" xfId="32748" xr:uid="{00000000-0005-0000-0000-00003F1B0000}"/>
    <cellStyle name="40% - Accent4 3 3 5 2 3" xfId="32747" xr:uid="{00000000-0005-0000-0000-0000401B0000}"/>
    <cellStyle name="40% - Accent4 3 3 5 3" xfId="3884" xr:uid="{00000000-0005-0000-0000-0000411B0000}"/>
    <cellStyle name="40% - Accent4 3 3 5 3 2" xfId="32749" xr:uid="{00000000-0005-0000-0000-0000421B0000}"/>
    <cellStyle name="40% - Accent4 3 3 5 4" xfId="32746" xr:uid="{00000000-0005-0000-0000-0000431B0000}"/>
    <cellStyle name="40% - Accent4 3 3 6" xfId="3885" xr:uid="{00000000-0005-0000-0000-0000441B0000}"/>
    <cellStyle name="40% - Accent4 3 3 6 2" xfId="3886" xr:uid="{00000000-0005-0000-0000-0000451B0000}"/>
    <cellStyle name="40% - Accent4 3 3 6 2 2" xfId="32751" xr:uid="{00000000-0005-0000-0000-0000461B0000}"/>
    <cellStyle name="40% - Accent4 3 3 6 3" xfId="32750" xr:uid="{00000000-0005-0000-0000-0000471B0000}"/>
    <cellStyle name="40% - Accent4 3 3 7" xfId="3887" xr:uid="{00000000-0005-0000-0000-0000481B0000}"/>
    <cellStyle name="40% - Accent4 3 3 7 2" xfId="32752" xr:uid="{00000000-0005-0000-0000-0000491B0000}"/>
    <cellStyle name="40% - Accent4 3 3 8" xfId="32717" xr:uid="{00000000-0005-0000-0000-00004A1B0000}"/>
    <cellStyle name="40% - Accent4 3 3 9" xfId="41686" xr:uid="{00000000-0005-0000-0000-00004B1B0000}"/>
    <cellStyle name="40% - Accent4 3 4" xfId="3888" xr:uid="{00000000-0005-0000-0000-00004C1B0000}"/>
    <cellStyle name="40% - Accent4 3 4 2" xfId="3889" xr:uid="{00000000-0005-0000-0000-00004D1B0000}"/>
    <cellStyle name="40% - Accent4 3 4 2 2" xfId="3890" xr:uid="{00000000-0005-0000-0000-00004E1B0000}"/>
    <cellStyle name="40% - Accent4 3 4 2 2 2" xfId="3891" xr:uid="{00000000-0005-0000-0000-00004F1B0000}"/>
    <cellStyle name="40% - Accent4 3 4 2 2 2 2" xfId="3892" xr:uid="{00000000-0005-0000-0000-0000501B0000}"/>
    <cellStyle name="40% - Accent4 3 4 2 2 2 2 2" xfId="32757" xr:uid="{00000000-0005-0000-0000-0000511B0000}"/>
    <cellStyle name="40% - Accent4 3 4 2 2 2 3" xfId="32756" xr:uid="{00000000-0005-0000-0000-0000521B0000}"/>
    <cellStyle name="40% - Accent4 3 4 2 2 3" xfId="3893" xr:uid="{00000000-0005-0000-0000-0000531B0000}"/>
    <cellStyle name="40% - Accent4 3 4 2 2 3 2" xfId="32758" xr:uid="{00000000-0005-0000-0000-0000541B0000}"/>
    <cellStyle name="40% - Accent4 3 4 2 2 4" xfId="32755" xr:uid="{00000000-0005-0000-0000-0000551B0000}"/>
    <cellStyle name="40% - Accent4 3 4 2 3" xfId="3894" xr:uid="{00000000-0005-0000-0000-0000561B0000}"/>
    <cellStyle name="40% - Accent4 3 4 2 3 2" xfId="3895" xr:uid="{00000000-0005-0000-0000-0000571B0000}"/>
    <cellStyle name="40% - Accent4 3 4 2 3 2 2" xfId="3896" xr:uid="{00000000-0005-0000-0000-0000581B0000}"/>
    <cellStyle name="40% - Accent4 3 4 2 3 2 2 2" xfId="32761" xr:uid="{00000000-0005-0000-0000-0000591B0000}"/>
    <cellStyle name="40% - Accent4 3 4 2 3 2 3" xfId="32760" xr:uid="{00000000-0005-0000-0000-00005A1B0000}"/>
    <cellStyle name="40% - Accent4 3 4 2 3 3" xfId="3897" xr:uid="{00000000-0005-0000-0000-00005B1B0000}"/>
    <cellStyle name="40% - Accent4 3 4 2 3 3 2" xfId="32762" xr:uid="{00000000-0005-0000-0000-00005C1B0000}"/>
    <cellStyle name="40% - Accent4 3 4 2 3 4" xfId="32759" xr:uid="{00000000-0005-0000-0000-00005D1B0000}"/>
    <cellStyle name="40% - Accent4 3 4 2 4" xfId="3898" xr:uid="{00000000-0005-0000-0000-00005E1B0000}"/>
    <cellStyle name="40% - Accent4 3 4 2 4 2" xfId="3899" xr:uid="{00000000-0005-0000-0000-00005F1B0000}"/>
    <cellStyle name="40% - Accent4 3 4 2 4 2 2" xfId="32764" xr:uid="{00000000-0005-0000-0000-0000601B0000}"/>
    <cellStyle name="40% - Accent4 3 4 2 4 3" xfId="32763" xr:uid="{00000000-0005-0000-0000-0000611B0000}"/>
    <cellStyle name="40% - Accent4 3 4 2 5" xfId="3900" xr:uid="{00000000-0005-0000-0000-0000621B0000}"/>
    <cellStyle name="40% - Accent4 3 4 2 5 2" xfId="32765" xr:uid="{00000000-0005-0000-0000-0000631B0000}"/>
    <cellStyle name="40% - Accent4 3 4 2 6" xfId="32754" xr:uid="{00000000-0005-0000-0000-0000641B0000}"/>
    <cellStyle name="40% - Accent4 3 4 3" xfId="3901" xr:uid="{00000000-0005-0000-0000-0000651B0000}"/>
    <cellStyle name="40% - Accent4 3 4 3 2" xfId="3902" xr:uid="{00000000-0005-0000-0000-0000661B0000}"/>
    <cellStyle name="40% - Accent4 3 4 3 2 2" xfId="3903" xr:uid="{00000000-0005-0000-0000-0000671B0000}"/>
    <cellStyle name="40% - Accent4 3 4 3 2 2 2" xfId="3904" xr:uid="{00000000-0005-0000-0000-0000681B0000}"/>
    <cellStyle name="40% - Accent4 3 4 3 2 2 2 2" xfId="32769" xr:uid="{00000000-0005-0000-0000-0000691B0000}"/>
    <cellStyle name="40% - Accent4 3 4 3 2 2 3" xfId="32768" xr:uid="{00000000-0005-0000-0000-00006A1B0000}"/>
    <cellStyle name="40% - Accent4 3 4 3 2 3" xfId="3905" xr:uid="{00000000-0005-0000-0000-00006B1B0000}"/>
    <cellStyle name="40% - Accent4 3 4 3 2 3 2" xfId="32770" xr:uid="{00000000-0005-0000-0000-00006C1B0000}"/>
    <cellStyle name="40% - Accent4 3 4 3 2 4" xfId="32767" xr:uid="{00000000-0005-0000-0000-00006D1B0000}"/>
    <cellStyle name="40% - Accent4 3 4 3 3" xfId="3906" xr:uid="{00000000-0005-0000-0000-00006E1B0000}"/>
    <cellStyle name="40% - Accent4 3 4 3 3 2" xfId="3907" xr:uid="{00000000-0005-0000-0000-00006F1B0000}"/>
    <cellStyle name="40% - Accent4 3 4 3 3 2 2" xfId="3908" xr:uid="{00000000-0005-0000-0000-0000701B0000}"/>
    <cellStyle name="40% - Accent4 3 4 3 3 2 2 2" xfId="32773" xr:uid="{00000000-0005-0000-0000-0000711B0000}"/>
    <cellStyle name="40% - Accent4 3 4 3 3 2 3" xfId="32772" xr:uid="{00000000-0005-0000-0000-0000721B0000}"/>
    <cellStyle name="40% - Accent4 3 4 3 3 3" xfId="3909" xr:uid="{00000000-0005-0000-0000-0000731B0000}"/>
    <cellStyle name="40% - Accent4 3 4 3 3 3 2" xfId="32774" xr:uid="{00000000-0005-0000-0000-0000741B0000}"/>
    <cellStyle name="40% - Accent4 3 4 3 3 4" xfId="32771" xr:uid="{00000000-0005-0000-0000-0000751B0000}"/>
    <cellStyle name="40% - Accent4 3 4 3 4" xfId="3910" xr:uid="{00000000-0005-0000-0000-0000761B0000}"/>
    <cellStyle name="40% - Accent4 3 4 3 4 2" xfId="3911" xr:uid="{00000000-0005-0000-0000-0000771B0000}"/>
    <cellStyle name="40% - Accent4 3 4 3 4 2 2" xfId="32776" xr:uid="{00000000-0005-0000-0000-0000781B0000}"/>
    <cellStyle name="40% - Accent4 3 4 3 4 3" xfId="32775" xr:uid="{00000000-0005-0000-0000-0000791B0000}"/>
    <cellStyle name="40% - Accent4 3 4 3 5" xfId="3912" xr:uid="{00000000-0005-0000-0000-00007A1B0000}"/>
    <cellStyle name="40% - Accent4 3 4 3 5 2" xfId="32777" xr:uid="{00000000-0005-0000-0000-00007B1B0000}"/>
    <cellStyle name="40% - Accent4 3 4 3 6" xfId="32766" xr:uid="{00000000-0005-0000-0000-00007C1B0000}"/>
    <cellStyle name="40% - Accent4 3 4 4" xfId="3913" xr:uid="{00000000-0005-0000-0000-00007D1B0000}"/>
    <cellStyle name="40% - Accent4 3 4 4 2" xfId="3914" xr:uid="{00000000-0005-0000-0000-00007E1B0000}"/>
    <cellStyle name="40% - Accent4 3 4 4 2 2" xfId="3915" xr:uid="{00000000-0005-0000-0000-00007F1B0000}"/>
    <cellStyle name="40% - Accent4 3 4 4 2 2 2" xfId="32780" xr:uid="{00000000-0005-0000-0000-0000801B0000}"/>
    <cellStyle name="40% - Accent4 3 4 4 2 3" xfId="32779" xr:uid="{00000000-0005-0000-0000-0000811B0000}"/>
    <cellStyle name="40% - Accent4 3 4 4 3" xfId="3916" xr:uid="{00000000-0005-0000-0000-0000821B0000}"/>
    <cellStyle name="40% - Accent4 3 4 4 3 2" xfId="32781" xr:uid="{00000000-0005-0000-0000-0000831B0000}"/>
    <cellStyle name="40% - Accent4 3 4 4 4" xfId="32778" xr:uid="{00000000-0005-0000-0000-0000841B0000}"/>
    <cellStyle name="40% - Accent4 3 4 5" xfId="3917" xr:uid="{00000000-0005-0000-0000-0000851B0000}"/>
    <cellStyle name="40% - Accent4 3 4 5 2" xfId="3918" xr:uid="{00000000-0005-0000-0000-0000861B0000}"/>
    <cellStyle name="40% - Accent4 3 4 5 2 2" xfId="3919" xr:uid="{00000000-0005-0000-0000-0000871B0000}"/>
    <cellStyle name="40% - Accent4 3 4 5 2 2 2" xfId="32784" xr:uid="{00000000-0005-0000-0000-0000881B0000}"/>
    <cellStyle name="40% - Accent4 3 4 5 2 3" xfId="32783" xr:uid="{00000000-0005-0000-0000-0000891B0000}"/>
    <cellStyle name="40% - Accent4 3 4 5 3" xfId="3920" xr:uid="{00000000-0005-0000-0000-00008A1B0000}"/>
    <cellStyle name="40% - Accent4 3 4 5 3 2" xfId="32785" xr:uid="{00000000-0005-0000-0000-00008B1B0000}"/>
    <cellStyle name="40% - Accent4 3 4 5 4" xfId="32782" xr:uid="{00000000-0005-0000-0000-00008C1B0000}"/>
    <cellStyle name="40% - Accent4 3 4 6" xfId="3921" xr:uid="{00000000-0005-0000-0000-00008D1B0000}"/>
    <cellStyle name="40% - Accent4 3 4 6 2" xfId="3922" xr:uid="{00000000-0005-0000-0000-00008E1B0000}"/>
    <cellStyle name="40% - Accent4 3 4 6 2 2" xfId="32787" xr:uid="{00000000-0005-0000-0000-00008F1B0000}"/>
    <cellStyle name="40% - Accent4 3 4 6 3" xfId="32786" xr:uid="{00000000-0005-0000-0000-0000901B0000}"/>
    <cellStyle name="40% - Accent4 3 4 7" xfId="3923" xr:uid="{00000000-0005-0000-0000-0000911B0000}"/>
    <cellStyle name="40% - Accent4 3 4 7 2" xfId="32788" xr:uid="{00000000-0005-0000-0000-0000921B0000}"/>
    <cellStyle name="40% - Accent4 3 4 8" xfId="32753" xr:uid="{00000000-0005-0000-0000-0000931B0000}"/>
    <cellStyle name="40% - Accent4 3 5" xfId="3924" xr:uid="{00000000-0005-0000-0000-0000941B0000}"/>
    <cellStyle name="40% - Accent4 3 5 2" xfId="3925" xr:uid="{00000000-0005-0000-0000-0000951B0000}"/>
    <cellStyle name="40% - Accent4 3 5 2 2" xfId="3926" xr:uid="{00000000-0005-0000-0000-0000961B0000}"/>
    <cellStyle name="40% - Accent4 3 5 2 2 2" xfId="3927" xr:uid="{00000000-0005-0000-0000-0000971B0000}"/>
    <cellStyle name="40% - Accent4 3 5 2 2 2 2" xfId="32792" xr:uid="{00000000-0005-0000-0000-0000981B0000}"/>
    <cellStyle name="40% - Accent4 3 5 2 2 3" xfId="32791" xr:uid="{00000000-0005-0000-0000-0000991B0000}"/>
    <cellStyle name="40% - Accent4 3 5 2 3" xfId="3928" xr:uid="{00000000-0005-0000-0000-00009A1B0000}"/>
    <cellStyle name="40% - Accent4 3 5 2 3 2" xfId="32793" xr:uid="{00000000-0005-0000-0000-00009B1B0000}"/>
    <cellStyle name="40% - Accent4 3 5 2 4" xfId="32790" xr:uid="{00000000-0005-0000-0000-00009C1B0000}"/>
    <cellStyle name="40% - Accent4 3 5 3" xfId="3929" xr:uid="{00000000-0005-0000-0000-00009D1B0000}"/>
    <cellStyle name="40% - Accent4 3 5 3 2" xfId="3930" xr:uid="{00000000-0005-0000-0000-00009E1B0000}"/>
    <cellStyle name="40% - Accent4 3 5 3 2 2" xfId="3931" xr:uid="{00000000-0005-0000-0000-00009F1B0000}"/>
    <cellStyle name="40% - Accent4 3 5 3 2 2 2" xfId="32796" xr:uid="{00000000-0005-0000-0000-0000A01B0000}"/>
    <cellStyle name="40% - Accent4 3 5 3 2 3" xfId="32795" xr:uid="{00000000-0005-0000-0000-0000A11B0000}"/>
    <cellStyle name="40% - Accent4 3 5 3 3" xfId="3932" xr:uid="{00000000-0005-0000-0000-0000A21B0000}"/>
    <cellStyle name="40% - Accent4 3 5 3 3 2" xfId="32797" xr:uid="{00000000-0005-0000-0000-0000A31B0000}"/>
    <cellStyle name="40% - Accent4 3 5 3 4" xfId="32794" xr:uid="{00000000-0005-0000-0000-0000A41B0000}"/>
    <cellStyle name="40% - Accent4 3 5 4" xfId="3933" xr:uid="{00000000-0005-0000-0000-0000A51B0000}"/>
    <cellStyle name="40% - Accent4 3 5 4 2" xfId="3934" xr:uid="{00000000-0005-0000-0000-0000A61B0000}"/>
    <cellStyle name="40% - Accent4 3 5 4 2 2" xfId="32799" xr:uid="{00000000-0005-0000-0000-0000A71B0000}"/>
    <cellStyle name="40% - Accent4 3 5 4 3" xfId="32798" xr:uid="{00000000-0005-0000-0000-0000A81B0000}"/>
    <cellStyle name="40% - Accent4 3 5 5" xfId="3935" xr:uid="{00000000-0005-0000-0000-0000A91B0000}"/>
    <cellStyle name="40% - Accent4 3 5 5 2" xfId="32800" xr:uid="{00000000-0005-0000-0000-0000AA1B0000}"/>
    <cellStyle name="40% - Accent4 3 5 6" xfId="32789" xr:uid="{00000000-0005-0000-0000-0000AB1B0000}"/>
    <cellStyle name="40% - Accent4 3 6" xfId="3936" xr:uid="{00000000-0005-0000-0000-0000AC1B0000}"/>
    <cellStyle name="40% - Accent4 3 6 2" xfId="3937" xr:uid="{00000000-0005-0000-0000-0000AD1B0000}"/>
    <cellStyle name="40% - Accent4 3 6 2 2" xfId="3938" xr:uid="{00000000-0005-0000-0000-0000AE1B0000}"/>
    <cellStyle name="40% - Accent4 3 6 2 2 2" xfId="3939" xr:uid="{00000000-0005-0000-0000-0000AF1B0000}"/>
    <cellStyle name="40% - Accent4 3 6 2 2 2 2" xfId="32804" xr:uid="{00000000-0005-0000-0000-0000B01B0000}"/>
    <cellStyle name="40% - Accent4 3 6 2 2 3" xfId="32803" xr:uid="{00000000-0005-0000-0000-0000B11B0000}"/>
    <cellStyle name="40% - Accent4 3 6 2 3" xfId="3940" xr:uid="{00000000-0005-0000-0000-0000B21B0000}"/>
    <cellStyle name="40% - Accent4 3 6 2 3 2" xfId="32805" xr:uid="{00000000-0005-0000-0000-0000B31B0000}"/>
    <cellStyle name="40% - Accent4 3 6 2 4" xfId="32802" xr:uid="{00000000-0005-0000-0000-0000B41B0000}"/>
    <cellStyle name="40% - Accent4 3 6 3" xfId="3941" xr:uid="{00000000-0005-0000-0000-0000B51B0000}"/>
    <cellStyle name="40% - Accent4 3 6 3 2" xfId="3942" xr:uid="{00000000-0005-0000-0000-0000B61B0000}"/>
    <cellStyle name="40% - Accent4 3 6 3 2 2" xfId="3943" xr:uid="{00000000-0005-0000-0000-0000B71B0000}"/>
    <cellStyle name="40% - Accent4 3 6 3 2 2 2" xfId="32808" xr:uid="{00000000-0005-0000-0000-0000B81B0000}"/>
    <cellStyle name="40% - Accent4 3 6 3 2 3" xfId="32807" xr:uid="{00000000-0005-0000-0000-0000B91B0000}"/>
    <cellStyle name="40% - Accent4 3 6 3 3" xfId="3944" xr:uid="{00000000-0005-0000-0000-0000BA1B0000}"/>
    <cellStyle name="40% - Accent4 3 6 3 3 2" xfId="32809" xr:uid="{00000000-0005-0000-0000-0000BB1B0000}"/>
    <cellStyle name="40% - Accent4 3 6 3 4" xfId="32806" xr:uid="{00000000-0005-0000-0000-0000BC1B0000}"/>
    <cellStyle name="40% - Accent4 3 6 4" xfId="3945" xr:uid="{00000000-0005-0000-0000-0000BD1B0000}"/>
    <cellStyle name="40% - Accent4 3 6 4 2" xfId="3946" xr:uid="{00000000-0005-0000-0000-0000BE1B0000}"/>
    <cellStyle name="40% - Accent4 3 6 4 2 2" xfId="32811" xr:uid="{00000000-0005-0000-0000-0000BF1B0000}"/>
    <cellStyle name="40% - Accent4 3 6 4 3" xfId="32810" xr:uid="{00000000-0005-0000-0000-0000C01B0000}"/>
    <cellStyle name="40% - Accent4 3 6 5" xfId="3947" xr:uid="{00000000-0005-0000-0000-0000C11B0000}"/>
    <cellStyle name="40% - Accent4 3 6 5 2" xfId="32812" xr:uid="{00000000-0005-0000-0000-0000C21B0000}"/>
    <cellStyle name="40% - Accent4 3 6 6" xfId="32801" xr:uid="{00000000-0005-0000-0000-0000C31B0000}"/>
    <cellStyle name="40% - Accent4 3 7" xfId="3948" xr:uid="{00000000-0005-0000-0000-0000C41B0000}"/>
    <cellStyle name="40% - Accent4 3 7 2" xfId="3949" xr:uid="{00000000-0005-0000-0000-0000C51B0000}"/>
    <cellStyle name="40% - Accent4 3 7 2 2" xfId="3950" xr:uid="{00000000-0005-0000-0000-0000C61B0000}"/>
    <cellStyle name="40% - Accent4 3 7 2 2 2" xfId="32815" xr:uid="{00000000-0005-0000-0000-0000C71B0000}"/>
    <cellStyle name="40% - Accent4 3 7 2 3" xfId="32814" xr:uid="{00000000-0005-0000-0000-0000C81B0000}"/>
    <cellStyle name="40% - Accent4 3 7 3" xfId="3951" xr:uid="{00000000-0005-0000-0000-0000C91B0000}"/>
    <cellStyle name="40% - Accent4 3 7 3 2" xfId="32816" xr:uid="{00000000-0005-0000-0000-0000CA1B0000}"/>
    <cellStyle name="40% - Accent4 3 7 4" xfId="32813" xr:uid="{00000000-0005-0000-0000-0000CB1B0000}"/>
    <cellStyle name="40% - Accent4 3 8" xfId="3952" xr:uid="{00000000-0005-0000-0000-0000CC1B0000}"/>
    <cellStyle name="40% - Accent4 3 8 2" xfId="3953" xr:uid="{00000000-0005-0000-0000-0000CD1B0000}"/>
    <cellStyle name="40% - Accent4 3 8 2 2" xfId="3954" xr:uid="{00000000-0005-0000-0000-0000CE1B0000}"/>
    <cellStyle name="40% - Accent4 3 8 2 2 2" xfId="32819" xr:uid="{00000000-0005-0000-0000-0000CF1B0000}"/>
    <cellStyle name="40% - Accent4 3 8 2 3" xfId="32818" xr:uid="{00000000-0005-0000-0000-0000D01B0000}"/>
    <cellStyle name="40% - Accent4 3 8 3" xfId="3955" xr:uid="{00000000-0005-0000-0000-0000D11B0000}"/>
    <cellStyle name="40% - Accent4 3 8 3 2" xfId="32820" xr:uid="{00000000-0005-0000-0000-0000D21B0000}"/>
    <cellStyle name="40% - Accent4 3 8 4" xfId="32817" xr:uid="{00000000-0005-0000-0000-0000D31B0000}"/>
    <cellStyle name="40% - Accent4 3 9" xfId="3956" xr:uid="{00000000-0005-0000-0000-0000D41B0000}"/>
    <cellStyle name="40% - Accent4 3 9 2" xfId="3957" xr:uid="{00000000-0005-0000-0000-0000D51B0000}"/>
    <cellStyle name="40% - Accent4 3 9 2 2" xfId="32822" xr:uid="{00000000-0005-0000-0000-0000D61B0000}"/>
    <cellStyle name="40% - Accent4 3 9 3" xfId="32821" xr:uid="{00000000-0005-0000-0000-0000D71B0000}"/>
    <cellStyle name="40% - Accent4 4" xfId="3958" xr:uid="{00000000-0005-0000-0000-0000D81B0000}"/>
    <cellStyle name="40% - Accent4 4 2" xfId="3959" xr:uid="{00000000-0005-0000-0000-0000D91B0000}"/>
    <cellStyle name="40% - Accent4 4 2 2" xfId="32824" xr:uid="{00000000-0005-0000-0000-0000DA1B0000}"/>
    <cellStyle name="40% - Accent4 4 3" xfId="32823" xr:uid="{00000000-0005-0000-0000-0000DB1B0000}"/>
    <cellStyle name="40% - Accent4 4 4" xfId="41687" xr:uid="{00000000-0005-0000-0000-0000DC1B0000}"/>
    <cellStyle name="40% - Accent4 5" xfId="3960" xr:uid="{00000000-0005-0000-0000-0000DD1B0000}"/>
    <cellStyle name="40% - Accent4 5 2" xfId="3961" xr:uid="{00000000-0005-0000-0000-0000DE1B0000}"/>
    <cellStyle name="40% - Accent4 5 2 2" xfId="32826" xr:uid="{00000000-0005-0000-0000-0000DF1B0000}"/>
    <cellStyle name="40% - Accent4 5 3" xfId="32825" xr:uid="{00000000-0005-0000-0000-0000E01B0000}"/>
    <cellStyle name="40% - Accent4 5 4" xfId="41688" xr:uid="{00000000-0005-0000-0000-0000E11B0000}"/>
    <cellStyle name="40% - Accent4 6" xfId="3962" xr:uid="{00000000-0005-0000-0000-0000E21B0000}"/>
    <cellStyle name="40% - Accent4 6 2" xfId="32827" xr:uid="{00000000-0005-0000-0000-0000E31B0000}"/>
    <cellStyle name="40% - Accent4 6 3" xfId="41689" xr:uid="{00000000-0005-0000-0000-0000E41B0000}"/>
    <cellStyle name="40% - Accent4 7" xfId="28857" xr:uid="{00000000-0005-0000-0000-0000E51B0000}"/>
    <cellStyle name="40% - Accent4 7 2" xfId="32828" xr:uid="{00000000-0005-0000-0000-0000E61B0000}"/>
    <cellStyle name="40% - Accent4 7 3" xfId="41690" xr:uid="{00000000-0005-0000-0000-0000E71B0000}"/>
    <cellStyle name="40% - Accent4 8" xfId="28898" xr:uid="{00000000-0005-0000-0000-0000E81B0000}"/>
    <cellStyle name="40% - Accent4 8 2" xfId="32829" xr:uid="{00000000-0005-0000-0000-0000E91B0000}"/>
    <cellStyle name="40% - Accent4 8 3" xfId="41691" xr:uid="{00000000-0005-0000-0000-0000EA1B0000}"/>
    <cellStyle name="40% - Accent4 9" xfId="40826" xr:uid="{00000000-0005-0000-0000-0000EB1B0000}"/>
    <cellStyle name="40% - Accent4 9 2" xfId="41692" xr:uid="{00000000-0005-0000-0000-0000EC1B0000}"/>
    <cellStyle name="40% - Accent5" xfId="1146" builtinId="47" customBuiltin="1"/>
    <cellStyle name="40% - Accent5 10" xfId="41693" xr:uid="{00000000-0005-0000-0000-0000EE1B0000}"/>
    <cellStyle name="40% - Accent5 11" xfId="41694" xr:uid="{00000000-0005-0000-0000-0000EF1B0000}"/>
    <cellStyle name="40% - Accent5 12" xfId="41695" xr:uid="{00000000-0005-0000-0000-0000F01B0000}"/>
    <cellStyle name="40% - Accent5 13" xfId="41696" xr:uid="{00000000-0005-0000-0000-0000F11B0000}"/>
    <cellStyle name="40% - Accent5 14" xfId="41697" xr:uid="{00000000-0005-0000-0000-0000F21B0000}"/>
    <cellStyle name="40% - Accent5 15" xfId="41698" xr:uid="{00000000-0005-0000-0000-0000F31B0000}"/>
    <cellStyle name="40% - Accent5 16" xfId="41699" xr:uid="{00000000-0005-0000-0000-0000F41B0000}"/>
    <cellStyle name="40% - Accent5 17" xfId="42426" xr:uid="{00000000-0005-0000-0000-0000F51B0000}"/>
    <cellStyle name="40% - Accent5 2" xfId="55" xr:uid="{00000000-0005-0000-0000-0000F61B0000}"/>
    <cellStyle name="40% - Accent5 2 2" xfId="56" xr:uid="{00000000-0005-0000-0000-0000F71B0000}"/>
    <cellStyle name="40% - Accent5 2 2 10" xfId="3963" xr:uid="{00000000-0005-0000-0000-0000F81B0000}"/>
    <cellStyle name="40% - Accent5 2 2 10 2" xfId="32830" xr:uid="{00000000-0005-0000-0000-0000F91B0000}"/>
    <cellStyle name="40% - Accent5 2 2 11" xfId="41701" xr:uid="{00000000-0005-0000-0000-0000FA1B0000}"/>
    <cellStyle name="40% - Accent5 2 2 2" xfId="3964" xr:uid="{00000000-0005-0000-0000-0000FB1B0000}"/>
    <cellStyle name="40% - Accent5 2 2 2 2" xfId="3965" xr:uid="{00000000-0005-0000-0000-0000FC1B0000}"/>
    <cellStyle name="40% - Accent5 2 2 2 2 2" xfId="3966" xr:uid="{00000000-0005-0000-0000-0000FD1B0000}"/>
    <cellStyle name="40% - Accent5 2 2 2 2 2 2" xfId="3967" xr:uid="{00000000-0005-0000-0000-0000FE1B0000}"/>
    <cellStyle name="40% - Accent5 2 2 2 2 2 2 2" xfId="3968" xr:uid="{00000000-0005-0000-0000-0000FF1B0000}"/>
    <cellStyle name="40% - Accent5 2 2 2 2 2 2 2 2" xfId="32835" xr:uid="{00000000-0005-0000-0000-0000001C0000}"/>
    <cellStyle name="40% - Accent5 2 2 2 2 2 2 3" xfId="32834" xr:uid="{00000000-0005-0000-0000-0000011C0000}"/>
    <cellStyle name="40% - Accent5 2 2 2 2 2 3" xfId="3969" xr:uid="{00000000-0005-0000-0000-0000021C0000}"/>
    <cellStyle name="40% - Accent5 2 2 2 2 2 3 2" xfId="32836" xr:uid="{00000000-0005-0000-0000-0000031C0000}"/>
    <cellStyle name="40% - Accent5 2 2 2 2 2 4" xfId="32833" xr:uid="{00000000-0005-0000-0000-0000041C0000}"/>
    <cellStyle name="40% - Accent5 2 2 2 2 3" xfId="3970" xr:uid="{00000000-0005-0000-0000-0000051C0000}"/>
    <cellStyle name="40% - Accent5 2 2 2 2 3 2" xfId="3971" xr:uid="{00000000-0005-0000-0000-0000061C0000}"/>
    <cellStyle name="40% - Accent5 2 2 2 2 3 2 2" xfId="3972" xr:uid="{00000000-0005-0000-0000-0000071C0000}"/>
    <cellStyle name="40% - Accent5 2 2 2 2 3 2 2 2" xfId="32839" xr:uid="{00000000-0005-0000-0000-0000081C0000}"/>
    <cellStyle name="40% - Accent5 2 2 2 2 3 2 3" xfId="32838" xr:uid="{00000000-0005-0000-0000-0000091C0000}"/>
    <cellStyle name="40% - Accent5 2 2 2 2 3 3" xfId="3973" xr:uid="{00000000-0005-0000-0000-00000A1C0000}"/>
    <cellStyle name="40% - Accent5 2 2 2 2 3 3 2" xfId="32840" xr:uid="{00000000-0005-0000-0000-00000B1C0000}"/>
    <cellStyle name="40% - Accent5 2 2 2 2 3 4" xfId="32837" xr:uid="{00000000-0005-0000-0000-00000C1C0000}"/>
    <cellStyle name="40% - Accent5 2 2 2 2 4" xfId="3974" xr:uid="{00000000-0005-0000-0000-00000D1C0000}"/>
    <cellStyle name="40% - Accent5 2 2 2 2 4 2" xfId="3975" xr:uid="{00000000-0005-0000-0000-00000E1C0000}"/>
    <cellStyle name="40% - Accent5 2 2 2 2 4 2 2" xfId="32842" xr:uid="{00000000-0005-0000-0000-00000F1C0000}"/>
    <cellStyle name="40% - Accent5 2 2 2 2 4 3" xfId="32841" xr:uid="{00000000-0005-0000-0000-0000101C0000}"/>
    <cellStyle name="40% - Accent5 2 2 2 2 5" xfId="3976" xr:uid="{00000000-0005-0000-0000-0000111C0000}"/>
    <cellStyle name="40% - Accent5 2 2 2 2 5 2" xfId="32843" xr:uid="{00000000-0005-0000-0000-0000121C0000}"/>
    <cellStyle name="40% - Accent5 2 2 2 2 6" xfId="32832" xr:uid="{00000000-0005-0000-0000-0000131C0000}"/>
    <cellStyle name="40% - Accent5 2 2 2 3" xfId="3977" xr:uid="{00000000-0005-0000-0000-0000141C0000}"/>
    <cellStyle name="40% - Accent5 2 2 2 3 2" xfId="3978" xr:uid="{00000000-0005-0000-0000-0000151C0000}"/>
    <cellStyle name="40% - Accent5 2 2 2 3 2 2" xfId="3979" xr:uid="{00000000-0005-0000-0000-0000161C0000}"/>
    <cellStyle name="40% - Accent5 2 2 2 3 2 2 2" xfId="3980" xr:uid="{00000000-0005-0000-0000-0000171C0000}"/>
    <cellStyle name="40% - Accent5 2 2 2 3 2 2 2 2" xfId="32847" xr:uid="{00000000-0005-0000-0000-0000181C0000}"/>
    <cellStyle name="40% - Accent5 2 2 2 3 2 2 3" xfId="32846" xr:uid="{00000000-0005-0000-0000-0000191C0000}"/>
    <cellStyle name="40% - Accent5 2 2 2 3 2 3" xfId="3981" xr:uid="{00000000-0005-0000-0000-00001A1C0000}"/>
    <cellStyle name="40% - Accent5 2 2 2 3 2 3 2" xfId="32848" xr:uid="{00000000-0005-0000-0000-00001B1C0000}"/>
    <cellStyle name="40% - Accent5 2 2 2 3 2 4" xfId="32845" xr:uid="{00000000-0005-0000-0000-00001C1C0000}"/>
    <cellStyle name="40% - Accent5 2 2 2 3 3" xfId="3982" xr:uid="{00000000-0005-0000-0000-00001D1C0000}"/>
    <cellStyle name="40% - Accent5 2 2 2 3 3 2" xfId="3983" xr:uid="{00000000-0005-0000-0000-00001E1C0000}"/>
    <cellStyle name="40% - Accent5 2 2 2 3 3 2 2" xfId="3984" xr:uid="{00000000-0005-0000-0000-00001F1C0000}"/>
    <cellStyle name="40% - Accent5 2 2 2 3 3 2 2 2" xfId="32851" xr:uid="{00000000-0005-0000-0000-0000201C0000}"/>
    <cellStyle name="40% - Accent5 2 2 2 3 3 2 3" xfId="32850" xr:uid="{00000000-0005-0000-0000-0000211C0000}"/>
    <cellStyle name="40% - Accent5 2 2 2 3 3 3" xfId="3985" xr:uid="{00000000-0005-0000-0000-0000221C0000}"/>
    <cellStyle name="40% - Accent5 2 2 2 3 3 3 2" xfId="32852" xr:uid="{00000000-0005-0000-0000-0000231C0000}"/>
    <cellStyle name="40% - Accent5 2 2 2 3 3 4" xfId="32849" xr:uid="{00000000-0005-0000-0000-0000241C0000}"/>
    <cellStyle name="40% - Accent5 2 2 2 3 4" xfId="3986" xr:uid="{00000000-0005-0000-0000-0000251C0000}"/>
    <cellStyle name="40% - Accent5 2 2 2 3 4 2" xfId="3987" xr:uid="{00000000-0005-0000-0000-0000261C0000}"/>
    <cellStyle name="40% - Accent5 2 2 2 3 4 2 2" xfId="32854" xr:uid="{00000000-0005-0000-0000-0000271C0000}"/>
    <cellStyle name="40% - Accent5 2 2 2 3 4 3" xfId="32853" xr:uid="{00000000-0005-0000-0000-0000281C0000}"/>
    <cellStyle name="40% - Accent5 2 2 2 3 5" xfId="3988" xr:uid="{00000000-0005-0000-0000-0000291C0000}"/>
    <cellStyle name="40% - Accent5 2 2 2 3 5 2" xfId="32855" xr:uid="{00000000-0005-0000-0000-00002A1C0000}"/>
    <cellStyle name="40% - Accent5 2 2 2 3 6" xfId="32844" xr:uid="{00000000-0005-0000-0000-00002B1C0000}"/>
    <cellStyle name="40% - Accent5 2 2 2 4" xfId="3989" xr:uid="{00000000-0005-0000-0000-00002C1C0000}"/>
    <cellStyle name="40% - Accent5 2 2 2 4 2" xfId="3990" xr:uid="{00000000-0005-0000-0000-00002D1C0000}"/>
    <cellStyle name="40% - Accent5 2 2 2 4 2 2" xfId="3991" xr:uid="{00000000-0005-0000-0000-00002E1C0000}"/>
    <cellStyle name="40% - Accent5 2 2 2 4 2 2 2" xfId="32858" xr:uid="{00000000-0005-0000-0000-00002F1C0000}"/>
    <cellStyle name="40% - Accent5 2 2 2 4 2 3" xfId="32857" xr:uid="{00000000-0005-0000-0000-0000301C0000}"/>
    <cellStyle name="40% - Accent5 2 2 2 4 3" xfId="3992" xr:uid="{00000000-0005-0000-0000-0000311C0000}"/>
    <cellStyle name="40% - Accent5 2 2 2 4 3 2" xfId="32859" xr:uid="{00000000-0005-0000-0000-0000321C0000}"/>
    <cellStyle name="40% - Accent5 2 2 2 4 4" xfId="32856" xr:uid="{00000000-0005-0000-0000-0000331C0000}"/>
    <cellStyle name="40% - Accent5 2 2 2 5" xfId="3993" xr:uid="{00000000-0005-0000-0000-0000341C0000}"/>
    <cellStyle name="40% - Accent5 2 2 2 5 2" xfId="3994" xr:uid="{00000000-0005-0000-0000-0000351C0000}"/>
    <cellStyle name="40% - Accent5 2 2 2 5 2 2" xfId="3995" xr:uid="{00000000-0005-0000-0000-0000361C0000}"/>
    <cellStyle name="40% - Accent5 2 2 2 5 2 2 2" xfId="32862" xr:uid="{00000000-0005-0000-0000-0000371C0000}"/>
    <cellStyle name="40% - Accent5 2 2 2 5 2 3" xfId="32861" xr:uid="{00000000-0005-0000-0000-0000381C0000}"/>
    <cellStyle name="40% - Accent5 2 2 2 5 3" xfId="3996" xr:uid="{00000000-0005-0000-0000-0000391C0000}"/>
    <cellStyle name="40% - Accent5 2 2 2 5 3 2" xfId="32863" xr:uid="{00000000-0005-0000-0000-00003A1C0000}"/>
    <cellStyle name="40% - Accent5 2 2 2 5 4" xfId="32860" xr:uid="{00000000-0005-0000-0000-00003B1C0000}"/>
    <cellStyle name="40% - Accent5 2 2 2 6" xfId="3997" xr:uid="{00000000-0005-0000-0000-00003C1C0000}"/>
    <cellStyle name="40% - Accent5 2 2 2 6 2" xfId="3998" xr:uid="{00000000-0005-0000-0000-00003D1C0000}"/>
    <cellStyle name="40% - Accent5 2 2 2 6 2 2" xfId="32865" xr:uid="{00000000-0005-0000-0000-00003E1C0000}"/>
    <cellStyle name="40% - Accent5 2 2 2 6 3" xfId="32864" xr:uid="{00000000-0005-0000-0000-00003F1C0000}"/>
    <cellStyle name="40% - Accent5 2 2 2 7" xfId="3999" xr:uid="{00000000-0005-0000-0000-0000401C0000}"/>
    <cellStyle name="40% - Accent5 2 2 2 7 2" xfId="32866" xr:uid="{00000000-0005-0000-0000-0000411C0000}"/>
    <cellStyle name="40% - Accent5 2 2 2 8" xfId="32831" xr:uid="{00000000-0005-0000-0000-0000421C0000}"/>
    <cellStyle name="40% - Accent5 2 2 3" xfId="4000" xr:uid="{00000000-0005-0000-0000-0000431C0000}"/>
    <cellStyle name="40% - Accent5 2 2 3 2" xfId="4001" xr:uid="{00000000-0005-0000-0000-0000441C0000}"/>
    <cellStyle name="40% - Accent5 2 2 3 2 2" xfId="4002" xr:uid="{00000000-0005-0000-0000-0000451C0000}"/>
    <cellStyle name="40% - Accent5 2 2 3 2 2 2" xfId="4003" xr:uid="{00000000-0005-0000-0000-0000461C0000}"/>
    <cellStyle name="40% - Accent5 2 2 3 2 2 2 2" xfId="4004" xr:uid="{00000000-0005-0000-0000-0000471C0000}"/>
    <cellStyle name="40% - Accent5 2 2 3 2 2 2 2 2" xfId="32871" xr:uid="{00000000-0005-0000-0000-0000481C0000}"/>
    <cellStyle name="40% - Accent5 2 2 3 2 2 2 3" xfId="32870" xr:uid="{00000000-0005-0000-0000-0000491C0000}"/>
    <cellStyle name="40% - Accent5 2 2 3 2 2 3" xfId="4005" xr:uid="{00000000-0005-0000-0000-00004A1C0000}"/>
    <cellStyle name="40% - Accent5 2 2 3 2 2 3 2" xfId="32872" xr:uid="{00000000-0005-0000-0000-00004B1C0000}"/>
    <cellStyle name="40% - Accent5 2 2 3 2 2 4" xfId="32869" xr:uid="{00000000-0005-0000-0000-00004C1C0000}"/>
    <cellStyle name="40% - Accent5 2 2 3 2 3" xfId="4006" xr:uid="{00000000-0005-0000-0000-00004D1C0000}"/>
    <cellStyle name="40% - Accent5 2 2 3 2 3 2" xfId="4007" xr:uid="{00000000-0005-0000-0000-00004E1C0000}"/>
    <cellStyle name="40% - Accent5 2 2 3 2 3 2 2" xfId="4008" xr:uid="{00000000-0005-0000-0000-00004F1C0000}"/>
    <cellStyle name="40% - Accent5 2 2 3 2 3 2 2 2" xfId="32875" xr:uid="{00000000-0005-0000-0000-0000501C0000}"/>
    <cellStyle name="40% - Accent5 2 2 3 2 3 2 3" xfId="32874" xr:uid="{00000000-0005-0000-0000-0000511C0000}"/>
    <cellStyle name="40% - Accent5 2 2 3 2 3 3" xfId="4009" xr:uid="{00000000-0005-0000-0000-0000521C0000}"/>
    <cellStyle name="40% - Accent5 2 2 3 2 3 3 2" xfId="32876" xr:uid="{00000000-0005-0000-0000-0000531C0000}"/>
    <cellStyle name="40% - Accent5 2 2 3 2 3 4" xfId="32873" xr:uid="{00000000-0005-0000-0000-0000541C0000}"/>
    <cellStyle name="40% - Accent5 2 2 3 2 4" xfId="4010" xr:uid="{00000000-0005-0000-0000-0000551C0000}"/>
    <cellStyle name="40% - Accent5 2 2 3 2 4 2" xfId="4011" xr:uid="{00000000-0005-0000-0000-0000561C0000}"/>
    <cellStyle name="40% - Accent5 2 2 3 2 4 2 2" xfId="32878" xr:uid="{00000000-0005-0000-0000-0000571C0000}"/>
    <cellStyle name="40% - Accent5 2 2 3 2 4 3" xfId="32877" xr:uid="{00000000-0005-0000-0000-0000581C0000}"/>
    <cellStyle name="40% - Accent5 2 2 3 2 5" xfId="4012" xr:uid="{00000000-0005-0000-0000-0000591C0000}"/>
    <cellStyle name="40% - Accent5 2 2 3 2 5 2" xfId="32879" xr:uid="{00000000-0005-0000-0000-00005A1C0000}"/>
    <cellStyle name="40% - Accent5 2 2 3 2 6" xfId="32868" xr:uid="{00000000-0005-0000-0000-00005B1C0000}"/>
    <cellStyle name="40% - Accent5 2 2 3 3" xfId="4013" xr:uid="{00000000-0005-0000-0000-00005C1C0000}"/>
    <cellStyle name="40% - Accent5 2 2 3 3 2" xfId="4014" xr:uid="{00000000-0005-0000-0000-00005D1C0000}"/>
    <cellStyle name="40% - Accent5 2 2 3 3 2 2" xfId="4015" xr:uid="{00000000-0005-0000-0000-00005E1C0000}"/>
    <cellStyle name="40% - Accent5 2 2 3 3 2 2 2" xfId="4016" xr:uid="{00000000-0005-0000-0000-00005F1C0000}"/>
    <cellStyle name="40% - Accent5 2 2 3 3 2 2 2 2" xfId="32883" xr:uid="{00000000-0005-0000-0000-0000601C0000}"/>
    <cellStyle name="40% - Accent5 2 2 3 3 2 2 3" xfId="32882" xr:uid="{00000000-0005-0000-0000-0000611C0000}"/>
    <cellStyle name="40% - Accent5 2 2 3 3 2 3" xfId="4017" xr:uid="{00000000-0005-0000-0000-0000621C0000}"/>
    <cellStyle name="40% - Accent5 2 2 3 3 2 3 2" xfId="32884" xr:uid="{00000000-0005-0000-0000-0000631C0000}"/>
    <cellStyle name="40% - Accent5 2 2 3 3 2 4" xfId="32881" xr:uid="{00000000-0005-0000-0000-0000641C0000}"/>
    <cellStyle name="40% - Accent5 2 2 3 3 3" xfId="4018" xr:uid="{00000000-0005-0000-0000-0000651C0000}"/>
    <cellStyle name="40% - Accent5 2 2 3 3 3 2" xfId="4019" xr:uid="{00000000-0005-0000-0000-0000661C0000}"/>
    <cellStyle name="40% - Accent5 2 2 3 3 3 2 2" xfId="4020" xr:uid="{00000000-0005-0000-0000-0000671C0000}"/>
    <cellStyle name="40% - Accent5 2 2 3 3 3 2 2 2" xfId="32887" xr:uid="{00000000-0005-0000-0000-0000681C0000}"/>
    <cellStyle name="40% - Accent5 2 2 3 3 3 2 3" xfId="32886" xr:uid="{00000000-0005-0000-0000-0000691C0000}"/>
    <cellStyle name="40% - Accent5 2 2 3 3 3 3" xfId="4021" xr:uid="{00000000-0005-0000-0000-00006A1C0000}"/>
    <cellStyle name="40% - Accent5 2 2 3 3 3 3 2" xfId="32888" xr:uid="{00000000-0005-0000-0000-00006B1C0000}"/>
    <cellStyle name="40% - Accent5 2 2 3 3 3 4" xfId="32885" xr:uid="{00000000-0005-0000-0000-00006C1C0000}"/>
    <cellStyle name="40% - Accent5 2 2 3 3 4" xfId="4022" xr:uid="{00000000-0005-0000-0000-00006D1C0000}"/>
    <cellStyle name="40% - Accent5 2 2 3 3 4 2" xfId="4023" xr:uid="{00000000-0005-0000-0000-00006E1C0000}"/>
    <cellStyle name="40% - Accent5 2 2 3 3 4 2 2" xfId="32890" xr:uid="{00000000-0005-0000-0000-00006F1C0000}"/>
    <cellStyle name="40% - Accent5 2 2 3 3 4 3" xfId="32889" xr:uid="{00000000-0005-0000-0000-0000701C0000}"/>
    <cellStyle name="40% - Accent5 2 2 3 3 5" xfId="4024" xr:uid="{00000000-0005-0000-0000-0000711C0000}"/>
    <cellStyle name="40% - Accent5 2 2 3 3 5 2" xfId="32891" xr:uid="{00000000-0005-0000-0000-0000721C0000}"/>
    <cellStyle name="40% - Accent5 2 2 3 3 6" xfId="32880" xr:uid="{00000000-0005-0000-0000-0000731C0000}"/>
    <cellStyle name="40% - Accent5 2 2 3 4" xfId="4025" xr:uid="{00000000-0005-0000-0000-0000741C0000}"/>
    <cellStyle name="40% - Accent5 2 2 3 4 2" xfId="4026" xr:uid="{00000000-0005-0000-0000-0000751C0000}"/>
    <cellStyle name="40% - Accent5 2 2 3 4 2 2" xfId="4027" xr:uid="{00000000-0005-0000-0000-0000761C0000}"/>
    <cellStyle name="40% - Accent5 2 2 3 4 2 2 2" xfId="32894" xr:uid="{00000000-0005-0000-0000-0000771C0000}"/>
    <cellStyle name="40% - Accent5 2 2 3 4 2 3" xfId="32893" xr:uid="{00000000-0005-0000-0000-0000781C0000}"/>
    <cellStyle name="40% - Accent5 2 2 3 4 3" xfId="4028" xr:uid="{00000000-0005-0000-0000-0000791C0000}"/>
    <cellStyle name="40% - Accent5 2 2 3 4 3 2" xfId="32895" xr:uid="{00000000-0005-0000-0000-00007A1C0000}"/>
    <cellStyle name="40% - Accent5 2 2 3 4 4" xfId="32892" xr:uid="{00000000-0005-0000-0000-00007B1C0000}"/>
    <cellStyle name="40% - Accent5 2 2 3 5" xfId="4029" xr:uid="{00000000-0005-0000-0000-00007C1C0000}"/>
    <cellStyle name="40% - Accent5 2 2 3 5 2" xfId="4030" xr:uid="{00000000-0005-0000-0000-00007D1C0000}"/>
    <cellStyle name="40% - Accent5 2 2 3 5 2 2" xfId="4031" xr:uid="{00000000-0005-0000-0000-00007E1C0000}"/>
    <cellStyle name="40% - Accent5 2 2 3 5 2 2 2" xfId="32898" xr:uid="{00000000-0005-0000-0000-00007F1C0000}"/>
    <cellStyle name="40% - Accent5 2 2 3 5 2 3" xfId="32897" xr:uid="{00000000-0005-0000-0000-0000801C0000}"/>
    <cellStyle name="40% - Accent5 2 2 3 5 3" xfId="4032" xr:uid="{00000000-0005-0000-0000-0000811C0000}"/>
    <cellStyle name="40% - Accent5 2 2 3 5 3 2" xfId="32899" xr:uid="{00000000-0005-0000-0000-0000821C0000}"/>
    <cellStyle name="40% - Accent5 2 2 3 5 4" xfId="32896" xr:uid="{00000000-0005-0000-0000-0000831C0000}"/>
    <cellStyle name="40% - Accent5 2 2 3 6" xfId="4033" xr:uid="{00000000-0005-0000-0000-0000841C0000}"/>
    <cellStyle name="40% - Accent5 2 2 3 6 2" xfId="4034" xr:uid="{00000000-0005-0000-0000-0000851C0000}"/>
    <cellStyle name="40% - Accent5 2 2 3 6 2 2" xfId="32901" xr:uid="{00000000-0005-0000-0000-0000861C0000}"/>
    <cellStyle name="40% - Accent5 2 2 3 6 3" xfId="32900" xr:uid="{00000000-0005-0000-0000-0000871C0000}"/>
    <cellStyle name="40% - Accent5 2 2 3 7" xfId="4035" xr:uid="{00000000-0005-0000-0000-0000881C0000}"/>
    <cellStyle name="40% - Accent5 2 2 3 7 2" xfId="32902" xr:uid="{00000000-0005-0000-0000-0000891C0000}"/>
    <cellStyle name="40% - Accent5 2 2 3 8" xfId="32867" xr:uid="{00000000-0005-0000-0000-00008A1C0000}"/>
    <cellStyle name="40% - Accent5 2 2 4" xfId="4036" xr:uid="{00000000-0005-0000-0000-00008B1C0000}"/>
    <cellStyle name="40% - Accent5 2 2 4 2" xfId="4037" xr:uid="{00000000-0005-0000-0000-00008C1C0000}"/>
    <cellStyle name="40% - Accent5 2 2 4 2 2" xfId="4038" xr:uid="{00000000-0005-0000-0000-00008D1C0000}"/>
    <cellStyle name="40% - Accent5 2 2 4 2 2 2" xfId="4039" xr:uid="{00000000-0005-0000-0000-00008E1C0000}"/>
    <cellStyle name="40% - Accent5 2 2 4 2 2 2 2" xfId="32906" xr:uid="{00000000-0005-0000-0000-00008F1C0000}"/>
    <cellStyle name="40% - Accent5 2 2 4 2 2 3" xfId="32905" xr:uid="{00000000-0005-0000-0000-0000901C0000}"/>
    <cellStyle name="40% - Accent5 2 2 4 2 3" xfId="4040" xr:uid="{00000000-0005-0000-0000-0000911C0000}"/>
    <cellStyle name="40% - Accent5 2 2 4 2 3 2" xfId="32907" xr:uid="{00000000-0005-0000-0000-0000921C0000}"/>
    <cellStyle name="40% - Accent5 2 2 4 2 4" xfId="32904" xr:uid="{00000000-0005-0000-0000-0000931C0000}"/>
    <cellStyle name="40% - Accent5 2 2 4 3" xfId="4041" xr:uid="{00000000-0005-0000-0000-0000941C0000}"/>
    <cellStyle name="40% - Accent5 2 2 4 3 2" xfId="4042" xr:uid="{00000000-0005-0000-0000-0000951C0000}"/>
    <cellStyle name="40% - Accent5 2 2 4 3 2 2" xfId="4043" xr:uid="{00000000-0005-0000-0000-0000961C0000}"/>
    <cellStyle name="40% - Accent5 2 2 4 3 2 2 2" xfId="32910" xr:uid="{00000000-0005-0000-0000-0000971C0000}"/>
    <cellStyle name="40% - Accent5 2 2 4 3 2 3" xfId="32909" xr:uid="{00000000-0005-0000-0000-0000981C0000}"/>
    <cellStyle name="40% - Accent5 2 2 4 3 3" xfId="4044" xr:uid="{00000000-0005-0000-0000-0000991C0000}"/>
    <cellStyle name="40% - Accent5 2 2 4 3 3 2" xfId="32911" xr:uid="{00000000-0005-0000-0000-00009A1C0000}"/>
    <cellStyle name="40% - Accent5 2 2 4 3 4" xfId="32908" xr:uid="{00000000-0005-0000-0000-00009B1C0000}"/>
    <cellStyle name="40% - Accent5 2 2 4 4" xfId="4045" xr:uid="{00000000-0005-0000-0000-00009C1C0000}"/>
    <cellStyle name="40% - Accent5 2 2 4 4 2" xfId="4046" xr:uid="{00000000-0005-0000-0000-00009D1C0000}"/>
    <cellStyle name="40% - Accent5 2 2 4 4 2 2" xfId="32913" xr:uid="{00000000-0005-0000-0000-00009E1C0000}"/>
    <cellStyle name="40% - Accent5 2 2 4 4 3" xfId="32912" xr:uid="{00000000-0005-0000-0000-00009F1C0000}"/>
    <cellStyle name="40% - Accent5 2 2 4 5" xfId="4047" xr:uid="{00000000-0005-0000-0000-0000A01C0000}"/>
    <cellStyle name="40% - Accent5 2 2 4 5 2" xfId="32914" xr:uid="{00000000-0005-0000-0000-0000A11C0000}"/>
    <cellStyle name="40% - Accent5 2 2 4 6" xfId="32903" xr:uid="{00000000-0005-0000-0000-0000A21C0000}"/>
    <cellStyle name="40% - Accent5 2 2 5" xfId="4048" xr:uid="{00000000-0005-0000-0000-0000A31C0000}"/>
    <cellStyle name="40% - Accent5 2 2 5 2" xfId="4049" xr:uid="{00000000-0005-0000-0000-0000A41C0000}"/>
    <cellStyle name="40% - Accent5 2 2 5 2 2" xfId="4050" xr:uid="{00000000-0005-0000-0000-0000A51C0000}"/>
    <cellStyle name="40% - Accent5 2 2 5 2 2 2" xfId="4051" xr:uid="{00000000-0005-0000-0000-0000A61C0000}"/>
    <cellStyle name="40% - Accent5 2 2 5 2 2 2 2" xfId="32918" xr:uid="{00000000-0005-0000-0000-0000A71C0000}"/>
    <cellStyle name="40% - Accent5 2 2 5 2 2 3" xfId="32917" xr:uid="{00000000-0005-0000-0000-0000A81C0000}"/>
    <cellStyle name="40% - Accent5 2 2 5 2 3" xfId="4052" xr:uid="{00000000-0005-0000-0000-0000A91C0000}"/>
    <cellStyle name="40% - Accent5 2 2 5 2 3 2" xfId="32919" xr:uid="{00000000-0005-0000-0000-0000AA1C0000}"/>
    <cellStyle name="40% - Accent5 2 2 5 2 4" xfId="32916" xr:uid="{00000000-0005-0000-0000-0000AB1C0000}"/>
    <cellStyle name="40% - Accent5 2 2 5 3" xfId="4053" xr:uid="{00000000-0005-0000-0000-0000AC1C0000}"/>
    <cellStyle name="40% - Accent5 2 2 5 3 2" xfId="4054" xr:uid="{00000000-0005-0000-0000-0000AD1C0000}"/>
    <cellStyle name="40% - Accent5 2 2 5 3 2 2" xfId="4055" xr:uid="{00000000-0005-0000-0000-0000AE1C0000}"/>
    <cellStyle name="40% - Accent5 2 2 5 3 2 2 2" xfId="32922" xr:uid="{00000000-0005-0000-0000-0000AF1C0000}"/>
    <cellStyle name="40% - Accent5 2 2 5 3 2 3" xfId="32921" xr:uid="{00000000-0005-0000-0000-0000B01C0000}"/>
    <cellStyle name="40% - Accent5 2 2 5 3 3" xfId="4056" xr:uid="{00000000-0005-0000-0000-0000B11C0000}"/>
    <cellStyle name="40% - Accent5 2 2 5 3 3 2" xfId="32923" xr:uid="{00000000-0005-0000-0000-0000B21C0000}"/>
    <cellStyle name="40% - Accent5 2 2 5 3 4" xfId="32920" xr:uid="{00000000-0005-0000-0000-0000B31C0000}"/>
    <cellStyle name="40% - Accent5 2 2 5 4" xfId="4057" xr:uid="{00000000-0005-0000-0000-0000B41C0000}"/>
    <cellStyle name="40% - Accent5 2 2 5 4 2" xfId="4058" xr:uid="{00000000-0005-0000-0000-0000B51C0000}"/>
    <cellStyle name="40% - Accent5 2 2 5 4 2 2" xfId="32925" xr:uid="{00000000-0005-0000-0000-0000B61C0000}"/>
    <cellStyle name="40% - Accent5 2 2 5 4 3" xfId="32924" xr:uid="{00000000-0005-0000-0000-0000B71C0000}"/>
    <cellStyle name="40% - Accent5 2 2 5 5" xfId="4059" xr:uid="{00000000-0005-0000-0000-0000B81C0000}"/>
    <cellStyle name="40% - Accent5 2 2 5 5 2" xfId="32926" xr:uid="{00000000-0005-0000-0000-0000B91C0000}"/>
    <cellStyle name="40% - Accent5 2 2 5 6" xfId="32915" xr:uid="{00000000-0005-0000-0000-0000BA1C0000}"/>
    <cellStyle name="40% - Accent5 2 2 6" xfId="4060" xr:uid="{00000000-0005-0000-0000-0000BB1C0000}"/>
    <cellStyle name="40% - Accent5 2 2 6 2" xfId="4061" xr:uid="{00000000-0005-0000-0000-0000BC1C0000}"/>
    <cellStyle name="40% - Accent5 2 2 6 2 2" xfId="4062" xr:uid="{00000000-0005-0000-0000-0000BD1C0000}"/>
    <cellStyle name="40% - Accent5 2 2 6 2 2 2" xfId="32929" xr:uid="{00000000-0005-0000-0000-0000BE1C0000}"/>
    <cellStyle name="40% - Accent5 2 2 6 2 3" xfId="32928" xr:uid="{00000000-0005-0000-0000-0000BF1C0000}"/>
    <cellStyle name="40% - Accent5 2 2 6 3" xfId="4063" xr:uid="{00000000-0005-0000-0000-0000C01C0000}"/>
    <cellStyle name="40% - Accent5 2 2 6 3 2" xfId="32930" xr:uid="{00000000-0005-0000-0000-0000C11C0000}"/>
    <cellStyle name="40% - Accent5 2 2 6 4" xfId="32927" xr:uid="{00000000-0005-0000-0000-0000C21C0000}"/>
    <cellStyle name="40% - Accent5 2 2 7" xfId="4064" xr:uid="{00000000-0005-0000-0000-0000C31C0000}"/>
    <cellStyle name="40% - Accent5 2 2 7 2" xfId="4065" xr:uid="{00000000-0005-0000-0000-0000C41C0000}"/>
    <cellStyle name="40% - Accent5 2 2 7 2 2" xfId="4066" xr:uid="{00000000-0005-0000-0000-0000C51C0000}"/>
    <cellStyle name="40% - Accent5 2 2 7 2 2 2" xfId="32933" xr:uid="{00000000-0005-0000-0000-0000C61C0000}"/>
    <cellStyle name="40% - Accent5 2 2 7 2 3" xfId="32932" xr:uid="{00000000-0005-0000-0000-0000C71C0000}"/>
    <cellStyle name="40% - Accent5 2 2 7 3" xfId="4067" xr:uid="{00000000-0005-0000-0000-0000C81C0000}"/>
    <cellStyle name="40% - Accent5 2 2 7 3 2" xfId="32934" xr:uid="{00000000-0005-0000-0000-0000C91C0000}"/>
    <cellStyle name="40% - Accent5 2 2 7 4" xfId="32931" xr:uid="{00000000-0005-0000-0000-0000CA1C0000}"/>
    <cellStyle name="40% - Accent5 2 2 8" xfId="4068" xr:uid="{00000000-0005-0000-0000-0000CB1C0000}"/>
    <cellStyle name="40% - Accent5 2 2 9" xfId="4069" xr:uid="{00000000-0005-0000-0000-0000CC1C0000}"/>
    <cellStyle name="40% - Accent5 2 2 9 2" xfId="4070" xr:uid="{00000000-0005-0000-0000-0000CD1C0000}"/>
    <cellStyle name="40% - Accent5 2 2 9 2 2" xfId="32936" xr:uid="{00000000-0005-0000-0000-0000CE1C0000}"/>
    <cellStyle name="40% - Accent5 2 2 9 3" xfId="32935" xr:uid="{00000000-0005-0000-0000-0000CF1C0000}"/>
    <cellStyle name="40% - Accent5 2 3" xfId="57" xr:uid="{00000000-0005-0000-0000-0000D01C0000}"/>
    <cellStyle name="40% - Accent5 2 3 10" xfId="40442" xr:uid="{00000000-0005-0000-0000-0000D11C0000}"/>
    <cellStyle name="40% - Accent5 2 3 11" xfId="41702" xr:uid="{00000000-0005-0000-0000-0000D21C0000}"/>
    <cellStyle name="40% - Accent5 2 3 2" xfId="58" xr:uid="{00000000-0005-0000-0000-0000D31C0000}"/>
    <cellStyle name="40% - Accent5 2 3 2 2" xfId="516" xr:uid="{00000000-0005-0000-0000-0000D41C0000}"/>
    <cellStyle name="40% - Accent5 2 3 2 2 2" xfId="777" xr:uid="{00000000-0005-0000-0000-0000D51C0000}"/>
    <cellStyle name="40% - Accent5 2 3 2 2 2 2" xfId="778" xr:uid="{00000000-0005-0000-0000-0000D61C0000}"/>
    <cellStyle name="40% - Accent5 2 3 2 2 2 2 2" xfId="28605" xr:uid="{00000000-0005-0000-0000-0000D71C0000}"/>
    <cellStyle name="40% - Accent5 2 3 2 2 2 2 2 2" xfId="32942" xr:uid="{00000000-0005-0000-0000-0000D81C0000}"/>
    <cellStyle name="40% - Accent5 2 3 2 2 2 2 2 3" xfId="41141" xr:uid="{00000000-0005-0000-0000-0000D91C0000}"/>
    <cellStyle name="40% - Accent5 2 3 2 2 2 2 3" xfId="29214" xr:uid="{00000000-0005-0000-0000-0000DA1C0000}"/>
    <cellStyle name="40% - Accent5 2 3 2 2 2 2 3 2" xfId="32943" xr:uid="{00000000-0005-0000-0000-0000DB1C0000}"/>
    <cellStyle name="40% - Accent5 2 3 2 2 2 2 4" xfId="32941" xr:uid="{00000000-0005-0000-0000-0000DC1C0000}"/>
    <cellStyle name="40% - Accent5 2 3 2 2 2 2 5" xfId="40446" xr:uid="{00000000-0005-0000-0000-0000DD1C0000}"/>
    <cellStyle name="40% - Accent5 2 3 2 2 2 3" xfId="4074" xr:uid="{00000000-0005-0000-0000-0000DE1C0000}"/>
    <cellStyle name="40% - Accent5 2 3 2 2 2 3 2" xfId="32944" xr:uid="{00000000-0005-0000-0000-0000DF1C0000}"/>
    <cellStyle name="40% - Accent5 2 3 2 2 2 3 3" xfId="41140" xr:uid="{00000000-0005-0000-0000-0000E01C0000}"/>
    <cellStyle name="40% - Accent5 2 3 2 2 2 4" xfId="29213" xr:uid="{00000000-0005-0000-0000-0000E11C0000}"/>
    <cellStyle name="40% - Accent5 2 3 2 2 2 4 2" xfId="32945" xr:uid="{00000000-0005-0000-0000-0000E21C0000}"/>
    <cellStyle name="40% - Accent5 2 3 2 2 2 5" xfId="32940" xr:uid="{00000000-0005-0000-0000-0000E31C0000}"/>
    <cellStyle name="40% - Accent5 2 3 2 2 2 6" xfId="40445" xr:uid="{00000000-0005-0000-0000-0000E41C0000}"/>
    <cellStyle name="40% - Accent5 2 3 2 2 3" xfId="779" xr:uid="{00000000-0005-0000-0000-0000E51C0000}"/>
    <cellStyle name="40% - Accent5 2 3 2 2 3 2" xfId="780" xr:uid="{00000000-0005-0000-0000-0000E61C0000}"/>
    <cellStyle name="40% - Accent5 2 3 2 2 3 2 2" xfId="28607" xr:uid="{00000000-0005-0000-0000-0000E71C0000}"/>
    <cellStyle name="40% - Accent5 2 3 2 2 3 2 2 2" xfId="32948" xr:uid="{00000000-0005-0000-0000-0000E81C0000}"/>
    <cellStyle name="40% - Accent5 2 3 2 2 3 2 2 3" xfId="41143" xr:uid="{00000000-0005-0000-0000-0000E91C0000}"/>
    <cellStyle name="40% - Accent5 2 3 2 2 3 2 3" xfId="29216" xr:uid="{00000000-0005-0000-0000-0000EA1C0000}"/>
    <cellStyle name="40% - Accent5 2 3 2 2 3 2 3 2" xfId="32949" xr:uid="{00000000-0005-0000-0000-0000EB1C0000}"/>
    <cellStyle name="40% - Accent5 2 3 2 2 3 2 4" xfId="32947" xr:uid="{00000000-0005-0000-0000-0000EC1C0000}"/>
    <cellStyle name="40% - Accent5 2 3 2 2 3 2 5" xfId="40448" xr:uid="{00000000-0005-0000-0000-0000ED1C0000}"/>
    <cellStyle name="40% - Accent5 2 3 2 2 3 3" xfId="28606" xr:uid="{00000000-0005-0000-0000-0000EE1C0000}"/>
    <cellStyle name="40% - Accent5 2 3 2 2 3 3 2" xfId="32950" xr:uid="{00000000-0005-0000-0000-0000EF1C0000}"/>
    <cellStyle name="40% - Accent5 2 3 2 2 3 3 3" xfId="41142" xr:uid="{00000000-0005-0000-0000-0000F01C0000}"/>
    <cellStyle name="40% - Accent5 2 3 2 2 3 4" xfId="29215" xr:uid="{00000000-0005-0000-0000-0000F11C0000}"/>
    <cellStyle name="40% - Accent5 2 3 2 2 3 4 2" xfId="32951" xr:uid="{00000000-0005-0000-0000-0000F21C0000}"/>
    <cellStyle name="40% - Accent5 2 3 2 2 3 5" xfId="32946" xr:uid="{00000000-0005-0000-0000-0000F31C0000}"/>
    <cellStyle name="40% - Accent5 2 3 2 2 3 6" xfId="40447" xr:uid="{00000000-0005-0000-0000-0000F41C0000}"/>
    <cellStyle name="40% - Accent5 2 3 2 2 4" xfId="781" xr:uid="{00000000-0005-0000-0000-0000F51C0000}"/>
    <cellStyle name="40% - Accent5 2 3 2 2 4 2" xfId="28608" xr:uid="{00000000-0005-0000-0000-0000F61C0000}"/>
    <cellStyle name="40% - Accent5 2 3 2 2 4 2 2" xfId="32953" xr:uid="{00000000-0005-0000-0000-0000F71C0000}"/>
    <cellStyle name="40% - Accent5 2 3 2 2 4 2 3" xfId="41144" xr:uid="{00000000-0005-0000-0000-0000F81C0000}"/>
    <cellStyle name="40% - Accent5 2 3 2 2 4 3" xfId="29217" xr:uid="{00000000-0005-0000-0000-0000F91C0000}"/>
    <cellStyle name="40% - Accent5 2 3 2 2 4 3 2" xfId="32954" xr:uid="{00000000-0005-0000-0000-0000FA1C0000}"/>
    <cellStyle name="40% - Accent5 2 3 2 2 4 4" xfId="32952" xr:uid="{00000000-0005-0000-0000-0000FB1C0000}"/>
    <cellStyle name="40% - Accent5 2 3 2 2 4 5" xfId="40449" xr:uid="{00000000-0005-0000-0000-0000FC1C0000}"/>
    <cellStyle name="40% - Accent5 2 3 2 2 5" xfId="4073" xr:uid="{00000000-0005-0000-0000-0000FD1C0000}"/>
    <cellStyle name="40% - Accent5 2 3 2 2 5 2" xfId="32955" xr:uid="{00000000-0005-0000-0000-0000FE1C0000}"/>
    <cellStyle name="40% - Accent5 2 3 2 2 5 3" xfId="40899" xr:uid="{00000000-0005-0000-0000-0000FF1C0000}"/>
    <cellStyle name="40% - Accent5 2 3 2 2 6" xfId="29212" xr:uid="{00000000-0005-0000-0000-0000001D0000}"/>
    <cellStyle name="40% - Accent5 2 3 2 2 6 2" xfId="32956" xr:uid="{00000000-0005-0000-0000-0000011D0000}"/>
    <cellStyle name="40% - Accent5 2 3 2 2 7" xfId="32939" xr:uid="{00000000-0005-0000-0000-0000021D0000}"/>
    <cellStyle name="40% - Accent5 2 3 2 2 8" xfId="40444" xr:uid="{00000000-0005-0000-0000-0000031D0000}"/>
    <cellStyle name="40% - Accent5 2 3 2 3" xfId="782" xr:uid="{00000000-0005-0000-0000-0000041D0000}"/>
    <cellStyle name="40% - Accent5 2 3 2 3 2" xfId="783" xr:uid="{00000000-0005-0000-0000-0000051D0000}"/>
    <cellStyle name="40% - Accent5 2 3 2 3 2 2" xfId="28609" xr:uid="{00000000-0005-0000-0000-0000061D0000}"/>
    <cellStyle name="40% - Accent5 2 3 2 3 2 2 2" xfId="32959" xr:uid="{00000000-0005-0000-0000-0000071D0000}"/>
    <cellStyle name="40% - Accent5 2 3 2 3 2 2 3" xfId="41146" xr:uid="{00000000-0005-0000-0000-0000081D0000}"/>
    <cellStyle name="40% - Accent5 2 3 2 3 2 3" xfId="29219" xr:uid="{00000000-0005-0000-0000-0000091D0000}"/>
    <cellStyle name="40% - Accent5 2 3 2 3 2 3 2" xfId="32960" xr:uid="{00000000-0005-0000-0000-00000A1D0000}"/>
    <cellStyle name="40% - Accent5 2 3 2 3 2 4" xfId="32958" xr:uid="{00000000-0005-0000-0000-00000B1D0000}"/>
    <cellStyle name="40% - Accent5 2 3 2 3 2 5" xfId="40451" xr:uid="{00000000-0005-0000-0000-00000C1D0000}"/>
    <cellStyle name="40% - Accent5 2 3 2 3 3" xfId="4075" xr:uid="{00000000-0005-0000-0000-00000D1D0000}"/>
    <cellStyle name="40% - Accent5 2 3 2 3 3 2" xfId="32961" xr:uid="{00000000-0005-0000-0000-00000E1D0000}"/>
    <cellStyle name="40% - Accent5 2 3 2 3 3 3" xfId="41145" xr:uid="{00000000-0005-0000-0000-00000F1D0000}"/>
    <cellStyle name="40% - Accent5 2 3 2 3 4" xfId="29218" xr:uid="{00000000-0005-0000-0000-0000101D0000}"/>
    <cellStyle name="40% - Accent5 2 3 2 3 4 2" xfId="32962" xr:uid="{00000000-0005-0000-0000-0000111D0000}"/>
    <cellStyle name="40% - Accent5 2 3 2 3 5" xfId="32957" xr:uid="{00000000-0005-0000-0000-0000121D0000}"/>
    <cellStyle name="40% - Accent5 2 3 2 3 6" xfId="40450" xr:uid="{00000000-0005-0000-0000-0000131D0000}"/>
    <cellStyle name="40% - Accent5 2 3 2 4" xfId="784" xr:uid="{00000000-0005-0000-0000-0000141D0000}"/>
    <cellStyle name="40% - Accent5 2 3 2 4 2" xfId="785" xr:uid="{00000000-0005-0000-0000-0000151D0000}"/>
    <cellStyle name="40% - Accent5 2 3 2 4 2 2" xfId="28611" xr:uid="{00000000-0005-0000-0000-0000161D0000}"/>
    <cellStyle name="40% - Accent5 2 3 2 4 2 2 2" xfId="32965" xr:uid="{00000000-0005-0000-0000-0000171D0000}"/>
    <cellStyle name="40% - Accent5 2 3 2 4 2 2 3" xfId="41148" xr:uid="{00000000-0005-0000-0000-0000181D0000}"/>
    <cellStyle name="40% - Accent5 2 3 2 4 2 3" xfId="29221" xr:uid="{00000000-0005-0000-0000-0000191D0000}"/>
    <cellStyle name="40% - Accent5 2 3 2 4 2 3 2" xfId="32966" xr:uid="{00000000-0005-0000-0000-00001A1D0000}"/>
    <cellStyle name="40% - Accent5 2 3 2 4 2 4" xfId="32964" xr:uid="{00000000-0005-0000-0000-00001B1D0000}"/>
    <cellStyle name="40% - Accent5 2 3 2 4 2 5" xfId="40453" xr:uid="{00000000-0005-0000-0000-00001C1D0000}"/>
    <cellStyle name="40% - Accent5 2 3 2 4 3" xfId="28610" xr:uid="{00000000-0005-0000-0000-00001D1D0000}"/>
    <cellStyle name="40% - Accent5 2 3 2 4 3 2" xfId="32967" xr:uid="{00000000-0005-0000-0000-00001E1D0000}"/>
    <cellStyle name="40% - Accent5 2 3 2 4 3 3" xfId="41147" xr:uid="{00000000-0005-0000-0000-00001F1D0000}"/>
    <cellStyle name="40% - Accent5 2 3 2 4 4" xfId="29220" xr:uid="{00000000-0005-0000-0000-0000201D0000}"/>
    <cellStyle name="40% - Accent5 2 3 2 4 4 2" xfId="32968" xr:uid="{00000000-0005-0000-0000-0000211D0000}"/>
    <cellStyle name="40% - Accent5 2 3 2 4 5" xfId="32963" xr:uid="{00000000-0005-0000-0000-0000221D0000}"/>
    <cellStyle name="40% - Accent5 2 3 2 4 6" xfId="40452" xr:uid="{00000000-0005-0000-0000-0000231D0000}"/>
    <cellStyle name="40% - Accent5 2 3 2 5" xfId="786" xr:uid="{00000000-0005-0000-0000-0000241D0000}"/>
    <cellStyle name="40% - Accent5 2 3 2 5 2" xfId="28612" xr:uid="{00000000-0005-0000-0000-0000251D0000}"/>
    <cellStyle name="40% - Accent5 2 3 2 5 2 2" xfId="32970" xr:uid="{00000000-0005-0000-0000-0000261D0000}"/>
    <cellStyle name="40% - Accent5 2 3 2 5 2 3" xfId="41149" xr:uid="{00000000-0005-0000-0000-0000271D0000}"/>
    <cellStyle name="40% - Accent5 2 3 2 5 3" xfId="29222" xr:uid="{00000000-0005-0000-0000-0000281D0000}"/>
    <cellStyle name="40% - Accent5 2 3 2 5 3 2" xfId="32971" xr:uid="{00000000-0005-0000-0000-0000291D0000}"/>
    <cellStyle name="40% - Accent5 2 3 2 5 4" xfId="32969" xr:uid="{00000000-0005-0000-0000-00002A1D0000}"/>
    <cellStyle name="40% - Accent5 2 3 2 5 5" xfId="40454" xr:uid="{00000000-0005-0000-0000-00002B1D0000}"/>
    <cellStyle name="40% - Accent5 2 3 2 6" xfId="4072" xr:uid="{00000000-0005-0000-0000-00002C1D0000}"/>
    <cellStyle name="40% - Accent5 2 3 2 6 2" xfId="32972" xr:uid="{00000000-0005-0000-0000-00002D1D0000}"/>
    <cellStyle name="40% - Accent5 2 3 2 6 3" xfId="40855" xr:uid="{00000000-0005-0000-0000-00002E1D0000}"/>
    <cellStyle name="40% - Accent5 2 3 2 7" xfId="29211" xr:uid="{00000000-0005-0000-0000-00002F1D0000}"/>
    <cellStyle name="40% - Accent5 2 3 2 7 2" xfId="32973" xr:uid="{00000000-0005-0000-0000-0000301D0000}"/>
    <cellStyle name="40% - Accent5 2 3 2 8" xfId="32938" xr:uid="{00000000-0005-0000-0000-0000311D0000}"/>
    <cellStyle name="40% - Accent5 2 3 2 9" xfId="40443" xr:uid="{00000000-0005-0000-0000-0000321D0000}"/>
    <cellStyle name="40% - Accent5 2 3 3" xfId="515" xr:uid="{00000000-0005-0000-0000-0000331D0000}"/>
    <cellStyle name="40% - Accent5 2 3 3 2" xfId="787" xr:uid="{00000000-0005-0000-0000-0000341D0000}"/>
    <cellStyle name="40% - Accent5 2 3 3 2 2" xfId="788" xr:uid="{00000000-0005-0000-0000-0000351D0000}"/>
    <cellStyle name="40% - Accent5 2 3 3 2 2 2" xfId="28613" xr:uid="{00000000-0005-0000-0000-0000361D0000}"/>
    <cellStyle name="40% - Accent5 2 3 3 2 2 2 2" xfId="32977" xr:uid="{00000000-0005-0000-0000-0000371D0000}"/>
    <cellStyle name="40% - Accent5 2 3 3 2 2 2 3" xfId="41151" xr:uid="{00000000-0005-0000-0000-0000381D0000}"/>
    <cellStyle name="40% - Accent5 2 3 3 2 2 3" xfId="29225" xr:uid="{00000000-0005-0000-0000-0000391D0000}"/>
    <cellStyle name="40% - Accent5 2 3 3 2 2 3 2" xfId="32978" xr:uid="{00000000-0005-0000-0000-00003A1D0000}"/>
    <cellStyle name="40% - Accent5 2 3 3 2 2 4" xfId="32976" xr:uid="{00000000-0005-0000-0000-00003B1D0000}"/>
    <cellStyle name="40% - Accent5 2 3 3 2 2 5" xfId="40457" xr:uid="{00000000-0005-0000-0000-00003C1D0000}"/>
    <cellStyle name="40% - Accent5 2 3 3 2 3" xfId="4077" xr:uid="{00000000-0005-0000-0000-00003D1D0000}"/>
    <cellStyle name="40% - Accent5 2 3 3 2 3 2" xfId="32979" xr:uid="{00000000-0005-0000-0000-00003E1D0000}"/>
    <cellStyle name="40% - Accent5 2 3 3 2 3 3" xfId="41150" xr:uid="{00000000-0005-0000-0000-00003F1D0000}"/>
    <cellStyle name="40% - Accent5 2 3 3 2 4" xfId="29224" xr:uid="{00000000-0005-0000-0000-0000401D0000}"/>
    <cellStyle name="40% - Accent5 2 3 3 2 4 2" xfId="32980" xr:uid="{00000000-0005-0000-0000-0000411D0000}"/>
    <cellStyle name="40% - Accent5 2 3 3 2 5" xfId="32975" xr:uid="{00000000-0005-0000-0000-0000421D0000}"/>
    <cellStyle name="40% - Accent5 2 3 3 2 6" xfId="40456" xr:uid="{00000000-0005-0000-0000-0000431D0000}"/>
    <cellStyle name="40% - Accent5 2 3 3 3" xfId="789" xr:uid="{00000000-0005-0000-0000-0000441D0000}"/>
    <cellStyle name="40% - Accent5 2 3 3 3 2" xfId="790" xr:uid="{00000000-0005-0000-0000-0000451D0000}"/>
    <cellStyle name="40% - Accent5 2 3 3 3 2 2" xfId="28615" xr:uid="{00000000-0005-0000-0000-0000461D0000}"/>
    <cellStyle name="40% - Accent5 2 3 3 3 2 2 2" xfId="32983" xr:uid="{00000000-0005-0000-0000-0000471D0000}"/>
    <cellStyle name="40% - Accent5 2 3 3 3 2 2 3" xfId="41153" xr:uid="{00000000-0005-0000-0000-0000481D0000}"/>
    <cellStyle name="40% - Accent5 2 3 3 3 2 3" xfId="29227" xr:uid="{00000000-0005-0000-0000-0000491D0000}"/>
    <cellStyle name="40% - Accent5 2 3 3 3 2 3 2" xfId="32984" xr:uid="{00000000-0005-0000-0000-00004A1D0000}"/>
    <cellStyle name="40% - Accent5 2 3 3 3 2 4" xfId="32982" xr:uid="{00000000-0005-0000-0000-00004B1D0000}"/>
    <cellStyle name="40% - Accent5 2 3 3 3 2 5" xfId="40459" xr:uid="{00000000-0005-0000-0000-00004C1D0000}"/>
    <cellStyle name="40% - Accent5 2 3 3 3 3" xfId="28614" xr:uid="{00000000-0005-0000-0000-00004D1D0000}"/>
    <cellStyle name="40% - Accent5 2 3 3 3 3 2" xfId="32985" xr:uid="{00000000-0005-0000-0000-00004E1D0000}"/>
    <cellStyle name="40% - Accent5 2 3 3 3 3 3" xfId="41152" xr:uid="{00000000-0005-0000-0000-00004F1D0000}"/>
    <cellStyle name="40% - Accent5 2 3 3 3 4" xfId="29226" xr:uid="{00000000-0005-0000-0000-0000501D0000}"/>
    <cellStyle name="40% - Accent5 2 3 3 3 4 2" xfId="32986" xr:uid="{00000000-0005-0000-0000-0000511D0000}"/>
    <cellStyle name="40% - Accent5 2 3 3 3 5" xfId="32981" xr:uid="{00000000-0005-0000-0000-0000521D0000}"/>
    <cellStyle name="40% - Accent5 2 3 3 3 6" xfId="40458" xr:uid="{00000000-0005-0000-0000-0000531D0000}"/>
    <cellStyle name="40% - Accent5 2 3 3 4" xfId="791" xr:uid="{00000000-0005-0000-0000-0000541D0000}"/>
    <cellStyle name="40% - Accent5 2 3 3 4 2" xfId="28616" xr:uid="{00000000-0005-0000-0000-0000551D0000}"/>
    <cellStyle name="40% - Accent5 2 3 3 4 2 2" xfId="32988" xr:uid="{00000000-0005-0000-0000-0000561D0000}"/>
    <cellStyle name="40% - Accent5 2 3 3 4 2 3" xfId="41154" xr:uid="{00000000-0005-0000-0000-0000571D0000}"/>
    <cellStyle name="40% - Accent5 2 3 3 4 3" xfId="29228" xr:uid="{00000000-0005-0000-0000-0000581D0000}"/>
    <cellStyle name="40% - Accent5 2 3 3 4 3 2" xfId="32989" xr:uid="{00000000-0005-0000-0000-0000591D0000}"/>
    <cellStyle name="40% - Accent5 2 3 3 4 4" xfId="32987" xr:uid="{00000000-0005-0000-0000-00005A1D0000}"/>
    <cellStyle name="40% - Accent5 2 3 3 4 5" xfId="40460" xr:uid="{00000000-0005-0000-0000-00005B1D0000}"/>
    <cellStyle name="40% - Accent5 2 3 3 5" xfId="4076" xr:uid="{00000000-0005-0000-0000-00005C1D0000}"/>
    <cellStyle name="40% - Accent5 2 3 3 5 2" xfId="32990" xr:uid="{00000000-0005-0000-0000-00005D1D0000}"/>
    <cellStyle name="40% - Accent5 2 3 3 5 3" xfId="40898" xr:uid="{00000000-0005-0000-0000-00005E1D0000}"/>
    <cellStyle name="40% - Accent5 2 3 3 6" xfId="29223" xr:uid="{00000000-0005-0000-0000-00005F1D0000}"/>
    <cellStyle name="40% - Accent5 2 3 3 6 2" xfId="32991" xr:uid="{00000000-0005-0000-0000-0000601D0000}"/>
    <cellStyle name="40% - Accent5 2 3 3 7" xfId="32974" xr:uid="{00000000-0005-0000-0000-0000611D0000}"/>
    <cellStyle name="40% - Accent5 2 3 3 8" xfId="40455" xr:uid="{00000000-0005-0000-0000-0000621D0000}"/>
    <cellStyle name="40% - Accent5 2 3 4" xfId="792" xr:uid="{00000000-0005-0000-0000-0000631D0000}"/>
    <cellStyle name="40% - Accent5 2 3 4 2" xfId="793" xr:uid="{00000000-0005-0000-0000-0000641D0000}"/>
    <cellStyle name="40% - Accent5 2 3 4 2 2" xfId="28617" xr:uid="{00000000-0005-0000-0000-0000651D0000}"/>
    <cellStyle name="40% - Accent5 2 3 4 2 2 2" xfId="32994" xr:uid="{00000000-0005-0000-0000-0000661D0000}"/>
    <cellStyle name="40% - Accent5 2 3 4 2 2 3" xfId="41156" xr:uid="{00000000-0005-0000-0000-0000671D0000}"/>
    <cellStyle name="40% - Accent5 2 3 4 2 3" xfId="29230" xr:uid="{00000000-0005-0000-0000-0000681D0000}"/>
    <cellStyle name="40% - Accent5 2 3 4 2 3 2" xfId="32995" xr:uid="{00000000-0005-0000-0000-0000691D0000}"/>
    <cellStyle name="40% - Accent5 2 3 4 2 4" xfId="32993" xr:uid="{00000000-0005-0000-0000-00006A1D0000}"/>
    <cellStyle name="40% - Accent5 2 3 4 2 5" xfId="40462" xr:uid="{00000000-0005-0000-0000-00006B1D0000}"/>
    <cellStyle name="40% - Accent5 2 3 4 3" xfId="4078" xr:uid="{00000000-0005-0000-0000-00006C1D0000}"/>
    <cellStyle name="40% - Accent5 2 3 4 3 2" xfId="32996" xr:uid="{00000000-0005-0000-0000-00006D1D0000}"/>
    <cellStyle name="40% - Accent5 2 3 4 3 3" xfId="41155" xr:uid="{00000000-0005-0000-0000-00006E1D0000}"/>
    <cellStyle name="40% - Accent5 2 3 4 4" xfId="29229" xr:uid="{00000000-0005-0000-0000-00006F1D0000}"/>
    <cellStyle name="40% - Accent5 2 3 4 4 2" xfId="32997" xr:uid="{00000000-0005-0000-0000-0000701D0000}"/>
    <cellStyle name="40% - Accent5 2 3 4 5" xfId="32992" xr:uid="{00000000-0005-0000-0000-0000711D0000}"/>
    <cellStyle name="40% - Accent5 2 3 4 6" xfId="40461" xr:uid="{00000000-0005-0000-0000-0000721D0000}"/>
    <cellStyle name="40% - Accent5 2 3 5" xfId="794" xr:uid="{00000000-0005-0000-0000-0000731D0000}"/>
    <cellStyle name="40% - Accent5 2 3 5 2" xfId="795" xr:uid="{00000000-0005-0000-0000-0000741D0000}"/>
    <cellStyle name="40% - Accent5 2 3 5 2 2" xfId="28619" xr:uid="{00000000-0005-0000-0000-0000751D0000}"/>
    <cellStyle name="40% - Accent5 2 3 5 2 2 2" xfId="33000" xr:uid="{00000000-0005-0000-0000-0000761D0000}"/>
    <cellStyle name="40% - Accent5 2 3 5 2 2 3" xfId="41158" xr:uid="{00000000-0005-0000-0000-0000771D0000}"/>
    <cellStyle name="40% - Accent5 2 3 5 2 3" xfId="29232" xr:uid="{00000000-0005-0000-0000-0000781D0000}"/>
    <cellStyle name="40% - Accent5 2 3 5 2 3 2" xfId="33001" xr:uid="{00000000-0005-0000-0000-0000791D0000}"/>
    <cellStyle name="40% - Accent5 2 3 5 2 4" xfId="32999" xr:uid="{00000000-0005-0000-0000-00007A1D0000}"/>
    <cellStyle name="40% - Accent5 2 3 5 2 5" xfId="40464" xr:uid="{00000000-0005-0000-0000-00007B1D0000}"/>
    <cellStyle name="40% - Accent5 2 3 5 3" xfId="28618" xr:uid="{00000000-0005-0000-0000-00007C1D0000}"/>
    <cellStyle name="40% - Accent5 2 3 5 3 2" xfId="33002" xr:uid="{00000000-0005-0000-0000-00007D1D0000}"/>
    <cellStyle name="40% - Accent5 2 3 5 3 3" xfId="41157" xr:uid="{00000000-0005-0000-0000-00007E1D0000}"/>
    <cellStyle name="40% - Accent5 2 3 5 4" xfId="29231" xr:uid="{00000000-0005-0000-0000-00007F1D0000}"/>
    <cellStyle name="40% - Accent5 2 3 5 4 2" xfId="33003" xr:uid="{00000000-0005-0000-0000-0000801D0000}"/>
    <cellStyle name="40% - Accent5 2 3 5 5" xfId="32998" xr:uid="{00000000-0005-0000-0000-0000811D0000}"/>
    <cellStyle name="40% - Accent5 2 3 5 6" xfId="40463" xr:uid="{00000000-0005-0000-0000-0000821D0000}"/>
    <cellStyle name="40% - Accent5 2 3 6" xfId="796" xr:uid="{00000000-0005-0000-0000-0000831D0000}"/>
    <cellStyle name="40% - Accent5 2 3 6 2" xfId="28620" xr:uid="{00000000-0005-0000-0000-0000841D0000}"/>
    <cellStyle name="40% - Accent5 2 3 6 2 2" xfId="33005" xr:uid="{00000000-0005-0000-0000-0000851D0000}"/>
    <cellStyle name="40% - Accent5 2 3 6 2 3" xfId="41159" xr:uid="{00000000-0005-0000-0000-0000861D0000}"/>
    <cellStyle name="40% - Accent5 2 3 6 3" xfId="29233" xr:uid="{00000000-0005-0000-0000-0000871D0000}"/>
    <cellStyle name="40% - Accent5 2 3 6 3 2" xfId="33006" xr:uid="{00000000-0005-0000-0000-0000881D0000}"/>
    <cellStyle name="40% - Accent5 2 3 6 4" xfId="33004" xr:uid="{00000000-0005-0000-0000-0000891D0000}"/>
    <cellStyle name="40% - Accent5 2 3 6 5" xfId="40465" xr:uid="{00000000-0005-0000-0000-00008A1D0000}"/>
    <cellStyle name="40% - Accent5 2 3 7" xfId="4071" xr:uid="{00000000-0005-0000-0000-00008B1D0000}"/>
    <cellStyle name="40% - Accent5 2 3 7 2" xfId="33007" xr:uid="{00000000-0005-0000-0000-00008C1D0000}"/>
    <cellStyle name="40% - Accent5 2 3 7 3" xfId="40854" xr:uid="{00000000-0005-0000-0000-00008D1D0000}"/>
    <cellStyle name="40% - Accent5 2 3 8" xfId="29210" xr:uid="{00000000-0005-0000-0000-00008E1D0000}"/>
    <cellStyle name="40% - Accent5 2 3 8 2" xfId="33008" xr:uid="{00000000-0005-0000-0000-00008F1D0000}"/>
    <cellStyle name="40% - Accent5 2 3 9" xfId="32937" xr:uid="{00000000-0005-0000-0000-0000901D0000}"/>
    <cellStyle name="40% - Accent5 2 4" xfId="41703" xr:uid="{00000000-0005-0000-0000-0000911D0000}"/>
    <cellStyle name="40% - Accent5 2 5" xfId="41704" xr:uid="{00000000-0005-0000-0000-0000921D0000}"/>
    <cellStyle name="40% - Accent5 2 6" xfId="41700" xr:uid="{00000000-0005-0000-0000-0000931D0000}"/>
    <cellStyle name="40% - Accent5 3" xfId="4079" xr:uid="{00000000-0005-0000-0000-0000941D0000}"/>
    <cellStyle name="40% - Accent5 3 10" xfId="4080" xr:uid="{00000000-0005-0000-0000-0000951D0000}"/>
    <cellStyle name="40% - Accent5 3 10 2" xfId="33010" xr:uid="{00000000-0005-0000-0000-0000961D0000}"/>
    <cellStyle name="40% - Accent5 3 11" xfId="33009" xr:uid="{00000000-0005-0000-0000-0000971D0000}"/>
    <cellStyle name="40% - Accent5 3 12" xfId="41705" xr:uid="{00000000-0005-0000-0000-0000981D0000}"/>
    <cellStyle name="40% - Accent5 3 2" xfId="4081" xr:uid="{00000000-0005-0000-0000-0000991D0000}"/>
    <cellStyle name="40% - Accent5 3 2 2" xfId="41706" xr:uid="{00000000-0005-0000-0000-00009A1D0000}"/>
    <cellStyle name="40% - Accent5 3 3" xfId="4082" xr:uid="{00000000-0005-0000-0000-00009B1D0000}"/>
    <cellStyle name="40% - Accent5 3 3 2" xfId="4083" xr:uid="{00000000-0005-0000-0000-00009C1D0000}"/>
    <cellStyle name="40% - Accent5 3 3 2 2" xfId="4084" xr:uid="{00000000-0005-0000-0000-00009D1D0000}"/>
    <cellStyle name="40% - Accent5 3 3 2 2 2" xfId="4085" xr:uid="{00000000-0005-0000-0000-00009E1D0000}"/>
    <cellStyle name="40% - Accent5 3 3 2 2 2 2" xfId="4086" xr:uid="{00000000-0005-0000-0000-00009F1D0000}"/>
    <cellStyle name="40% - Accent5 3 3 2 2 2 2 2" xfId="33015" xr:uid="{00000000-0005-0000-0000-0000A01D0000}"/>
    <cellStyle name="40% - Accent5 3 3 2 2 2 3" xfId="33014" xr:uid="{00000000-0005-0000-0000-0000A11D0000}"/>
    <cellStyle name="40% - Accent5 3 3 2 2 3" xfId="4087" xr:uid="{00000000-0005-0000-0000-0000A21D0000}"/>
    <cellStyle name="40% - Accent5 3 3 2 2 3 2" xfId="33016" xr:uid="{00000000-0005-0000-0000-0000A31D0000}"/>
    <cellStyle name="40% - Accent5 3 3 2 2 4" xfId="33013" xr:uid="{00000000-0005-0000-0000-0000A41D0000}"/>
    <cellStyle name="40% - Accent5 3 3 2 3" xfId="4088" xr:uid="{00000000-0005-0000-0000-0000A51D0000}"/>
    <cellStyle name="40% - Accent5 3 3 2 3 2" xfId="4089" xr:uid="{00000000-0005-0000-0000-0000A61D0000}"/>
    <cellStyle name="40% - Accent5 3 3 2 3 2 2" xfId="4090" xr:uid="{00000000-0005-0000-0000-0000A71D0000}"/>
    <cellStyle name="40% - Accent5 3 3 2 3 2 2 2" xfId="33019" xr:uid="{00000000-0005-0000-0000-0000A81D0000}"/>
    <cellStyle name="40% - Accent5 3 3 2 3 2 3" xfId="33018" xr:uid="{00000000-0005-0000-0000-0000A91D0000}"/>
    <cellStyle name="40% - Accent5 3 3 2 3 3" xfId="4091" xr:uid="{00000000-0005-0000-0000-0000AA1D0000}"/>
    <cellStyle name="40% - Accent5 3 3 2 3 3 2" xfId="33020" xr:uid="{00000000-0005-0000-0000-0000AB1D0000}"/>
    <cellStyle name="40% - Accent5 3 3 2 3 4" xfId="33017" xr:uid="{00000000-0005-0000-0000-0000AC1D0000}"/>
    <cellStyle name="40% - Accent5 3 3 2 4" xfId="4092" xr:uid="{00000000-0005-0000-0000-0000AD1D0000}"/>
    <cellStyle name="40% - Accent5 3 3 2 4 2" xfId="4093" xr:uid="{00000000-0005-0000-0000-0000AE1D0000}"/>
    <cellStyle name="40% - Accent5 3 3 2 4 2 2" xfId="33022" xr:uid="{00000000-0005-0000-0000-0000AF1D0000}"/>
    <cellStyle name="40% - Accent5 3 3 2 4 3" xfId="33021" xr:uid="{00000000-0005-0000-0000-0000B01D0000}"/>
    <cellStyle name="40% - Accent5 3 3 2 5" xfId="4094" xr:uid="{00000000-0005-0000-0000-0000B11D0000}"/>
    <cellStyle name="40% - Accent5 3 3 2 5 2" xfId="33023" xr:uid="{00000000-0005-0000-0000-0000B21D0000}"/>
    <cellStyle name="40% - Accent5 3 3 2 6" xfId="33012" xr:uid="{00000000-0005-0000-0000-0000B31D0000}"/>
    <cellStyle name="40% - Accent5 3 3 3" xfId="4095" xr:uid="{00000000-0005-0000-0000-0000B41D0000}"/>
    <cellStyle name="40% - Accent5 3 3 3 2" xfId="4096" xr:uid="{00000000-0005-0000-0000-0000B51D0000}"/>
    <cellStyle name="40% - Accent5 3 3 3 2 2" xfId="4097" xr:uid="{00000000-0005-0000-0000-0000B61D0000}"/>
    <cellStyle name="40% - Accent5 3 3 3 2 2 2" xfId="4098" xr:uid="{00000000-0005-0000-0000-0000B71D0000}"/>
    <cellStyle name="40% - Accent5 3 3 3 2 2 2 2" xfId="33027" xr:uid="{00000000-0005-0000-0000-0000B81D0000}"/>
    <cellStyle name="40% - Accent5 3 3 3 2 2 3" xfId="33026" xr:uid="{00000000-0005-0000-0000-0000B91D0000}"/>
    <cellStyle name="40% - Accent5 3 3 3 2 3" xfId="4099" xr:uid="{00000000-0005-0000-0000-0000BA1D0000}"/>
    <cellStyle name="40% - Accent5 3 3 3 2 3 2" xfId="33028" xr:uid="{00000000-0005-0000-0000-0000BB1D0000}"/>
    <cellStyle name="40% - Accent5 3 3 3 2 4" xfId="33025" xr:uid="{00000000-0005-0000-0000-0000BC1D0000}"/>
    <cellStyle name="40% - Accent5 3 3 3 3" xfId="4100" xr:uid="{00000000-0005-0000-0000-0000BD1D0000}"/>
    <cellStyle name="40% - Accent5 3 3 3 3 2" xfId="4101" xr:uid="{00000000-0005-0000-0000-0000BE1D0000}"/>
    <cellStyle name="40% - Accent5 3 3 3 3 2 2" xfId="4102" xr:uid="{00000000-0005-0000-0000-0000BF1D0000}"/>
    <cellStyle name="40% - Accent5 3 3 3 3 2 2 2" xfId="33031" xr:uid="{00000000-0005-0000-0000-0000C01D0000}"/>
    <cellStyle name="40% - Accent5 3 3 3 3 2 3" xfId="33030" xr:uid="{00000000-0005-0000-0000-0000C11D0000}"/>
    <cellStyle name="40% - Accent5 3 3 3 3 3" xfId="4103" xr:uid="{00000000-0005-0000-0000-0000C21D0000}"/>
    <cellStyle name="40% - Accent5 3 3 3 3 3 2" xfId="33032" xr:uid="{00000000-0005-0000-0000-0000C31D0000}"/>
    <cellStyle name="40% - Accent5 3 3 3 3 4" xfId="33029" xr:uid="{00000000-0005-0000-0000-0000C41D0000}"/>
    <cellStyle name="40% - Accent5 3 3 3 4" xfId="4104" xr:uid="{00000000-0005-0000-0000-0000C51D0000}"/>
    <cellStyle name="40% - Accent5 3 3 3 4 2" xfId="4105" xr:uid="{00000000-0005-0000-0000-0000C61D0000}"/>
    <cellStyle name="40% - Accent5 3 3 3 4 2 2" xfId="33034" xr:uid="{00000000-0005-0000-0000-0000C71D0000}"/>
    <cellStyle name="40% - Accent5 3 3 3 4 3" xfId="33033" xr:uid="{00000000-0005-0000-0000-0000C81D0000}"/>
    <cellStyle name="40% - Accent5 3 3 3 5" xfId="4106" xr:uid="{00000000-0005-0000-0000-0000C91D0000}"/>
    <cellStyle name="40% - Accent5 3 3 3 5 2" xfId="33035" xr:uid="{00000000-0005-0000-0000-0000CA1D0000}"/>
    <cellStyle name="40% - Accent5 3 3 3 6" xfId="33024" xr:uid="{00000000-0005-0000-0000-0000CB1D0000}"/>
    <cellStyle name="40% - Accent5 3 3 4" xfId="4107" xr:uid="{00000000-0005-0000-0000-0000CC1D0000}"/>
    <cellStyle name="40% - Accent5 3 3 4 2" xfId="4108" xr:uid="{00000000-0005-0000-0000-0000CD1D0000}"/>
    <cellStyle name="40% - Accent5 3 3 4 2 2" xfId="4109" xr:uid="{00000000-0005-0000-0000-0000CE1D0000}"/>
    <cellStyle name="40% - Accent5 3 3 4 2 2 2" xfId="33038" xr:uid="{00000000-0005-0000-0000-0000CF1D0000}"/>
    <cellStyle name="40% - Accent5 3 3 4 2 3" xfId="33037" xr:uid="{00000000-0005-0000-0000-0000D01D0000}"/>
    <cellStyle name="40% - Accent5 3 3 4 3" xfId="4110" xr:uid="{00000000-0005-0000-0000-0000D11D0000}"/>
    <cellStyle name="40% - Accent5 3 3 4 3 2" xfId="33039" xr:uid="{00000000-0005-0000-0000-0000D21D0000}"/>
    <cellStyle name="40% - Accent5 3 3 4 4" xfId="33036" xr:uid="{00000000-0005-0000-0000-0000D31D0000}"/>
    <cellStyle name="40% - Accent5 3 3 5" xfId="4111" xr:uid="{00000000-0005-0000-0000-0000D41D0000}"/>
    <cellStyle name="40% - Accent5 3 3 5 2" xfId="4112" xr:uid="{00000000-0005-0000-0000-0000D51D0000}"/>
    <cellStyle name="40% - Accent5 3 3 5 2 2" xfId="4113" xr:uid="{00000000-0005-0000-0000-0000D61D0000}"/>
    <cellStyle name="40% - Accent5 3 3 5 2 2 2" xfId="33042" xr:uid="{00000000-0005-0000-0000-0000D71D0000}"/>
    <cellStyle name="40% - Accent5 3 3 5 2 3" xfId="33041" xr:uid="{00000000-0005-0000-0000-0000D81D0000}"/>
    <cellStyle name="40% - Accent5 3 3 5 3" xfId="4114" xr:uid="{00000000-0005-0000-0000-0000D91D0000}"/>
    <cellStyle name="40% - Accent5 3 3 5 3 2" xfId="33043" xr:uid="{00000000-0005-0000-0000-0000DA1D0000}"/>
    <cellStyle name="40% - Accent5 3 3 5 4" xfId="33040" xr:uid="{00000000-0005-0000-0000-0000DB1D0000}"/>
    <cellStyle name="40% - Accent5 3 3 6" xfId="4115" xr:uid="{00000000-0005-0000-0000-0000DC1D0000}"/>
    <cellStyle name="40% - Accent5 3 3 6 2" xfId="4116" xr:uid="{00000000-0005-0000-0000-0000DD1D0000}"/>
    <cellStyle name="40% - Accent5 3 3 6 2 2" xfId="33045" xr:uid="{00000000-0005-0000-0000-0000DE1D0000}"/>
    <cellStyle name="40% - Accent5 3 3 6 3" xfId="33044" xr:uid="{00000000-0005-0000-0000-0000DF1D0000}"/>
    <cellStyle name="40% - Accent5 3 3 7" xfId="4117" xr:uid="{00000000-0005-0000-0000-0000E01D0000}"/>
    <cellStyle name="40% - Accent5 3 3 7 2" xfId="33046" xr:uid="{00000000-0005-0000-0000-0000E11D0000}"/>
    <cellStyle name="40% - Accent5 3 3 8" xfId="33011" xr:uid="{00000000-0005-0000-0000-0000E21D0000}"/>
    <cellStyle name="40% - Accent5 3 3 9" xfId="41707" xr:uid="{00000000-0005-0000-0000-0000E31D0000}"/>
    <cellStyle name="40% - Accent5 3 4" xfId="4118" xr:uid="{00000000-0005-0000-0000-0000E41D0000}"/>
    <cellStyle name="40% - Accent5 3 4 2" xfId="4119" xr:uid="{00000000-0005-0000-0000-0000E51D0000}"/>
    <cellStyle name="40% - Accent5 3 4 2 2" xfId="4120" xr:uid="{00000000-0005-0000-0000-0000E61D0000}"/>
    <cellStyle name="40% - Accent5 3 4 2 2 2" xfId="4121" xr:uid="{00000000-0005-0000-0000-0000E71D0000}"/>
    <cellStyle name="40% - Accent5 3 4 2 2 2 2" xfId="4122" xr:uid="{00000000-0005-0000-0000-0000E81D0000}"/>
    <cellStyle name="40% - Accent5 3 4 2 2 2 2 2" xfId="33051" xr:uid="{00000000-0005-0000-0000-0000E91D0000}"/>
    <cellStyle name="40% - Accent5 3 4 2 2 2 3" xfId="33050" xr:uid="{00000000-0005-0000-0000-0000EA1D0000}"/>
    <cellStyle name="40% - Accent5 3 4 2 2 3" xfId="4123" xr:uid="{00000000-0005-0000-0000-0000EB1D0000}"/>
    <cellStyle name="40% - Accent5 3 4 2 2 3 2" xfId="33052" xr:uid="{00000000-0005-0000-0000-0000EC1D0000}"/>
    <cellStyle name="40% - Accent5 3 4 2 2 4" xfId="33049" xr:uid="{00000000-0005-0000-0000-0000ED1D0000}"/>
    <cellStyle name="40% - Accent5 3 4 2 3" xfId="4124" xr:uid="{00000000-0005-0000-0000-0000EE1D0000}"/>
    <cellStyle name="40% - Accent5 3 4 2 3 2" xfId="4125" xr:uid="{00000000-0005-0000-0000-0000EF1D0000}"/>
    <cellStyle name="40% - Accent5 3 4 2 3 2 2" xfId="4126" xr:uid="{00000000-0005-0000-0000-0000F01D0000}"/>
    <cellStyle name="40% - Accent5 3 4 2 3 2 2 2" xfId="33055" xr:uid="{00000000-0005-0000-0000-0000F11D0000}"/>
    <cellStyle name="40% - Accent5 3 4 2 3 2 3" xfId="33054" xr:uid="{00000000-0005-0000-0000-0000F21D0000}"/>
    <cellStyle name="40% - Accent5 3 4 2 3 3" xfId="4127" xr:uid="{00000000-0005-0000-0000-0000F31D0000}"/>
    <cellStyle name="40% - Accent5 3 4 2 3 3 2" xfId="33056" xr:uid="{00000000-0005-0000-0000-0000F41D0000}"/>
    <cellStyle name="40% - Accent5 3 4 2 3 4" xfId="33053" xr:uid="{00000000-0005-0000-0000-0000F51D0000}"/>
    <cellStyle name="40% - Accent5 3 4 2 4" xfId="4128" xr:uid="{00000000-0005-0000-0000-0000F61D0000}"/>
    <cellStyle name="40% - Accent5 3 4 2 4 2" xfId="4129" xr:uid="{00000000-0005-0000-0000-0000F71D0000}"/>
    <cellStyle name="40% - Accent5 3 4 2 4 2 2" xfId="33058" xr:uid="{00000000-0005-0000-0000-0000F81D0000}"/>
    <cellStyle name="40% - Accent5 3 4 2 4 3" xfId="33057" xr:uid="{00000000-0005-0000-0000-0000F91D0000}"/>
    <cellStyle name="40% - Accent5 3 4 2 5" xfId="4130" xr:uid="{00000000-0005-0000-0000-0000FA1D0000}"/>
    <cellStyle name="40% - Accent5 3 4 2 5 2" xfId="33059" xr:uid="{00000000-0005-0000-0000-0000FB1D0000}"/>
    <cellStyle name="40% - Accent5 3 4 2 6" xfId="33048" xr:uid="{00000000-0005-0000-0000-0000FC1D0000}"/>
    <cellStyle name="40% - Accent5 3 4 3" xfId="4131" xr:uid="{00000000-0005-0000-0000-0000FD1D0000}"/>
    <cellStyle name="40% - Accent5 3 4 3 2" xfId="4132" xr:uid="{00000000-0005-0000-0000-0000FE1D0000}"/>
    <cellStyle name="40% - Accent5 3 4 3 2 2" xfId="4133" xr:uid="{00000000-0005-0000-0000-0000FF1D0000}"/>
    <cellStyle name="40% - Accent5 3 4 3 2 2 2" xfId="4134" xr:uid="{00000000-0005-0000-0000-0000001E0000}"/>
    <cellStyle name="40% - Accent5 3 4 3 2 2 2 2" xfId="33063" xr:uid="{00000000-0005-0000-0000-0000011E0000}"/>
    <cellStyle name="40% - Accent5 3 4 3 2 2 3" xfId="33062" xr:uid="{00000000-0005-0000-0000-0000021E0000}"/>
    <cellStyle name="40% - Accent5 3 4 3 2 3" xfId="4135" xr:uid="{00000000-0005-0000-0000-0000031E0000}"/>
    <cellStyle name="40% - Accent5 3 4 3 2 3 2" xfId="33064" xr:uid="{00000000-0005-0000-0000-0000041E0000}"/>
    <cellStyle name="40% - Accent5 3 4 3 2 4" xfId="33061" xr:uid="{00000000-0005-0000-0000-0000051E0000}"/>
    <cellStyle name="40% - Accent5 3 4 3 3" xfId="4136" xr:uid="{00000000-0005-0000-0000-0000061E0000}"/>
    <cellStyle name="40% - Accent5 3 4 3 3 2" xfId="4137" xr:uid="{00000000-0005-0000-0000-0000071E0000}"/>
    <cellStyle name="40% - Accent5 3 4 3 3 2 2" xfId="4138" xr:uid="{00000000-0005-0000-0000-0000081E0000}"/>
    <cellStyle name="40% - Accent5 3 4 3 3 2 2 2" xfId="33067" xr:uid="{00000000-0005-0000-0000-0000091E0000}"/>
    <cellStyle name="40% - Accent5 3 4 3 3 2 3" xfId="33066" xr:uid="{00000000-0005-0000-0000-00000A1E0000}"/>
    <cellStyle name="40% - Accent5 3 4 3 3 3" xfId="4139" xr:uid="{00000000-0005-0000-0000-00000B1E0000}"/>
    <cellStyle name="40% - Accent5 3 4 3 3 3 2" xfId="33068" xr:uid="{00000000-0005-0000-0000-00000C1E0000}"/>
    <cellStyle name="40% - Accent5 3 4 3 3 4" xfId="33065" xr:uid="{00000000-0005-0000-0000-00000D1E0000}"/>
    <cellStyle name="40% - Accent5 3 4 3 4" xfId="4140" xr:uid="{00000000-0005-0000-0000-00000E1E0000}"/>
    <cellStyle name="40% - Accent5 3 4 3 4 2" xfId="4141" xr:uid="{00000000-0005-0000-0000-00000F1E0000}"/>
    <cellStyle name="40% - Accent5 3 4 3 4 2 2" xfId="33070" xr:uid="{00000000-0005-0000-0000-0000101E0000}"/>
    <cellStyle name="40% - Accent5 3 4 3 4 3" xfId="33069" xr:uid="{00000000-0005-0000-0000-0000111E0000}"/>
    <cellStyle name="40% - Accent5 3 4 3 5" xfId="4142" xr:uid="{00000000-0005-0000-0000-0000121E0000}"/>
    <cellStyle name="40% - Accent5 3 4 3 5 2" xfId="33071" xr:uid="{00000000-0005-0000-0000-0000131E0000}"/>
    <cellStyle name="40% - Accent5 3 4 3 6" xfId="33060" xr:uid="{00000000-0005-0000-0000-0000141E0000}"/>
    <cellStyle name="40% - Accent5 3 4 4" xfId="4143" xr:uid="{00000000-0005-0000-0000-0000151E0000}"/>
    <cellStyle name="40% - Accent5 3 4 4 2" xfId="4144" xr:uid="{00000000-0005-0000-0000-0000161E0000}"/>
    <cellStyle name="40% - Accent5 3 4 4 2 2" xfId="4145" xr:uid="{00000000-0005-0000-0000-0000171E0000}"/>
    <cellStyle name="40% - Accent5 3 4 4 2 2 2" xfId="33074" xr:uid="{00000000-0005-0000-0000-0000181E0000}"/>
    <cellStyle name="40% - Accent5 3 4 4 2 3" xfId="33073" xr:uid="{00000000-0005-0000-0000-0000191E0000}"/>
    <cellStyle name="40% - Accent5 3 4 4 3" xfId="4146" xr:uid="{00000000-0005-0000-0000-00001A1E0000}"/>
    <cellStyle name="40% - Accent5 3 4 4 3 2" xfId="33075" xr:uid="{00000000-0005-0000-0000-00001B1E0000}"/>
    <cellStyle name="40% - Accent5 3 4 4 4" xfId="33072" xr:uid="{00000000-0005-0000-0000-00001C1E0000}"/>
    <cellStyle name="40% - Accent5 3 4 5" xfId="4147" xr:uid="{00000000-0005-0000-0000-00001D1E0000}"/>
    <cellStyle name="40% - Accent5 3 4 5 2" xfId="4148" xr:uid="{00000000-0005-0000-0000-00001E1E0000}"/>
    <cellStyle name="40% - Accent5 3 4 5 2 2" xfId="4149" xr:uid="{00000000-0005-0000-0000-00001F1E0000}"/>
    <cellStyle name="40% - Accent5 3 4 5 2 2 2" xfId="33078" xr:uid="{00000000-0005-0000-0000-0000201E0000}"/>
    <cellStyle name="40% - Accent5 3 4 5 2 3" xfId="33077" xr:uid="{00000000-0005-0000-0000-0000211E0000}"/>
    <cellStyle name="40% - Accent5 3 4 5 3" xfId="4150" xr:uid="{00000000-0005-0000-0000-0000221E0000}"/>
    <cellStyle name="40% - Accent5 3 4 5 3 2" xfId="33079" xr:uid="{00000000-0005-0000-0000-0000231E0000}"/>
    <cellStyle name="40% - Accent5 3 4 5 4" xfId="33076" xr:uid="{00000000-0005-0000-0000-0000241E0000}"/>
    <cellStyle name="40% - Accent5 3 4 6" xfId="4151" xr:uid="{00000000-0005-0000-0000-0000251E0000}"/>
    <cellStyle name="40% - Accent5 3 4 6 2" xfId="4152" xr:uid="{00000000-0005-0000-0000-0000261E0000}"/>
    <cellStyle name="40% - Accent5 3 4 6 2 2" xfId="33081" xr:uid="{00000000-0005-0000-0000-0000271E0000}"/>
    <cellStyle name="40% - Accent5 3 4 6 3" xfId="33080" xr:uid="{00000000-0005-0000-0000-0000281E0000}"/>
    <cellStyle name="40% - Accent5 3 4 7" xfId="4153" xr:uid="{00000000-0005-0000-0000-0000291E0000}"/>
    <cellStyle name="40% - Accent5 3 4 7 2" xfId="33082" xr:uid="{00000000-0005-0000-0000-00002A1E0000}"/>
    <cellStyle name="40% - Accent5 3 4 8" xfId="33047" xr:uid="{00000000-0005-0000-0000-00002B1E0000}"/>
    <cellStyle name="40% - Accent5 3 5" xfId="4154" xr:uid="{00000000-0005-0000-0000-00002C1E0000}"/>
    <cellStyle name="40% - Accent5 3 5 2" xfId="4155" xr:uid="{00000000-0005-0000-0000-00002D1E0000}"/>
    <cellStyle name="40% - Accent5 3 5 2 2" xfId="4156" xr:uid="{00000000-0005-0000-0000-00002E1E0000}"/>
    <cellStyle name="40% - Accent5 3 5 2 2 2" xfId="4157" xr:uid="{00000000-0005-0000-0000-00002F1E0000}"/>
    <cellStyle name="40% - Accent5 3 5 2 2 2 2" xfId="33086" xr:uid="{00000000-0005-0000-0000-0000301E0000}"/>
    <cellStyle name="40% - Accent5 3 5 2 2 3" xfId="33085" xr:uid="{00000000-0005-0000-0000-0000311E0000}"/>
    <cellStyle name="40% - Accent5 3 5 2 3" xfId="4158" xr:uid="{00000000-0005-0000-0000-0000321E0000}"/>
    <cellStyle name="40% - Accent5 3 5 2 3 2" xfId="33087" xr:uid="{00000000-0005-0000-0000-0000331E0000}"/>
    <cellStyle name="40% - Accent5 3 5 2 4" xfId="33084" xr:uid="{00000000-0005-0000-0000-0000341E0000}"/>
    <cellStyle name="40% - Accent5 3 5 3" xfId="4159" xr:uid="{00000000-0005-0000-0000-0000351E0000}"/>
    <cellStyle name="40% - Accent5 3 5 3 2" xfId="4160" xr:uid="{00000000-0005-0000-0000-0000361E0000}"/>
    <cellStyle name="40% - Accent5 3 5 3 2 2" xfId="4161" xr:uid="{00000000-0005-0000-0000-0000371E0000}"/>
    <cellStyle name="40% - Accent5 3 5 3 2 2 2" xfId="33090" xr:uid="{00000000-0005-0000-0000-0000381E0000}"/>
    <cellStyle name="40% - Accent5 3 5 3 2 3" xfId="33089" xr:uid="{00000000-0005-0000-0000-0000391E0000}"/>
    <cellStyle name="40% - Accent5 3 5 3 3" xfId="4162" xr:uid="{00000000-0005-0000-0000-00003A1E0000}"/>
    <cellStyle name="40% - Accent5 3 5 3 3 2" xfId="33091" xr:uid="{00000000-0005-0000-0000-00003B1E0000}"/>
    <cellStyle name="40% - Accent5 3 5 3 4" xfId="33088" xr:uid="{00000000-0005-0000-0000-00003C1E0000}"/>
    <cellStyle name="40% - Accent5 3 5 4" xfId="4163" xr:uid="{00000000-0005-0000-0000-00003D1E0000}"/>
    <cellStyle name="40% - Accent5 3 5 4 2" xfId="4164" xr:uid="{00000000-0005-0000-0000-00003E1E0000}"/>
    <cellStyle name="40% - Accent5 3 5 4 2 2" xfId="33093" xr:uid="{00000000-0005-0000-0000-00003F1E0000}"/>
    <cellStyle name="40% - Accent5 3 5 4 3" xfId="33092" xr:uid="{00000000-0005-0000-0000-0000401E0000}"/>
    <cellStyle name="40% - Accent5 3 5 5" xfId="4165" xr:uid="{00000000-0005-0000-0000-0000411E0000}"/>
    <cellStyle name="40% - Accent5 3 5 5 2" xfId="33094" xr:uid="{00000000-0005-0000-0000-0000421E0000}"/>
    <cellStyle name="40% - Accent5 3 5 6" xfId="33083" xr:uid="{00000000-0005-0000-0000-0000431E0000}"/>
    <cellStyle name="40% - Accent5 3 6" xfId="4166" xr:uid="{00000000-0005-0000-0000-0000441E0000}"/>
    <cellStyle name="40% - Accent5 3 6 2" xfId="4167" xr:uid="{00000000-0005-0000-0000-0000451E0000}"/>
    <cellStyle name="40% - Accent5 3 6 2 2" xfId="4168" xr:uid="{00000000-0005-0000-0000-0000461E0000}"/>
    <cellStyle name="40% - Accent5 3 6 2 2 2" xfId="4169" xr:uid="{00000000-0005-0000-0000-0000471E0000}"/>
    <cellStyle name="40% - Accent5 3 6 2 2 2 2" xfId="33098" xr:uid="{00000000-0005-0000-0000-0000481E0000}"/>
    <cellStyle name="40% - Accent5 3 6 2 2 3" xfId="33097" xr:uid="{00000000-0005-0000-0000-0000491E0000}"/>
    <cellStyle name="40% - Accent5 3 6 2 3" xfId="4170" xr:uid="{00000000-0005-0000-0000-00004A1E0000}"/>
    <cellStyle name="40% - Accent5 3 6 2 3 2" xfId="33099" xr:uid="{00000000-0005-0000-0000-00004B1E0000}"/>
    <cellStyle name="40% - Accent5 3 6 2 4" xfId="33096" xr:uid="{00000000-0005-0000-0000-00004C1E0000}"/>
    <cellStyle name="40% - Accent5 3 6 3" xfId="4171" xr:uid="{00000000-0005-0000-0000-00004D1E0000}"/>
    <cellStyle name="40% - Accent5 3 6 3 2" xfId="4172" xr:uid="{00000000-0005-0000-0000-00004E1E0000}"/>
    <cellStyle name="40% - Accent5 3 6 3 2 2" xfId="4173" xr:uid="{00000000-0005-0000-0000-00004F1E0000}"/>
    <cellStyle name="40% - Accent5 3 6 3 2 2 2" xfId="33102" xr:uid="{00000000-0005-0000-0000-0000501E0000}"/>
    <cellStyle name="40% - Accent5 3 6 3 2 3" xfId="33101" xr:uid="{00000000-0005-0000-0000-0000511E0000}"/>
    <cellStyle name="40% - Accent5 3 6 3 3" xfId="4174" xr:uid="{00000000-0005-0000-0000-0000521E0000}"/>
    <cellStyle name="40% - Accent5 3 6 3 3 2" xfId="33103" xr:uid="{00000000-0005-0000-0000-0000531E0000}"/>
    <cellStyle name="40% - Accent5 3 6 3 4" xfId="33100" xr:uid="{00000000-0005-0000-0000-0000541E0000}"/>
    <cellStyle name="40% - Accent5 3 6 4" xfId="4175" xr:uid="{00000000-0005-0000-0000-0000551E0000}"/>
    <cellStyle name="40% - Accent5 3 6 4 2" xfId="4176" xr:uid="{00000000-0005-0000-0000-0000561E0000}"/>
    <cellStyle name="40% - Accent5 3 6 4 2 2" xfId="33105" xr:uid="{00000000-0005-0000-0000-0000571E0000}"/>
    <cellStyle name="40% - Accent5 3 6 4 3" xfId="33104" xr:uid="{00000000-0005-0000-0000-0000581E0000}"/>
    <cellStyle name="40% - Accent5 3 6 5" xfId="4177" xr:uid="{00000000-0005-0000-0000-0000591E0000}"/>
    <cellStyle name="40% - Accent5 3 6 5 2" xfId="33106" xr:uid="{00000000-0005-0000-0000-00005A1E0000}"/>
    <cellStyle name="40% - Accent5 3 6 6" xfId="33095" xr:uid="{00000000-0005-0000-0000-00005B1E0000}"/>
    <cellStyle name="40% - Accent5 3 7" xfId="4178" xr:uid="{00000000-0005-0000-0000-00005C1E0000}"/>
    <cellStyle name="40% - Accent5 3 7 2" xfId="4179" xr:uid="{00000000-0005-0000-0000-00005D1E0000}"/>
    <cellStyle name="40% - Accent5 3 7 2 2" xfId="4180" xr:uid="{00000000-0005-0000-0000-00005E1E0000}"/>
    <cellStyle name="40% - Accent5 3 7 2 2 2" xfId="33109" xr:uid="{00000000-0005-0000-0000-00005F1E0000}"/>
    <cellStyle name="40% - Accent5 3 7 2 3" xfId="33108" xr:uid="{00000000-0005-0000-0000-0000601E0000}"/>
    <cellStyle name="40% - Accent5 3 7 3" xfId="4181" xr:uid="{00000000-0005-0000-0000-0000611E0000}"/>
    <cellStyle name="40% - Accent5 3 7 3 2" xfId="33110" xr:uid="{00000000-0005-0000-0000-0000621E0000}"/>
    <cellStyle name="40% - Accent5 3 7 4" xfId="33107" xr:uid="{00000000-0005-0000-0000-0000631E0000}"/>
    <cellStyle name="40% - Accent5 3 8" xfId="4182" xr:uid="{00000000-0005-0000-0000-0000641E0000}"/>
    <cellStyle name="40% - Accent5 3 8 2" xfId="4183" xr:uid="{00000000-0005-0000-0000-0000651E0000}"/>
    <cellStyle name="40% - Accent5 3 8 2 2" xfId="4184" xr:uid="{00000000-0005-0000-0000-0000661E0000}"/>
    <cellStyle name="40% - Accent5 3 8 2 2 2" xfId="33113" xr:uid="{00000000-0005-0000-0000-0000671E0000}"/>
    <cellStyle name="40% - Accent5 3 8 2 3" xfId="33112" xr:uid="{00000000-0005-0000-0000-0000681E0000}"/>
    <cellStyle name="40% - Accent5 3 8 3" xfId="4185" xr:uid="{00000000-0005-0000-0000-0000691E0000}"/>
    <cellStyle name="40% - Accent5 3 8 3 2" xfId="33114" xr:uid="{00000000-0005-0000-0000-00006A1E0000}"/>
    <cellStyle name="40% - Accent5 3 8 4" xfId="33111" xr:uid="{00000000-0005-0000-0000-00006B1E0000}"/>
    <cellStyle name="40% - Accent5 3 9" xfId="4186" xr:uid="{00000000-0005-0000-0000-00006C1E0000}"/>
    <cellStyle name="40% - Accent5 3 9 2" xfId="4187" xr:uid="{00000000-0005-0000-0000-00006D1E0000}"/>
    <cellStyle name="40% - Accent5 3 9 2 2" xfId="33116" xr:uid="{00000000-0005-0000-0000-00006E1E0000}"/>
    <cellStyle name="40% - Accent5 3 9 3" xfId="33115" xr:uid="{00000000-0005-0000-0000-00006F1E0000}"/>
    <cellStyle name="40% - Accent5 4" xfId="4188" xr:uid="{00000000-0005-0000-0000-0000701E0000}"/>
    <cellStyle name="40% - Accent5 4 2" xfId="4189" xr:uid="{00000000-0005-0000-0000-0000711E0000}"/>
    <cellStyle name="40% - Accent5 4 2 2" xfId="33118" xr:uid="{00000000-0005-0000-0000-0000721E0000}"/>
    <cellStyle name="40% - Accent5 4 3" xfId="33117" xr:uid="{00000000-0005-0000-0000-0000731E0000}"/>
    <cellStyle name="40% - Accent5 4 4" xfId="41708" xr:uid="{00000000-0005-0000-0000-0000741E0000}"/>
    <cellStyle name="40% - Accent5 5" xfId="4190" xr:uid="{00000000-0005-0000-0000-0000751E0000}"/>
    <cellStyle name="40% - Accent5 5 2" xfId="4191" xr:uid="{00000000-0005-0000-0000-0000761E0000}"/>
    <cellStyle name="40% - Accent5 5 2 2" xfId="33120" xr:uid="{00000000-0005-0000-0000-0000771E0000}"/>
    <cellStyle name="40% - Accent5 5 3" xfId="33119" xr:uid="{00000000-0005-0000-0000-0000781E0000}"/>
    <cellStyle name="40% - Accent5 5 4" xfId="41709" xr:uid="{00000000-0005-0000-0000-0000791E0000}"/>
    <cellStyle name="40% - Accent5 6" xfId="4192" xr:uid="{00000000-0005-0000-0000-00007A1E0000}"/>
    <cellStyle name="40% - Accent5 6 2" xfId="33121" xr:uid="{00000000-0005-0000-0000-00007B1E0000}"/>
    <cellStyle name="40% - Accent5 6 3" xfId="41710" xr:uid="{00000000-0005-0000-0000-00007C1E0000}"/>
    <cellStyle name="40% - Accent5 7" xfId="28859" xr:uid="{00000000-0005-0000-0000-00007D1E0000}"/>
    <cellStyle name="40% - Accent5 7 2" xfId="33122" xr:uid="{00000000-0005-0000-0000-00007E1E0000}"/>
    <cellStyle name="40% - Accent5 7 3" xfId="41711" xr:uid="{00000000-0005-0000-0000-00007F1E0000}"/>
    <cellStyle name="40% - Accent5 8" xfId="28900" xr:uid="{00000000-0005-0000-0000-0000801E0000}"/>
    <cellStyle name="40% - Accent5 8 2" xfId="33123" xr:uid="{00000000-0005-0000-0000-0000811E0000}"/>
    <cellStyle name="40% - Accent5 8 3" xfId="41712" xr:uid="{00000000-0005-0000-0000-0000821E0000}"/>
    <cellStyle name="40% - Accent5 9" xfId="40828" xr:uid="{00000000-0005-0000-0000-0000831E0000}"/>
    <cellStyle name="40% - Accent5 9 2" xfId="41713" xr:uid="{00000000-0005-0000-0000-0000841E0000}"/>
    <cellStyle name="40% - Accent6" xfId="1150" builtinId="51" customBuiltin="1"/>
    <cellStyle name="40% - Accent6 10" xfId="41714" xr:uid="{00000000-0005-0000-0000-0000861E0000}"/>
    <cellStyle name="40% - Accent6 11" xfId="41715" xr:uid="{00000000-0005-0000-0000-0000871E0000}"/>
    <cellStyle name="40% - Accent6 12" xfId="41716" xr:uid="{00000000-0005-0000-0000-0000881E0000}"/>
    <cellStyle name="40% - Accent6 13" xfId="41717" xr:uid="{00000000-0005-0000-0000-0000891E0000}"/>
    <cellStyle name="40% - Accent6 14" xfId="41718" xr:uid="{00000000-0005-0000-0000-00008A1E0000}"/>
    <cellStyle name="40% - Accent6 15" xfId="41719" xr:uid="{00000000-0005-0000-0000-00008B1E0000}"/>
    <cellStyle name="40% - Accent6 16" xfId="41720" xr:uid="{00000000-0005-0000-0000-00008C1E0000}"/>
    <cellStyle name="40% - Accent6 17" xfId="42428" xr:uid="{00000000-0005-0000-0000-00008D1E0000}"/>
    <cellStyle name="40% - Accent6 2" xfId="59" xr:uid="{00000000-0005-0000-0000-00008E1E0000}"/>
    <cellStyle name="40% - Accent6 2 2" xfId="60" xr:uid="{00000000-0005-0000-0000-00008F1E0000}"/>
    <cellStyle name="40% - Accent6 2 2 10" xfId="4193" xr:uid="{00000000-0005-0000-0000-0000901E0000}"/>
    <cellStyle name="40% - Accent6 2 2 10 2" xfId="33124" xr:uid="{00000000-0005-0000-0000-0000911E0000}"/>
    <cellStyle name="40% - Accent6 2 2 11" xfId="41722" xr:uid="{00000000-0005-0000-0000-0000921E0000}"/>
    <cellStyle name="40% - Accent6 2 2 2" xfId="4194" xr:uid="{00000000-0005-0000-0000-0000931E0000}"/>
    <cellStyle name="40% - Accent6 2 2 2 2" xfId="4195" xr:uid="{00000000-0005-0000-0000-0000941E0000}"/>
    <cellStyle name="40% - Accent6 2 2 2 2 2" xfId="4196" xr:uid="{00000000-0005-0000-0000-0000951E0000}"/>
    <cellStyle name="40% - Accent6 2 2 2 2 2 2" xfId="4197" xr:uid="{00000000-0005-0000-0000-0000961E0000}"/>
    <cellStyle name="40% - Accent6 2 2 2 2 2 2 2" xfId="4198" xr:uid="{00000000-0005-0000-0000-0000971E0000}"/>
    <cellStyle name="40% - Accent6 2 2 2 2 2 2 2 2" xfId="33129" xr:uid="{00000000-0005-0000-0000-0000981E0000}"/>
    <cellStyle name="40% - Accent6 2 2 2 2 2 2 3" xfId="33128" xr:uid="{00000000-0005-0000-0000-0000991E0000}"/>
    <cellStyle name="40% - Accent6 2 2 2 2 2 3" xfId="4199" xr:uid="{00000000-0005-0000-0000-00009A1E0000}"/>
    <cellStyle name="40% - Accent6 2 2 2 2 2 3 2" xfId="33130" xr:uid="{00000000-0005-0000-0000-00009B1E0000}"/>
    <cellStyle name="40% - Accent6 2 2 2 2 2 4" xfId="33127" xr:uid="{00000000-0005-0000-0000-00009C1E0000}"/>
    <cellStyle name="40% - Accent6 2 2 2 2 3" xfId="4200" xr:uid="{00000000-0005-0000-0000-00009D1E0000}"/>
    <cellStyle name="40% - Accent6 2 2 2 2 3 2" xfId="4201" xr:uid="{00000000-0005-0000-0000-00009E1E0000}"/>
    <cellStyle name="40% - Accent6 2 2 2 2 3 2 2" xfId="4202" xr:uid="{00000000-0005-0000-0000-00009F1E0000}"/>
    <cellStyle name="40% - Accent6 2 2 2 2 3 2 2 2" xfId="33133" xr:uid="{00000000-0005-0000-0000-0000A01E0000}"/>
    <cellStyle name="40% - Accent6 2 2 2 2 3 2 3" xfId="33132" xr:uid="{00000000-0005-0000-0000-0000A11E0000}"/>
    <cellStyle name="40% - Accent6 2 2 2 2 3 3" xfId="4203" xr:uid="{00000000-0005-0000-0000-0000A21E0000}"/>
    <cellStyle name="40% - Accent6 2 2 2 2 3 3 2" xfId="33134" xr:uid="{00000000-0005-0000-0000-0000A31E0000}"/>
    <cellStyle name="40% - Accent6 2 2 2 2 3 4" xfId="33131" xr:uid="{00000000-0005-0000-0000-0000A41E0000}"/>
    <cellStyle name="40% - Accent6 2 2 2 2 4" xfId="4204" xr:uid="{00000000-0005-0000-0000-0000A51E0000}"/>
    <cellStyle name="40% - Accent6 2 2 2 2 4 2" xfId="4205" xr:uid="{00000000-0005-0000-0000-0000A61E0000}"/>
    <cellStyle name="40% - Accent6 2 2 2 2 4 2 2" xfId="33136" xr:uid="{00000000-0005-0000-0000-0000A71E0000}"/>
    <cellStyle name="40% - Accent6 2 2 2 2 4 3" xfId="33135" xr:uid="{00000000-0005-0000-0000-0000A81E0000}"/>
    <cellStyle name="40% - Accent6 2 2 2 2 5" xfId="4206" xr:uid="{00000000-0005-0000-0000-0000A91E0000}"/>
    <cellStyle name="40% - Accent6 2 2 2 2 5 2" xfId="33137" xr:uid="{00000000-0005-0000-0000-0000AA1E0000}"/>
    <cellStyle name="40% - Accent6 2 2 2 2 6" xfId="33126" xr:uid="{00000000-0005-0000-0000-0000AB1E0000}"/>
    <cellStyle name="40% - Accent6 2 2 2 3" xfId="4207" xr:uid="{00000000-0005-0000-0000-0000AC1E0000}"/>
    <cellStyle name="40% - Accent6 2 2 2 3 2" xfId="4208" xr:uid="{00000000-0005-0000-0000-0000AD1E0000}"/>
    <cellStyle name="40% - Accent6 2 2 2 3 2 2" xfId="4209" xr:uid="{00000000-0005-0000-0000-0000AE1E0000}"/>
    <cellStyle name="40% - Accent6 2 2 2 3 2 2 2" xfId="4210" xr:uid="{00000000-0005-0000-0000-0000AF1E0000}"/>
    <cellStyle name="40% - Accent6 2 2 2 3 2 2 2 2" xfId="33141" xr:uid="{00000000-0005-0000-0000-0000B01E0000}"/>
    <cellStyle name="40% - Accent6 2 2 2 3 2 2 3" xfId="33140" xr:uid="{00000000-0005-0000-0000-0000B11E0000}"/>
    <cellStyle name="40% - Accent6 2 2 2 3 2 3" xfId="4211" xr:uid="{00000000-0005-0000-0000-0000B21E0000}"/>
    <cellStyle name="40% - Accent6 2 2 2 3 2 3 2" xfId="33142" xr:uid="{00000000-0005-0000-0000-0000B31E0000}"/>
    <cellStyle name="40% - Accent6 2 2 2 3 2 4" xfId="33139" xr:uid="{00000000-0005-0000-0000-0000B41E0000}"/>
    <cellStyle name="40% - Accent6 2 2 2 3 3" xfId="4212" xr:uid="{00000000-0005-0000-0000-0000B51E0000}"/>
    <cellStyle name="40% - Accent6 2 2 2 3 3 2" xfId="4213" xr:uid="{00000000-0005-0000-0000-0000B61E0000}"/>
    <cellStyle name="40% - Accent6 2 2 2 3 3 2 2" xfId="4214" xr:uid="{00000000-0005-0000-0000-0000B71E0000}"/>
    <cellStyle name="40% - Accent6 2 2 2 3 3 2 2 2" xfId="33145" xr:uid="{00000000-0005-0000-0000-0000B81E0000}"/>
    <cellStyle name="40% - Accent6 2 2 2 3 3 2 3" xfId="33144" xr:uid="{00000000-0005-0000-0000-0000B91E0000}"/>
    <cellStyle name="40% - Accent6 2 2 2 3 3 3" xfId="4215" xr:uid="{00000000-0005-0000-0000-0000BA1E0000}"/>
    <cellStyle name="40% - Accent6 2 2 2 3 3 3 2" xfId="33146" xr:uid="{00000000-0005-0000-0000-0000BB1E0000}"/>
    <cellStyle name="40% - Accent6 2 2 2 3 3 4" xfId="33143" xr:uid="{00000000-0005-0000-0000-0000BC1E0000}"/>
    <cellStyle name="40% - Accent6 2 2 2 3 4" xfId="4216" xr:uid="{00000000-0005-0000-0000-0000BD1E0000}"/>
    <cellStyle name="40% - Accent6 2 2 2 3 4 2" xfId="4217" xr:uid="{00000000-0005-0000-0000-0000BE1E0000}"/>
    <cellStyle name="40% - Accent6 2 2 2 3 4 2 2" xfId="33148" xr:uid="{00000000-0005-0000-0000-0000BF1E0000}"/>
    <cellStyle name="40% - Accent6 2 2 2 3 4 3" xfId="33147" xr:uid="{00000000-0005-0000-0000-0000C01E0000}"/>
    <cellStyle name="40% - Accent6 2 2 2 3 5" xfId="4218" xr:uid="{00000000-0005-0000-0000-0000C11E0000}"/>
    <cellStyle name="40% - Accent6 2 2 2 3 5 2" xfId="33149" xr:uid="{00000000-0005-0000-0000-0000C21E0000}"/>
    <cellStyle name="40% - Accent6 2 2 2 3 6" xfId="33138" xr:uid="{00000000-0005-0000-0000-0000C31E0000}"/>
    <cellStyle name="40% - Accent6 2 2 2 4" xfId="4219" xr:uid="{00000000-0005-0000-0000-0000C41E0000}"/>
    <cellStyle name="40% - Accent6 2 2 2 4 2" xfId="4220" xr:uid="{00000000-0005-0000-0000-0000C51E0000}"/>
    <cellStyle name="40% - Accent6 2 2 2 4 2 2" xfId="4221" xr:uid="{00000000-0005-0000-0000-0000C61E0000}"/>
    <cellStyle name="40% - Accent6 2 2 2 4 2 2 2" xfId="33152" xr:uid="{00000000-0005-0000-0000-0000C71E0000}"/>
    <cellStyle name="40% - Accent6 2 2 2 4 2 3" xfId="33151" xr:uid="{00000000-0005-0000-0000-0000C81E0000}"/>
    <cellStyle name="40% - Accent6 2 2 2 4 3" xfId="4222" xr:uid="{00000000-0005-0000-0000-0000C91E0000}"/>
    <cellStyle name="40% - Accent6 2 2 2 4 3 2" xfId="33153" xr:uid="{00000000-0005-0000-0000-0000CA1E0000}"/>
    <cellStyle name="40% - Accent6 2 2 2 4 4" xfId="33150" xr:uid="{00000000-0005-0000-0000-0000CB1E0000}"/>
    <cellStyle name="40% - Accent6 2 2 2 5" xfId="4223" xr:uid="{00000000-0005-0000-0000-0000CC1E0000}"/>
    <cellStyle name="40% - Accent6 2 2 2 5 2" xfId="4224" xr:uid="{00000000-0005-0000-0000-0000CD1E0000}"/>
    <cellStyle name="40% - Accent6 2 2 2 5 2 2" xfId="4225" xr:uid="{00000000-0005-0000-0000-0000CE1E0000}"/>
    <cellStyle name="40% - Accent6 2 2 2 5 2 2 2" xfId="33156" xr:uid="{00000000-0005-0000-0000-0000CF1E0000}"/>
    <cellStyle name="40% - Accent6 2 2 2 5 2 3" xfId="33155" xr:uid="{00000000-0005-0000-0000-0000D01E0000}"/>
    <cellStyle name="40% - Accent6 2 2 2 5 3" xfId="4226" xr:uid="{00000000-0005-0000-0000-0000D11E0000}"/>
    <cellStyle name="40% - Accent6 2 2 2 5 3 2" xfId="33157" xr:uid="{00000000-0005-0000-0000-0000D21E0000}"/>
    <cellStyle name="40% - Accent6 2 2 2 5 4" xfId="33154" xr:uid="{00000000-0005-0000-0000-0000D31E0000}"/>
    <cellStyle name="40% - Accent6 2 2 2 6" xfId="4227" xr:uid="{00000000-0005-0000-0000-0000D41E0000}"/>
    <cellStyle name="40% - Accent6 2 2 2 6 2" xfId="4228" xr:uid="{00000000-0005-0000-0000-0000D51E0000}"/>
    <cellStyle name="40% - Accent6 2 2 2 6 2 2" xfId="33159" xr:uid="{00000000-0005-0000-0000-0000D61E0000}"/>
    <cellStyle name="40% - Accent6 2 2 2 6 3" xfId="33158" xr:uid="{00000000-0005-0000-0000-0000D71E0000}"/>
    <cellStyle name="40% - Accent6 2 2 2 7" xfId="4229" xr:uid="{00000000-0005-0000-0000-0000D81E0000}"/>
    <cellStyle name="40% - Accent6 2 2 2 7 2" xfId="33160" xr:uid="{00000000-0005-0000-0000-0000D91E0000}"/>
    <cellStyle name="40% - Accent6 2 2 2 8" xfId="33125" xr:uid="{00000000-0005-0000-0000-0000DA1E0000}"/>
    <cellStyle name="40% - Accent6 2 2 3" xfId="4230" xr:uid="{00000000-0005-0000-0000-0000DB1E0000}"/>
    <cellStyle name="40% - Accent6 2 2 3 2" xfId="4231" xr:uid="{00000000-0005-0000-0000-0000DC1E0000}"/>
    <cellStyle name="40% - Accent6 2 2 3 2 2" xfId="4232" xr:uid="{00000000-0005-0000-0000-0000DD1E0000}"/>
    <cellStyle name="40% - Accent6 2 2 3 2 2 2" xfId="4233" xr:uid="{00000000-0005-0000-0000-0000DE1E0000}"/>
    <cellStyle name="40% - Accent6 2 2 3 2 2 2 2" xfId="4234" xr:uid="{00000000-0005-0000-0000-0000DF1E0000}"/>
    <cellStyle name="40% - Accent6 2 2 3 2 2 2 2 2" xfId="33165" xr:uid="{00000000-0005-0000-0000-0000E01E0000}"/>
    <cellStyle name="40% - Accent6 2 2 3 2 2 2 3" xfId="33164" xr:uid="{00000000-0005-0000-0000-0000E11E0000}"/>
    <cellStyle name="40% - Accent6 2 2 3 2 2 3" xfId="4235" xr:uid="{00000000-0005-0000-0000-0000E21E0000}"/>
    <cellStyle name="40% - Accent6 2 2 3 2 2 3 2" xfId="33166" xr:uid="{00000000-0005-0000-0000-0000E31E0000}"/>
    <cellStyle name="40% - Accent6 2 2 3 2 2 4" xfId="33163" xr:uid="{00000000-0005-0000-0000-0000E41E0000}"/>
    <cellStyle name="40% - Accent6 2 2 3 2 3" xfId="4236" xr:uid="{00000000-0005-0000-0000-0000E51E0000}"/>
    <cellStyle name="40% - Accent6 2 2 3 2 3 2" xfId="4237" xr:uid="{00000000-0005-0000-0000-0000E61E0000}"/>
    <cellStyle name="40% - Accent6 2 2 3 2 3 2 2" xfId="4238" xr:uid="{00000000-0005-0000-0000-0000E71E0000}"/>
    <cellStyle name="40% - Accent6 2 2 3 2 3 2 2 2" xfId="33169" xr:uid="{00000000-0005-0000-0000-0000E81E0000}"/>
    <cellStyle name="40% - Accent6 2 2 3 2 3 2 3" xfId="33168" xr:uid="{00000000-0005-0000-0000-0000E91E0000}"/>
    <cellStyle name="40% - Accent6 2 2 3 2 3 3" xfId="4239" xr:uid="{00000000-0005-0000-0000-0000EA1E0000}"/>
    <cellStyle name="40% - Accent6 2 2 3 2 3 3 2" xfId="33170" xr:uid="{00000000-0005-0000-0000-0000EB1E0000}"/>
    <cellStyle name="40% - Accent6 2 2 3 2 3 4" xfId="33167" xr:uid="{00000000-0005-0000-0000-0000EC1E0000}"/>
    <cellStyle name="40% - Accent6 2 2 3 2 4" xfId="4240" xr:uid="{00000000-0005-0000-0000-0000ED1E0000}"/>
    <cellStyle name="40% - Accent6 2 2 3 2 4 2" xfId="4241" xr:uid="{00000000-0005-0000-0000-0000EE1E0000}"/>
    <cellStyle name="40% - Accent6 2 2 3 2 4 2 2" xfId="33172" xr:uid="{00000000-0005-0000-0000-0000EF1E0000}"/>
    <cellStyle name="40% - Accent6 2 2 3 2 4 3" xfId="33171" xr:uid="{00000000-0005-0000-0000-0000F01E0000}"/>
    <cellStyle name="40% - Accent6 2 2 3 2 5" xfId="4242" xr:uid="{00000000-0005-0000-0000-0000F11E0000}"/>
    <cellStyle name="40% - Accent6 2 2 3 2 5 2" xfId="33173" xr:uid="{00000000-0005-0000-0000-0000F21E0000}"/>
    <cellStyle name="40% - Accent6 2 2 3 2 6" xfId="33162" xr:uid="{00000000-0005-0000-0000-0000F31E0000}"/>
    <cellStyle name="40% - Accent6 2 2 3 3" xfId="4243" xr:uid="{00000000-0005-0000-0000-0000F41E0000}"/>
    <cellStyle name="40% - Accent6 2 2 3 3 2" xfId="4244" xr:uid="{00000000-0005-0000-0000-0000F51E0000}"/>
    <cellStyle name="40% - Accent6 2 2 3 3 2 2" xfId="4245" xr:uid="{00000000-0005-0000-0000-0000F61E0000}"/>
    <cellStyle name="40% - Accent6 2 2 3 3 2 2 2" xfId="4246" xr:uid="{00000000-0005-0000-0000-0000F71E0000}"/>
    <cellStyle name="40% - Accent6 2 2 3 3 2 2 2 2" xfId="33177" xr:uid="{00000000-0005-0000-0000-0000F81E0000}"/>
    <cellStyle name="40% - Accent6 2 2 3 3 2 2 3" xfId="33176" xr:uid="{00000000-0005-0000-0000-0000F91E0000}"/>
    <cellStyle name="40% - Accent6 2 2 3 3 2 3" xfId="4247" xr:uid="{00000000-0005-0000-0000-0000FA1E0000}"/>
    <cellStyle name="40% - Accent6 2 2 3 3 2 3 2" xfId="33178" xr:uid="{00000000-0005-0000-0000-0000FB1E0000}"/>
    <cellStyle name="40% - Accent6 2 2 3 3 2 4" xfId="33175" xr:uid="{00000000-0005-0000-0000-0000FC1E0000}"/>
    <cellStyle name="40% - Accent6 2 2 3 3 3" xfId="4248" xr:uid="{00000000-0005-0000-0000-0000FD1E0000}"/>
    <cellStyle name="40% - Accent6 2 2 3 3 3 2" xfId="4249" xr:uid="{00000000-0005-0000-0000-0000FE1E0000}"/>
    <cellStyle name="40% - Accent6 2 2 3 3 3 2 2" xfId="4250" xr:uid="{00000000-0005-0000-0000-0000FF1E0000}"/>
    <cellStyle name="40% - Accent6 2 2 3 3 3 2 2 2" xfId="33181" xr:uid="{00000000-0005-0000-0000-0000001F0000}"/>
    <cellStyle name="40% - Accent6 2 2 3 3 3 2 3" xfId="33180" xr:uid="{00000000-0005-0000-0000-0000011F0000}"/>
    <cellStyle name="40% - Accent6 2 2 3 3 3 3" xfId="4251" xr:uid="{00000000-0005-0000-0000-0000021F0000}"/>
    <cellStyle name="40% - Accent6 2 2 3 3 3 3 2" xfId="33182" xr:uid="{00000000-0005-0000-0000-0000031F0000}"/>
    <cellStyle name="40% - Accent6 2 2 3 3 3 4" xfId="33179" xr:uid="{00000000-0005-0000-0000-0000041F0000}"/>
    <cellStyle name="40% - Accent6 2 2 3 3 4" xfId="4252" xr:uid="{00000000-0005-0000-0000-0000051F0000}"/>
    <cellStyle name="40% - Accent6 2 2 3 3 4 2" xfId="4253" xr:uid="{00000000-0005-0000-0000-0000061F0000}"/>
    <cellStyle name="40% - Accent6 2 2 3 3 4 2 2" xfId="33184" xr:uid="{00000000-0005-0000-0000-0000071F0000}"/>
    <cellStyle name="40% - Accent6 2 2 3 3 4 3" xfId="33183" xr:uid="{00000000-0005-0000-0000-0000081F0000}"/>
    <cellStyle name="40% - Accent6 2 2 3 3 5" xfId="4254" xr:uid="{00000000-0005-0000-0000-0000091F0000}"/>
    <cellStyle name="40% - Accent6 2 2 3 3 5 2" xfId="33185" xr:uid="{00000000-0005-0000-0000-00000A1F0000}"/>
    <cellStyle name="40% - Accent6 2 2 3 3 6" xfId="33174" xr:uid="{00000000-0005-0000-0000-00000B1F0000}"/>
    <cellStyle name="40% - Accent6 2 2 3 4" xfId="4255" xr:uid="{00000000-0005-0000-0000-00000C1F0000}"/>
    <cellStyle name="40% - Accent6 2 2 3 4 2" xfId="4256" xr:uid="{00000000-0005-0000-0000-00000D1F0000}"/>
    <cellStyle name="40% - Accent6 2 2 3 4 2 2" xfId="4257" xr:uid="{00000000-0005-0000-0000-00000E1F0000}"/>
    <cellStyle name="40% - Accent6 2 2 3 4 2 2 2" xfId="33188" xr:uid="{00000000-0005-0000-0000-00000F1F0000}"/>
    <cellStyle name="40% - Accent6 2 2 3 4 2 3" xfId="33187" xr:uid="{00000000-0005-0000-0000-0000101F0000}"/>
    <cellStyle name="40% - Accent6 2 2 3 4 3" xfId="4258" xr:uid="{00000000-0005-0000-0000-0000111F0000}"/>
    <cellStyle name="40% - Accent6 2 2 3 4 3 2" xfId="33189" xr:uid="{00000000-0005-0000-0000-0000121F0000}"/>
    <cellStyle name="40% - Accent6 2 2 3 4 4" xfId="33186" xr:uid="{00000000-0005-0000-0000-0000131F0000}"/>
    <cellStyle name="40% - Accent6 2 2 3 5" xfId="4259" xr:uid="{00000000-0005-0000-0000-0000141F0000}"/>
    <cellStyle name="40% - Accent6 2 2 3 5 2" xfId="4260" xr:uid="{00000000-0005-0000-0000-0000151F0000}"/>
    <cellStyle name="40% - Accent6 2 2 3 5 2 2" xfId="4261" xr:uid="{00000000-0005-0000-0000-0000161F0000}"/>
    <cellStyle name="40% - Accent6 2 2 3 5 2 2 2" xfId="33192" xr:uid="{00000000-0005-0000-0000-0000171F0000}"/>
    <cellStyle name="40% - Accent6 2 2 3 5 2 3" xfId="33191" xr:uid="{00000000-0005-0000-0000-0000181F0000}"/>
    <cellStyle name="40% - Accent6 2 2 3 5 3" xfId="4262" xr:uid="{00000000-0005-0000-0000-0000191F0000}"/>
    <cellStyle name="40% - Accent6 2 2 3 5 3 2" xfId="33193" xr:uid="{00000000-0005-0000-0000-00001A1F0000}"/>
    <cellStyle name="40% - Accent6 2 2 3 5 4" xfId="33190" xr:uid="{00000000-0005-0000-0000-00001B1F0000}"/>
    <cellStyle name="40% - Accent6 2 2 3 6" xfId="4263" xr:uid="{00000000-0005-0000-0000-00001C1F0000}"/>
    <cellStyle name="40% - Accent6 2 2 3 6 2" xfId="4264" xr:uid="{00000000-0005-0000-0000-00001D1F0000}"/>
    <cellStyle name="40% - Accent6 2 2 3 6 2 2" xfId="33195" xr:uid="{00000000-0005-0000-0000-00001E1F0000}"/>
    <cellStyle name="40% - Accent6 2 2 3 6 3" xfId="33194" xr:uid="{00000000-0005-0000-0000-00001F1F0000}"/>
    <cellStyle name="40% - Accent6 2 2 3 7" xfId="4265" xr:uid="{00000000-0005-0000-0000-0000201F0000}"/>
    <cellStyle name="40% - Accent6 2 2 3 7 2" xfId="33196" xr:uid="{00000000-0005-0000-0000-0000211F0000}"/>
    <cellStyle name="40% - Accent6 2 2 3 8" xfId="33161" xr:uid="{00000000-0005-0000-0000-0000221F0000}"/>
    <cellStyle name="40% - Accent6 2 2 4" xfId="4266" xr:uid="{00000000-0005-0000-0000-0000231F0000}"/>
    <cellStyle name="40% - Accent6 2 2 4 2" xfId="4267" xr:uid="{00000000-0005-0000-0000-0000241F0000}"/>
    <cellStyle name="40% - Accent6 2 2 4 2 2" xfId="4268" xr:uid="{00000000-0005-0000-0000-0000251F0000}"/>
    <cellStyle name="40% - Accent6 2 2 4 2 2 2" xfId="4269" xr:uid="{00000000-0005-0000-0000-0000261F0000}"/>
    <cellStyle name="40% - Accent6 2 2 4 2 2 2 2" xfId="33200" xr:uid="{00000000-0005-0000-0000-0000271F0000}"/>
    <cellStyle name="40% - Accent6 2 2 4 2 2 3" xfId="33199" xr:uid="{00000000-0005-0000-0000-0000281F0000}"/>
    <cellStyle name="40% - Accent6 2 2 4 2 3" xfId="4270" xr:uid="{00000000-0005-0000-0000-0000291F0000}"/>
    <cellStyle name="40% - Accent6 2 2 4 2 3 2" xfId="33201" xr:uid="{00000000-0005-0000-0000-00002A1F0000}"/>
    <cellStyle name="40% - Accent6 2 2 4 2 4" xfId="33198" xr:uid="{00000000-0005-0000-0000-00002B1F0000}"/>
    <cellStyle name="40% - Accent6 2 2 4 3" xfId="4271" xr:uid="{00000000-0005-0000-0000-00002C1F0000}"/>
    <cellStyle name="40% - Accent6 2 2 4 3 2" xfId="4272" xr:uid="{00000000-0005-0000-0000-00002D1F0000}"/>
    <cellStyle name="40% - Accent6 2 2 4 3 2 2" xfId="4273" xr:uid="{00000000-0005-0000-0000-00002E1F0000}"/>
    <cellStyle name="40% - Accent6 2 2 4 3 2 2 2" xfId="33204" xr:uid="{00000000-0005-0000-0000-00002F1F0000}"/>
    <cellStyle name="40% - Accent6 2 2 4 3 2 3" xfId="33203" xr:uid="{00000000-0005-0000-0000-0000301F0000}"/>
    <cellStyle name="40% - Accent6 2 2 4 3 3" xfId="4274" xr:uid="{00000000-0005-0000-0000-0000311F0000}"/>
    <cellStyle name="40% - Accent6 2 2 4 3 3 2" xfId="33205" xr:uid="{00000000-0005-0000-0000-0000321F0000}"/>
    <cellStyle name="40% - Accent6 2 2 4 3 4" xfId="33202" xr:uid="{00000000-0005-0000-0000-0000331F0000}"/>
    <cellStyle name="40% - Accent6 2 2 4 4" xfId="4275" xr:uid="{00000000-0005-0000-0000-0000341F0000}"/>
    <cellStyle name="40% - Accent6 2 2 4 4 2" xfId="4276" xr:uid="{00000000-0005-0000-0000-0000351F0000}"/>
    <cellStyle name="40% - Accent6 2 2 4 4 2 2" xfId="33207" xr:uid="{00000000-0005-0000-0000-0000361F0000}"/>
    <cellStyle name="40% - Accent6 2 2 4 4 3" xfId="33206" xr:uid="{00000000-0005-0000-0000-0000371F0000}"/>
    <cellStyle name="40% - Accent6 2 2 4 5" xfId="4277" xr:uid="{00000000-0005-0000-0000-0000381F0000}"/>
    <cellStyle name="40% - Accent6 2 2 4 5 2" xfId="33208" xr:uid="{00000000-0005-0000-0000-0000391F0000}"/>
    <cellStyle name="40% - Accent6 2 2 4 6" xfId="33197" xr:uid="{00000000-0005-0000-0000-00003A1F0000}"/>
    <cellStyle name="40% - Accent6 2 2 5" xfId="4278" xr:uid="{00000000-0005-0000-0000-00003B1F0000}"/>
    <cellStyle name="40% - Accent6 2 2 5 2" xfId="4279" xr:uid="{00000000-0005-0000-0000-00003C1F0000}"/>
    <cellStyle name="40% - Accent6 2 2 5 2 2" xfId="4280" xr:uid="{00000000-0005-0000-0000-00003D1F0000}"/>
    <cellStyle name="40% - Accent6 2 2 5 2 2 2" xfId="4281" xr:uid="{00000000-0005-0000-0000-00003E1F0000}"/>
    <cellStyle name="40% - Accent6 2 2 5 2 2 2 2" xfId="33212" xr:uid="{00000000-0005-0000-0000-00003F1F0000}"/>
    <cellStyle name="40% - Accent6 2 2 5 2 2 3" xfId="33211" xr:uid="{00000000-0005-0000-0000-0000401F0000}"/>
    <cellStyle name="40% - Accent6 2 2 5 2 3" xfId="4282" xr:uid="{00000000-0005-0000-0000-0000411F0000}"/>
    <cellStyle name="40% - Accent6 2 2 5 2 3 2" xfId="33213" xr:uid="{00000000-0005-0000-0000-0000421F0000}"/>
    <cellStyle name="40% - Accent6 2 2 5 2 4" xfId="33210" xr:uid="{00000000-0005-0000-0000-0000431F0000}"/>
    <cellStyle name="40% - Accent6 2 2 5 3" xfId="4283" xr:uid="{00000000-0005-0000-0000-0000441F0000}"/>
    <cellStyle name="40% - Accent6 2 2 5 3 2" xfId="4284" xr:uid="{00000000-0005-0000-0000-0000451F0000}"/>
    <cellStyle name="40% - Accent6 2 2 5 3 2 2" xfId="4285" xr:uid="{00000000-0005-0000-0000-0000461F0000}"/>
    <cellStyle name="40% - Accent6 2 2 5 3 2 2 2" xfId="33216" xr:uid="{00000000-0005-0000-0000-0000471F0000}"/>
    <cellStyle name="40% - Accent6 2 2 5 3 2 3" xfId="33215" xr:uid="{00000000-0005-0000-0000-0000481F0000}"/>
    <cellStyle name="40% - Accent6 2 2 5 3 3" xfId="4286" xr:uid="{00000000-0005-0000-0000-0000491F0000}"/>
    <cellStyle name="40% - Accent6 2 2 5 3 3 2" xfId="33217" xr:uid="{00000000-0005-0000-0000-00004A1F0000}"/>
    <cellStyle name="40% - Accent6 2 2 5 3 4" xfId="33214" xr:uid="{00000000-0005-0000-0000-00004B1F0000}"/>
    <cellStyle name="40% - Accent6 2 2 5 4" xfId="4287" xr:uid="{00000000-0005-0000-0000-00004C1F0000}"/>
    <cellStyle name="40% - Accent6 2 2 5 4 2" xfId="4288" xr:uid="{00000000-0005-0000-0000-00004D1F0000}"/>
    <cellStyle name="40% - Accent6 2 2 5 4 2 2" xfId="33219" xr:uid="{00000000-0005-0000-0000-00004E1F0000}"/>
    <cellStyle name="40% - Accent6 2 2 5 4 3" xfId="33218" xr:uid="{00000000-0005-0000-0000-00004F1F0000}"/>
    <cellStyle name="40% - Accent6 2 2 5 5" xfId="4289" xr:uid="{00000000-0005-0000-0000-0000501F0000}"/>
    <cellStyle name="40% - Accent6 2 2 5 5 2" xfId="33220" xr:uid="{00000000-0005-0000-0000-0000511F0000}"/>
    <cellStyle name="40% - Accent6 2 2 5 6" xfId="33209" xr:uid="{00000000-0005-0000-0000-0000521F0000}"/>
    <cellStyle name="40% - Accent6 2 2 6" xfId="4290" xr:uid="{00000000-0005-0000-0000-0000531F0000}"/>
    <cellStyle name="40% - Accent6 2 2 6 2" xfId="4291" xr:uid="{00000000-0005-0000-0000-0000541F0000}"/>
    <cellStyle name="40% - Accent6 2 2 6 2 2" xfId="4292" xr:uid="{00000000-0005-0000-0000-0000551F0000}"/>
    <cellStyle name="40% - Accent6 2 2 6 2 2 2" xfId="33223" xr:uid="{00000000-0005-0000-0000-0000561F0000}"/>
    <cellStyle name="40% - Accent6 2 2 6 2 3" xfId="33222" xr:uid="{00000000-0005-0000-0000-0000571F0000}"/>
    <cellStyle name="40% - Accent6 2 2 6 3" xfId="4293" xr:uid="{00000000-0005-0000-0000-0000581F0000}"/>
    <cellStyle name="40% - Accent6 2 2 6 3 2" xfId="33224" xr:uid="{00000000-0005-0000-0000-0000591F0000}"/>
    <cellStyle name="40% - Accent6 2 2 6 4" xfId="33221" xr:uid="{00000000-0005-0000-0000-00005A1F0000}"/>
    <cellStyle name="40% - Accent6 2 2 7" xfId="4294" xr:uid="{00000000-0005-0000-0000-00005B1F0000}"/>
    <cellStyle name="40% - Accent6 2 2 7 2" xfId="4295" xr:uid="{00000000-0005-0000-0000-00005C1F0000}"/>
    <cellStyle name="40% - Accent6 2 2 7 2 2" xfId="4296" xr:uid="{00000000-0005-0000-0000-00005D1F0000}"/>
    <cellStyle name="40% - Accent6 2 2 7 2 2 2" xfId="33227" xr:uid="{00000000-0005-0000-0000-00005E1F0000}"/>
    <cellStyle name="40% - Accent6 2 2 7 2 3" xfId="33226" xr:uid="{00000000-0005-0000-0000-00005F1F0000}"/>
    <cellStyle name="40% - Accent6 2 2 7 3" xfId="4297" xr:uid="{00000000-0005-0000-0000-0000601F0000}"/>
    <cellStyle name="40% - Accent6 2 2 7 3 2" xfId="33228" xr:uid="{00000000-0005-0000-0000-0000611F0000}"/>
    <cellStyle name="40% - Accent6 2 2 7 4" xfId="33225" xr:uid="{00000000-0005-0000-0000-0000621F0000}"/>
    <cellStyle name="40% - Accent6 2 2 8" xfId="4298" xr:uid="{00000000-0005-0000-0000-0000631F0000}"/>
    <cellStyle name="40% - Accent6 2 2 9" xfId="4299" xr:uid="{00000000-0005-0000-0000-0000641F0000}"/>
    <cellStyle name="40% - Accent6 2 2 9 2" xfId="4300" xr:uid="{00000000-0005-0000-0000-0000651F0000}"/>
    <cellStyle name="40% - Accent6 2 2 9 2 2" xfId="33230" xr:uid="{00000000-0005-0000-0000-0000661F0000}"/>
    <cellStyle name="40% - Accent6 2 2 9 3" xfId="33229" xr:uid="{00000000-0005-0000-0000-0000671F0000}"/>
    <cellStyle name="40% - Accent6 2 3" xfId="61" xr:uid="{00000000-0005-0000-0000-0000681F0000}"/>
    <cellStyle name="40% - Accent6 2 3 10" xfId="40466" xr:uid="{00000000-0005-0000-0000-0000691F0000}"/>
    <cellStyle name="40% - Accent6 2 3 11" xfId="41723" xr:uid="{00000000-0005-0000-0000-00006A1F0000}"/>
    <cellStyle name="40% - Accent6 2 3 2" xfId="62" xr:uid="{00000000-0005-0000-0000-00006B1F0000}"/>
    <cellStyle name="40% - Accent6 2 3 2 2" xfId="518" xr:uid="{00000000-0005-0000-0000-00006C1F0000}"/>
    <cellStyle name="40% - Accent6 2 3 2 2 2" xfId="797" xr:uid="{00000000-0005-0000-0000-00006D1F0000}"/>
    <cellStyle name="40% - Accent6 2 3 2 2 2 2" xfId="798" xr:uid="{00000000-0005-0000-0000-00006E1F0000}"/>
    <cellStyle name="40% - Accent6 2 3 2 2 2 2 2" xfId="28621" xr:uid="{00000000-0005-0000-0000-00006F1F0000}"/>
    <cellStyle name="40% - Accent6 2 3 2 2 2 2 2 2" xfId="33236" xr:uid="{00000000-0005-0000-0000-0000701F0000}"/>
    <cellStyle name="40% - Accent6 2 3 2 2 2 2 2 3" xfId="41161" xr:uid="{00000000-0005-0000-0000-0000711F0000}"/>
    <cellStyle name="40% - Accent6 2 3 2 2 2 2 3" xfId="29238" xr:uid="{00000000-0005-0000-0000-0000721F0000}"/>
    <cellStyle name="40% - Accent6 2 3 2 2 2 2 3 2" xfId="33237" xr:uid="{00000000-0005-0000-0000-0000731F0000}"/>
    <cellStyle name="40% - Accent6 2 3 2 2 2 2 4" xfId="33235" xr:uid="{00000000-0005-0000-0000-0000741F0000}"/>
    <cellStyle name="40% - Accent6 2 3 2 2 2 2 5" xfId="40470" xr:uid="{00000000-0005-0000-0000-0000751F0000}"/>
    <cellStyle name="40% - Accent6 2 3 2 2 2 3" xfId="4304" xr:uid="{00000000-0005-0000-0000-0000761F0000}"/>
    <cellStyle name="40% - Accent6 2 3 2 2 2 3 2" xfId="33238" xr:uid="{00000000-0005-0000-0000-0000771F0000}"/>
    <cellStyle name="40% - Accent6 2 3 2 2 2 3 3" xfId="41160" xr:uid="{00000000-0005-0000-0000-0000781F0000}"/>
    <cellStyle name="40% - Accent6 2 3 2 2 2 4" xfId="29237" xr:uid="{00000000-0005-0000-0000-0000791F0000}"/>
    <cellStyle name="40% - Accent6 2 3 2 2 2 4 2" xfId="33239" xr:uid="{00000000-0005-0000-0000-00007A1F0000}"/>
    <cellStyle name="40% - Accent6 2 3 2 2 2 5" xfId="33234" xr:uid="{00000000-0005-0000-0000-00007B1F0000}"/>
    <cellStyle name="40% - Accent6 2 3 2 2 2 6" xfId="40469" xr:uid="{00000000-0005-0000-0000-00007C1F0000}"/>
    <cellStyle name="40% - Accent6 2 3 2 2 3" xfId="799" xr:uid="{00000000-0005-0000-0000-00007D1F0000}"/>
    <cellStyle name="40% - Accent6 2 3 2 2 3 2" xfId="800" xr:uid="{00000000-0005-0000-0000-00007E1F0000}"/>
    <cellStyle name="40% - Accent6 2 3 2 2 3 2 2" xfId="28623" xr:uid="{00000000-0005-0000-0000-00007F1F0000}"/>
    <cellStyle name="40% - Accent6 2 3 2 2 3 2 2 2" xfId="33242" xr:uid="{00000000-0005-0000-0000-0000801F0000}"/>
    <cellStyle name="40% - Accent6 2 3 2 2 3 2 2 3" xfId="41163" xr:uid="{00000000-0005-0000-0000-0000811F0000}"/>
    <cellStyle name="40% - Accent6 2 3 2 2 3 2 3" xfId="29240" xr:uid="{00000000-0005-0000-0000-0000821F0000}"/>
    <cellStyle name="40% - Accent6 2 3 2 2 3 2 3 2" xfId="33243" xr:uid="{00000000-0005-0000-0000-0000831F0000}"/>
    <cellStyle name="40% - Accent6 2 3 2 2 3 2 4" xfId="33241" xr:uid="{00000000-0005-0000-0000-0000841F0000}"/>
    <cellStyle name="40% - Accent6 2 3 2 2 3 2 5" xfId="40472" xr:uid="{00000000-0005-0000-0000-0000851F0000}"/>
    <cellStyle name="40% - Accent6 2 3 2 2 3 3" xfId="28622" xr:uid="{00000000-0005-0000-0000-0000861F0000}"/>
    <cellStyle name="40% - Accent6 2 3 2 2 3 3 2" xfId="33244" xr:uid="{00000000-0005-0000-0000-0000871F0000}"/>
    <cellStyle name="40% - Accent6 2 3 2 2 3 3 3" xfId="41162" xr:uid="{00000000-0005-0000-0000-0000881F0000}"/>
    <cellStyle name="40% - Accent6 2 3 2 2 3 4" xfId="29239" xr:uid="{00000000-0005-0000-0000-0000891F0000}"/>
    <cellStyle name="40% - Accent6 2 3 2 2 3 4 2" xfId="33245" xr:uid="{00000000-0005-0000-0000-00008A1F0000}"/>
    <cellStyle name="40% - Accent6 2 3 2 2 3 5" xfId="33240" xr:uid="{00000000-0005-0000-0000-00008B1F0000}"/>
    <cellStyle name="40% - Accent6 2 3 2 2 3 6" xfId="40471" xr:uid="{00000000-0005-0000-0000-00008C1F0000}"/>
    <cellStyle name="40% - Accent6 2 3 2 2 4" xfId="801" xr:uid="{00000000-0005-0000-0000-00008D1F0000}"/>
    <cellStyle name="40% - Accent6 2 3 2 2 4 2" xfId="28624" xr:uid="{00000000-0005-0000-0000-00008E1F0000}"/>
    <cellStyle name="40% - Accent6 2 3 2 2 4 2 2" xfId="33247" xr:uid="{00000000-0005-0000-0000-00008F1F0000}"/>
    <cellStyle name="40% - Accent6 2 3 2 2 4 2 3" xfId="41164" xr:uid="{00000000-0005-0000-0000-0000901F0000}"/>
    <cellStyle name="40% - Accent6 2 3 2 2 4 3" xfId="29241" xr:uid="{00000000-0005-0000-0000-0000911F0000}"/>
    <cellStyle name="40% - Accent6 2 3 2 2 4 3 2" xfId="33248" xr:uid="{00000000-0005-0000-0000-0000921F0000}"/>
    <cellStyle name="40% - Accent6 2 3 2 2 4 4" xfId="33246" xr:uid="{00000000-0005-0000-0000-0000931F0000}"/>
    <cellStyle name="40% - Accent6 2 3 2 2 4 5" xfId="40473" xr:uid="{00000000-0005-0000-0000-0000941F0000}"/>
    <cellStyle name="40% - Accent6 2 3 2 2 5" xfId="4303" xr:uid="{00000000-0005-0000-0000-0000951F0000}"/>
    <cellStyle name="40% - Accent6 2 3 2 2 5 2" xfId="33249" xr:uid="{00000000-0005-0000-0000-0000961F0000}"/>
    <cellStyle name="40% - Accent6 2 3 2 2 5 3" xfId="40901" xr:uid="{00000000-0005-0000-0000-0000971F0000}"/>
    <cellStyle name="40% - Accent6 2 3 2 2 6" xfId="29236" xr:uid="{00000000-0005-0000-0000-0000981F0000}"/>
    <cellStyle name="40% - Accent6 2 3 2 2 6 2" xfId="33250" xr:uid="{00000000-0005-0000-0000-0000991F0000}"/>
    <cellStyle name="40% - Accent6 2 3 2 2 7" xfId="33233" xr:uid="{00000000-0005-0000-0000-00009A1F0000}"/>
    <cellStyle name="40% - Accent6 2 3 2 2 8" xfId="40468" xr:uid="{00000000-0005-0000-0000-00009B1F0000}"/>
    <cellStyle name="40% - Accent6 2 3 2 3" xfId="802" xr:uid="{00000000-0005-0000-0000-00009C1F0000}"/>
    <cellStyle name="40% - Accent6 2 3 2 3 2" xfId="803" xr:uid="{00000000-0005-0000-0000-00009D1F0000}"/>
    <cellStyle name="40% - Accent6 2 3 2 3 2 2" xfId="28625" xr:uid="{00000000-0005-0000-0000-00009E1F0000}"/>
    <cellStyle name="40% - Accent6 2 3 2 3 2 2 2" xfId="33253" xr:uid="{00000000-0005-0000-0000-00009F1F0000}"/>
    <cellStyle name="40% - Accent6 2 3 2 3 2 2 3" xfId="41166" xr:uid="{00000000-0005-0000-0000-0000A01F0000}"/>
    <cellStyle name="40% - Accent6 2 3 2 3 2 3" xfId="29243" xr:uid="{00000000-0005-0000-0000-0000A11F0000}"/>
    <cellStyle name="40% - Accent6 2 3 2 3 2 3 2" xfId="33254" xr:uid="{00000000-0005-0000-0000-0000A21F0000}"/>
    <cellStyle name="40% - Accent6 2 3 2 3 2 4" xfId="33252" xr:uid="{00000000-0005-0000-0000-0000A31F0000}"/>
    <cellStyle name="40% - Accent6 2 3 2 3 2 5" xfId="40475" xr:uid="{00000000-0005-0000-0000-0000A41F0000}"/>
    <cellStyle name="40% - Accent6 2 3 2 3 3" xfId="4305" xr:uid="{00000000-0005-0000-0000-0000A51F0000}"/>
    <cellStyle name="40% - Accent6 2 3 2 3 3 2" xfId="33255" xr:uid="{00000000-0005-0000-0000-0000A61F0000}"/>
    <cellStyle name="40% - Accent6 2 3 2 3 3 3" xfId="41165" xr:uid="{00000000-0005-0000-0000-0000A71F0000}"/>
    <cellStyle name="40% - Accent6 2 3 2 3 4" xfId="29242" xr:uid="{00000000-0005-0000-0000-0000A81F0000}"/>
    <cellStyle name="40% - Accent6 2 3 2 3 4 2" xfId="33256" xr:uid="{00000000-0005-0000-0000-0000A91F0000}"/>
    <cellStyle name="40% - Accent6 2 3 2 3 5" xfId="33251" xr:uid="{00000000-0005-0000-0000-0000AA1F0000}"/>
    <cellStyle name="40% - Accent6 2 3 2 3 6" xfId="40474" xr:uid="{00000000-0005-0000-0000-0000AB1F0000}"/>
    <cellStyle name="40% - Accent6 2 3 2 4" xfId="804" xr:uid="{00000000-0005-0000-0000-0000AC1F0000}"/>
    <cellStyle name="40% - Accent6 2 3 2 4 2" xfId="805" xr:uid="{00000000-0005-0000-0000-0000AD1F0000}"/>
    <cellStyle name="40% - Accent6 2 3 2 4 2 2" xfId="28627" xr:uid="{00000000-0005-0000-0000-0000AE1F0000}"/>
    <cellStyle name="40% - Accent6 2 3 2 4 2 2 2" xfId="33259" xr:uid="{00000000-0005-0000-0000-0000AF1F0000}"/>
    <cellStyle name="40% - Accent6 2 3 2 4 2 2 3" xfId="41168" xr:uid="{00000000-0005-0000-0000-0000B01F0000}"/>
    <cellStyle name="40% - Accent6 2 3 2 4 2 3" xfId="29245" xr:uid="{00000000-0005-0000-0000-0000B11F0000}"/>
    <cellStyle name="40% - Accent6 2 3 2 4 2 3 2" xfId="33260" xr:uid="{00000000-0005-0000-0000-0000B21F0000}"/>
    <cellStyle name="40% - Accent6 2 3 2 4 2 4" xfId="33258" xr:uid="{00000000-0005-0000-0000-0000B31F0000}"/>
    <cellStyle name="40% - Accent6 2 3 2 4 2 5" xfId="40477" xr:uid="{00000000-0005-0000-0000-0000B41F0000}"/>
    <cellStyle name="40% - Accent6 2 3 2 4 3" xfId="28626" xr:uid="{00000000-0005-0000-0000-0000B51F0000}"/>
    <cellStyle name="40% - Accent6 2 3 2 4 3 2" xfId="33261" xr:uid="{00000000-0005-0000-0000-0000B61F0000}"/>
    <cellStyle name="40% - Accent6 2 3 2 4 3 3" xfId="41167" xr:uid="{00000000-0005-0000-0000-0000B71F0000}"/>
    <cellStyle name="40% - Accent6 2 3 2 4 4" xfId="29244" xr:uid="{00000000-0005-0000-0000-0000B81F0000}"/>
    <cellStyle name="40% - Accent6 2 3 2 4 4 2" xfId="33262" xr:uid="{00000000-0005-0000-0000-0000B91F0000}"/>
    <cellStyle name="40% - Accent6 2 3 2 4 5" xfId="33257" xr:uid="{00000000-0005-0000-0000-0000BA1F0000}"/>
    <cellStyle name="40% - Accent6 2 3 2 4 6" xfId="40476" xr:uid="{00000000-0005-0000-0000-0000BB1F0000}"/>
    <cellStyle name="40% - Accent6 2 3 2 5" xfId="806" xr:uid="{00000000-0005-0000-0000-0000BC1F0000}"/>
    <cellStyle name="40% - Accent6 2 3 2 5 2" xfId="28628" xr:uid="{00000000-0005-0000-0000-0000BD1F0000}"/>
    <cellStyle name="40% - Accent6 2 3 2 5 2 2" xfId="33264" xr:uid="{00000000-0005-0000-0000-0000BE1F0000}"/>
    <cellStyle name="40% - Accent6 2 3 2 5 2 3" xfId="41169" xr:uid="{00000000-0005-0000-0000-0000BF1F0000}"/>
    <cellStyle name="40% - Accent6 2 3 2 5 3" xfId="29246" xr:uid="{00000000-0005-0000-0000-0000C01F0000}"/>
    <cellStyle name="40% - Accent6 2 3 2 5 3 2" xfId="33265" xr:uid="{00000000-0005-0000-0000-0000C11F0000}"/>
    <cellStyle name="40% - Accent6 2 3 2 5 4" xfId="33263" xr:uid="{00000000-0005-0000-0000-0000C21F0000}"/>
    <cellStyle name="40% - Accent6 2 3 2 5 5" xfId="40478" xr:uid="{00000000-0005-0000-0000-0000C31F0000}"/>
    <cellStyle name="40% - Accent6 2 3 2 6" xfId="4302" xr:uid="{00000000-0005-0000-0000-0000C41F0000}"/>
    <cellStyle name="40% - Accent6 2 3 2 6 2" xfId="33266" xr:uid="{00000000-0005-0000-0000-0000C51F0000}"/>
    <cellStyle name="40% - Accent6 2 3 2 6 3" xfId="40857" xr:uid="{00000000-0005-0000-0000-0000C61F0000}"/>
    <cellStyle name="40% - Accent6 2 3 2 7" xfId="29235" xr:uid="{00000000-0005-0000-0000-0000C71F0000}"/>
    <cellStyle name="40% - Accent6 2 3 2 7 2" xfId="33267" xr:uid="{00000000-0005-0000-0000-0000C81F0000}"/>
    <cellStyle name="40% - Accent6 2 3 2 8" xfId="33232" xr:uid="{00000000-0005-0000-0000-0000C91F0000}"/>
    <cellStyle name="40% - Accent6 2 3 2 9" xfId="40467" xr:uid="{00000000-0005-0000-0000-0000CA1F0000}"/>
    <cellStyle name="40% - Accent6 2 3 3" xfId="517" xr:uid="{00000000-0005-0000-0000-0000CB1F0000}"/>
    <cellStyle name="40% - Accent6 2 3 3 2" xfId="807" xr:uid="{00000000-0005-0000-0000-0000CC1F0000}"/>
    <cellStyle name="40% - Accent6 2 3 3 2 2" xfId="808" xr:uid="{00000000-0005-0000-0000-0000CD1F0000}"/>
    <cellStyle name="40% - Accent6 2 3 3 2 2 2" xfId="28629" xr:uid="{00000000-0005-0000-0000-0000CE1F0000}"/>
    <cellStyle name="40% - Accent6 2 3 3 2 2 2 2" xfId="33271" xr:uid="{00000000-0005-0000-0000-0000CF1F0000}"/>
    <cellStyle name="40% - Accent6 2 3 3 2 2 2 3" xfId="41171" xr:uid="{00000000-0005-0000-0000-0000D01F0000}"/>
    <cellStyle name="40% - Accent6 2 3 3 2 2 3" xfId="29249" xr:uid="{00000000-0005-0000-0000-0000D11F0000}"/>
    <cellStyle name="40% - Accent6 2 3 3 2 2 3 2" xfId="33272" xr:uid="{00000000-0005-0000-0000-0000D21F0000}"/>
    <cellStyle name="40% - Accent6 2 3 3 2 2 4" xfId="33270" xr:uid="{00000000-0005-0000-0000-0000D31F0000}"/>
    <cellStyle name="40% - Accent6 2 3 3 2 2 5" xfId="40481" xr:uid="{00000000-0005-0000-0000-0000D41F0000}"/>
    <cellStyle name="40% - Accent6 2 3 3 2 3" xfId="4307" xr:uid="{00000000-0005-0000-0000-0000D51F0000}"/>
    <cellStyle name="40% - Accent6 2 3 3 2 3 2" xfId="33273" xr:uid="{00000000-0005-0000-0000-0000D61F0000}"/>
    <cellStyle name="40% - Accent6 2 3 3 2 3 3" xfId="41170" xr:uid="{00000000-0005-0000-0000-0000D71F0000}"/>
    <cellStyle name="40% - Accent6 2 3 3 2 4" xfId="29248" xr:uid="{00000000-0005-0000-0000-0000D81F0000}"/>
    <cellStyle name="40% - Accent6 2 3 3 2 4 2" xfId="33274" xr:uid="{00000000-0005-0000-0000-0000D91F0000}"/>
    <cellStyle name="40% - Accent6 2 3 3 2 5" xfId="33269" xr:uid="{00000000-0005-0000-0000-0000DA1F0000}"/>
    <cellStyle name="40% - Accent6 2 3 3 2 6" xfId="40480" xr:uid="{00000000-0005-0000-0000-0000DB1F0000}"/>
    <cellStyle name="40% - Accent6 2 3 3 3" xfId="809" xr:uid="{00000000-0005-0000-0000-0000DC1F0000}"/>
    <cellStyle name="40% - Accent6 2 3 3 3 2" xfId="810" xr:uid="{00000000-0005-0000-0000-0000DD1F0000}"/>
    <cellStyle name="40% - Accent6 2 3 3 3 2 2" xfId="28631" xr:uid="{00000000-0005-0000-0000-0000DE1F0000}"/>
    <cellStyle name="40% - Accent6 2 3 3 3 2 2 2" xfId="33277" xr:uid="{00000000-0005-0000-0000-0000DF1F0000}"/>
    <cellStyle name="40% - Accent6 2 3 3 3 2 2 3" xfId="41173" xr:uid="{00000000-0005-0000-0000-0000E01F0000}"/>
    <cellStyle name="40% - Accent6 2 3 3 3 2 3" xfId="29251" xr:uid="{00000000-0005-0000-0000-0000E11F0000}"/>
    <cellStyle name="40% - Accent6 2 3 3 3 2 3 2" xfId="33278" xr:uid="{00000000-0005-0000-0000-0000E21F0000}"/>
    <cellStyle name="40% - Accent6 2 3 3 3 2 4" xfId="33276" xr:uid="{00000000-0005-0000-0000-0000E31F0000}"/>
    <cellStyle name="40% - Accent6 2 3 3 3 2 5" xfId="40483" xr:uid="{00000000-0005-0000-0000-0000E41F0000}"/>
    <cellStyle name="40% - Accent6 2 3 3 3 3" xfId="28630" xr:uid="{00000000-0005-0000-0000-0000E51F0000}"/>
    <cellStyle name="40% - Accent6 2 3 3 3 3 2" xfId="33279" xr:uid="{00000000-0005-0000-0000-0000E61F0000}"/>
    <cellStyle name="40% - Accent6 2 3 3 3 3 3" xfId="41172" xr:uid="{00000000-0005-0000-0000-0000E71F0000}"/>
    <cellStyle name="40% - Accent6 2 3 3 3 4" xfId="29250" xr:uid="{00000000-0005-0000-0000-0000E81F0000}"/>
    <cellStyle name="40% - Accent6 2 3 3 3 4 2" xfId="33280" xr:uid="{00000000-0005-0000-0000-0000E91F0000}"/>
    <cellStyle name="40% - Accent6 2 3 3 3 5" xfId="33275" xr:uid="{00000000-0005-0000-0000-0000EA1F0000}"/>
    <cellStyle name="40% - Accent6 2 3 3 3 6" xfId="40482" xr:uid="{00000000-0005-0000-0000-0000EB1F0000}"/>
    <cellStyle name="40% - Accent6 2 3 3 4" xfId="811" xr:uid="{00000000-0005-0000-0000-0000EC1F0000}"/>
    <cellStyle name="40% - Accent6 2 3 3 4 2" xfId="28632" xr:uid="{00000000-0005-0000-0000-0000ED1F0000}"/>
    <cellStyle name="40% - Accent6 2 3 3 4 2 2" xfId="33282" xr:uid="{00000000-0005-0000-0000-0000EE1F0000}"/>
    <cellStyle name="40% - Accent6 2 3 3 4 2 3" xfId="41174" xr:uid="{00000000-0005-0000-0000-0000EF1F0000}"/>
    <cellStyle name="40% - Accent6 2 3 3 4 3" xfId="29252" xr:uid="{00000000-0005-0000-0000-0000F01F0000}"/>
    <cellStyle name="40% - Accent6 2 3 3 4 3 2" xfId="33283" xr:uid="{00000000-0005-0000-0000-0000F11F0000}"/>
    <cellStyle name="40% - Accent6 2 3 3 4 4" xfId="33281" xr:uid="{00000000-0005-0000-0000-0000F21F0000}"/>
    <cellStyle name="40% - Accent6 2 3 3 4 5" xfId="40484" xr:uid="{00000000-0005-0000-0000-0000F31F0000}"/>
    <cellStyle name="40% - Accent6 2 3 3 5" xfId="4306" xr:uid="{00000000-0005-0000-0000-0000F41F0000}"/>
    <cellStyle name="40% - Accent6 2 3 3 5 2" xfId="33284" xr:uid="{00000000-0005-0000-0000-0000F51F0000}"/>
    <cellStyle name="40% - Accent6 2 3 3 5 3" xfId="40900" xr:uid="{00000000-0005-0000-0000-0000F61F0000}"/>
    <cellStyle name="40% - Accent6 2 3 3 6" xfId="29247" xr:uid="{00000000-0005-0000-0000-0000F71F0000}"/>
    <cellStyle name="40% - Accent6 2 3 3 6 2" xfId="33285" xr:uid="{00000000-0005-0000-0000-0000F81F0000}"/>
    <cellStyle name="40% - Accent6 2 3 3 7" xfId="33268" xr:uid="{00000000-0005-0000-0000-0000F91F0000}"/>
    <cellStyle name="40% - Accent6 2 3 3 8" xfId="40479" xr:uid="{00000000-0005-0000-0000-0000FA1F0000}"/>
    <cellStyle name="40% - Accent6 2 3 4" xfId="812" xr:uid="{00000000-0005-0000-0000-0000FB1F0000}"/>
    <cellStyle name="40% - Accent6 2 3 4 2" xfId="813" xr:uid="{00000000-0005-0000-0000-0000FC1F0000}"/>
    <cellStyle name="40% - Accent6 2 3 4 2 2" xfId="28633" xr:uid="{00000000-0005-0000-0000-0000FD1F0000}"/>
    <cellStyle name="40% - Accent6 2 3 4 2 2 2" xfId="33288" xr:uid="{00000000-0005-0000-0000-0000FE1F0000}"/>
    <cellStyle name="40% - Accent6 2 3 4 2 2 3" xfId="41176" xr:uid="{00000000-0005-0000-0000-0000FF1F0000}"/>
    <cellStyle name="40% - Accent6 2 3 4 2 3" xfId="29254" xr:uid="{00000000-0005-0000-0000-000000200000}"/>
    <cellStyle name="40% - Accent6 2 3 4 2 3 2" xfId="33289" xr:uid="{00000000-0005-0000-0000-000001200000}"/>
    <cellStyle name="40% - Accent6 2 3 4 2 4" xfId="33287" xr:uid="{00000000-0005-0000-0000-000002200000}"/>
    <cellStyle name="40% - Accent6 2 3 4 2 5" xfId="40486" xr:uid="{00000000-0005-0000-0000-000003200000}"/>
    <cellStyle name="40% - Accent6 2 3 4 3" xfId="4308" xr:uid="{00000000-0005-0000-0000-000004200000}"/>
    <cellStyle name="40% - Accent6 2 3 4 3 2" xfId="33290" xr:uid="{00000000-0005-0000-0000-000005200000}"/>
    <cellStyle name="40% - Accent6 2 3 4 3 3" xfId="41175" xr:uid="{00000000-0005-0000-0000-000006200000}"/>
    <cellStyle name="40% - Accent6 2 3 4 4" xfId="29253" xr:uid="{00000000-0005-0000-0000-000007200000}"/>
    <cellStyle name="40% - Accent6 2 3 4 4 2" xfId="33291" xr:uid="{00000000-0005-0000-0000-000008200000}"/>
    <cellStyle name="40% - Accent6 2 3 4 5" xfId="33286" xr:uid="{00000000-0005-0000-0000-000009200000}"/>
    <cellStyle name="40% - Accent6 2 3 4 6" xfId="40485" xr:uid="{00000000-0005-0000-0000-00000A200000}"/>
    <cellStyle name="40% - Accent6 2 3 5" xfId="814" xr:uid="{00000000-0005-0000-0000-00000B200000}"/>
    <cellStyle name="40% - Accent6 2 3 5 2" xfId="815" xr:uid="{00000000-0005-0000-0000-00000C200000}"/>
    <cellStyle name="40% - Accent6 2 3 5 2 2" xfId="28635" xr:uid="{00000000-0005-0000-0000-00000D200000}"/>
    <cellStyle name="40% - Accent6 2 3 5 2 2 2" xfId="33294" xr:uid="{00000000-0005-0000-0000-00000E200000}"/>
    <cellStyle name="40% - Accent6 2 3 5 2 2 3" xfId="41178" xr:uid="{00000000-0005-0000-0000-00000F200000}"/>
    <cellStyle name="40% - Accent6 2 3 5 2 3" xfId="29256" xr:uid="{00000000-0005-0000-0000-000010200000}"/>
    <cellStyle name="40% - Accent6 2 3 5 2 3 2" xfId="33295" xr:uid="{00000000-0005-0000-0000-000011200000}"/>
    <cellStyle name="40% - Accent6 2 3 5 2 4" xfId="33293" xr:uid="{00000000-0005-0000-0000-000012200000}"/>
    <cellStyle name="40% - Accent6 2 3 5 2 5" xfId="40488" xr:uid="{00000000-0005-0000-0000-000013200000}"/>
    <cellStyle name="40% - Accent6 2 3 5 3" xfId="28634" xr:uid="{00000000-0005-0000-0000-000014200000}"/>
    <cellStyle name="40% - Accent6 2 3 5 3 2" xfId="33296" xr:uid="{00000000-0005-0000-0000-000015200000}"/>
    <cellStyle name="40% - Accent6 2 3 5 3 3" xfId="41177" xr:uid="{00000000-0005-0000-0000-000016200000}"/>
    <cellStyle name="40% - Accent6 2 3 5 4" xfId="29255" xr:uid="{00000000-0005-0000-0000-000017200000}"/>
    <cellStyle name="40% - Accent6 2 3 5 4 2" xfId="33297" xr:uid="{00000000-0005-0000-0000-000018200000}"/>
    <cellStyle name="40% - Accent6 2 3 5 5" xfId="33292" xr:uid="{00000000-0005-0000-0000-000019200000}"/>
    <cellStyle name="40% - Accent6 2 3 5 6" xfId="40487" xr:uid="{00000000-0005-0000-0000-00001A200000}"/>
    <cellStyle name="40% - Accent6 2 3 6" xfId="816" xr:uid="{00000000-0005-0000-0000-00001B200000}"/>
    <cellStyle name="40% - Accent6 2 3 6 2" xfId="28636" xr:uid="{00000000-0005-0000-0000-00001C200000}"/>
    <cellStyle name="40% - Accent6 2 3 6 2 2" xfId="33299" xr:uid="{00000000-0005-0000-0000-00001D200000}"/>
    <cellStyle name="40% - Accent6 2 3 6 2 3" xfId="41179" xr:uid="{00000000-0005-0000-0000-00001E200000}"/>
    <cellStyle name="40% - Accent6 2 3 6 3" xfId="29257" xr:uid="{00000000-0005-0000-0000-00001F200000}"/>
    <cellStyle name="40% - Accent6 2 3 6 3 2" xfId="33300" xr:uid="{00000000-0005-0000-0000-000020200000}"/>
    <cellStyle name="40% - Accent6 2 3 6 4" xfId="33298" xr:uid="{00000000-0005-0000-0000-000021200000}"/>
    <cellStyle name="40% - Accent6 2 3 6 5" xfId="40489" xr:uid="{00000000-0005-0000-0000-000022200000}"/>
    <cellStyle name="40% - Accent6 2 3 7" xfId="4301" xr:uid="{00000000-0005-0000-0000-000023200000}"/>
    <cellStyle name="40% - Accent6 2 3 7 2" xfId="33301" xr:uid="{00000000-0005-0000-0000-000024200000}"/>
    <cellStyle name="40% - Accent6 2 3 7 3" xfId="40856" xr:uid="{00000000-0005-0000-0000-000025200000}"/>
    <cellStyle name="40% - Accent6 2 3 8" xfId="29234" xr:uid="{00000000-0005-0000-0000-000026200000}"/>
    <cellStyle name="40% - Accent6 2 3 8 2" xfId="33302" xr:uid="{00000000-0005-0000-0000-000027200000}"/>
    <cellStyle name="40% - Accent6 2 3 9" xfId="33231" xr:uid="{00000000-0005-0000-0000-000028200000}"/>
    <cellStyle name="40% - Accent6 2 4" xfId="41724" xr:uid="{00000000-0005-0000-0000-000029200000}"/>
    <cellStyle name="40% - Accent6 2 5" xfId="41725" xr:uid="{00000000-0005-0000-0000-00002A200000}"/>
    <cellStyle name="40% - Accent6 2 6" xfId="41721" xr:uid="{00000000-0005-0000-0000-00002B200000}"/>
    <cellStyle name="40% - Accent6 3" xfId="4309" xr:uid="{00000000-0005-0000-0000-00002C200000}"/>
    <cellStyle name="40% - Accent6 3 10" xfId="4310" xr:uid="{00000000-0005-0000-0000-00002D200000}"/>
    <cellStyle name="40% - Accent6 3 10 2" xfId="33304" xr:uid="{00000000-0005-0000-0000-00002E200000}"/>
    <cellStyle name="40% - Accent6 3 11" xfId="33303" xr:uid="{00000000-0005-0000-0000-00002F200000}"/>
    <cellStyle name="40% - Accent6 3 12" xfId="41726" xr:uid="{00000000-0005-0000-0000-000030200000}"/>
    <cellStyle name="40% - Accent6 3 2" xfId="4311" xr:uid="{00000000-0005-0000-0000-000031200000}"/>
    <cellStyle name="40% - Accent6 3 2 2" xfId="41727" xr:uid="{00000000-0005-0000-0000-000032200000}"/>
    <cellStyle name="40% - Accent6 3 3" xfId="4312" xr:uid="{00000000-0005-0000-0000-000033200000}"/>
    <cellStyle name="40% - Accent6 3 3 2" xfId="4313" xr:uid="{00000000-0005-0000-0000-000034200000}"/>
    <cellStyle name="40% - Accent6 3 3 2 2" xfId="4314" xr:uid="{00000000-0005-0000-0000-000035200000}"/>
    <cellStyle name="40% - Accent6 3 3 2 2 2" xfId="4315" xr:uid="{00000000-0005-0000-0000-000036200000}"/>
    <cellStyle name="40% - Accent6 3 3 2 2 2 2" xfId="4316" xr:uid="{00000000-0005-0000-0000-000037200000}"/>
    <cellStyle name="40% - Accent6 3 3 2 2 2 2 2" xfId="33309" xr:uid="{00000000-0005-0000-0000-000038200000}"/>
    <cellStyle name="40% - Accent6 3 3 2 2 2 3" xfId="33308" xr:uid="{00000000-0005-0000-0000-000039200000}"/>
    <cellStyle name="40% - Accent6 3 3 2 2 3" xfId="4317" xr:uid="{00000000-0005-0000-0000-00003A200000}"/>
    <cellStyle name="40% - Accent6 3 3 2 2 3 2" xfId="33310" xr:uid="{00000000-0005-0000-0000-00003B200000}"/>
    <cellStyle name="40% - Accent6 3 3 2 2 4" xfId="33307" xr:uid="{00000000-0005-0000-0000-00003C200000}"/>
    <cellStyle name="40% - Accent6 3 3 2 3" xfId="4318" xr:uid="{00000000-0005-0000-0000-00003D200000}"/>
    <cellStyle name="40% - Accent6 3 3 2 3 2" xfId="4319" xr:uid="{00000000-0005-0000-0000-00003E200000}"/>
    <cellStyle name="40% - Accent6 3 3 2 3 2 2" xfId="4320" xr:uid="{00000000-0005-0000-0000-00003F200000}"/>
    <cellStyle name="40% - Accent6 3 3 2 3 2 2 2" xfId="33313" xr:uid="{00000000-0005-0000-0000-000040200000}"/>
    <cellStyle name="40% - Accent6 3 3 2 3 2 3" xfId="33312" xr:uid="{00000000-0005-0000-0000-000041200000}"/>
    <cellStyle name="40% - Accent6 3 3 2 3 3" xfId="4321" xr:uid="{00000000-0005-0000-0000-000042200000}"/>
    <cellStyle name="40% - Accent6 3 3 2 3 3 2" xfId="33314" xr:uid="{00000000-0005-0000-0000-000043200000}"/>
    <cellStyle name="40% - Accent6 3 3 2 3 4" xfId="33311" xr:uid="{00000000-0005-0000-0000-000044200000}"/>
    <cellStyle name="40% - Accent6 3 3 2 4" xfId="4322" xr:uid="{00000000-0005-0000-0000-000045200000}"/>
    <cellStyle name="40% - Accent6 3 3 2 4 2" xfId="4323" xr:uid="{00000000-0005-0000-0000-000046200000}"/>
    <cellStyle name="40% - Accent6 3 3 2 4 2 2" xfId="33316" xr:uid="{00000000-0005-0000-0000-000047200000}"/>
    <cellStyle name="40% - Accent6 3 3 2 4 3" xfId="33315" xr:uid="{00000000-0005-0000-0000-000048200000}"/>
    <cellStyle name="40% - Accent6 3 3 2 5" xfId="4324" xr:uid="{00000000-0005-0000-0000-000049200000}"/>
    <cellStyle name="40% - Accent6 3 3 2 5 2" xfId="33317" xr:uid="{00000000-0005-0000-0000-00004A200000}"/>
    <cellStyle name="40% - Accent6 3 3 2 6" xfId="33306" xr:uid="{00000000-0005-0000-0000-00004B200000}"/>
    <cellStyle name="40% - Accent6 3 3 3" xfId="4325" xr:uid="{00000000-0005-0000-0000-00004C200000}"/>
    <cellStyle name="40% - Accent6 3 3 3 2" xfId="4326" xr:uid="{00000000-0005-0000-0000-00004D200000}"/>
    <cellStyle name="40% - Accent6 3 3 3 2 2" xfId="4327" xr:uid="{00000000-0005-0000-0000-00004E200000}"/>
    <cellStyle name="40% - Accent6 3 3 3 2 2 2" xfId="4328" xr:uid="{00000000-0005-0000-0000-00004F200000}"/>
    <cellStyle name="40% - Accent6 3 3 3 2 2 2 2" xfId="33321" xr:uid="{00000000-0005-0000-0000-000050200000}"/>
    <cellStyle name="40% - Accent6 3 3 3 2 2 3" xfId="33320" xr:uid="{00000000-0005-0000-0000-000051200000}"/>
    <cellStyle name="40% - Accent6 3 3 3 2 3" xfId="4329" xr:uid="{00000000-0005-0000-0000-000052200000}"/>
    <cellStyle name="40% - Accent6 3 3 3 2 3 2" xfId="33322" xr:uid="{00000000-0005-0000-0000-000053200000}"/>
    <cellStyle name="40% - Accent6 3 3 3 2 4" xfId="33319" xr:uid="{00000000-0005-0000-0000-000054200000}"/>
    <cellStyle name="40% - Accent6 3 3 3 3" xfId="4330" xr:uid="{00000000-0005-0000-0000-000055200000}"/>
    <cellStyle name="40% - Accent6 3 3 3 3 2" xfId="4331" xr:uid="{00000000-0005-0000-0000-000056200000}"/>
    <cellStyle name="40% - Accent6 3 3 3 3 2 2" xfId="4332" xr:uid="{00000000-0005-0000-0000-000057200000}"/>
    <cellStyle name="40% - Accent6 3 3 3 3 2 2 2" xfId="33325" xr:uid="{00000000-0005-0000-0000-000058200000}"/>
    <cellStyle name="40% - Accent6 3 3 3 3 2 3" xfId="33324" xr:uid="{00000000-0005-0000-0000-000059200000}"/>
    <cellStyle name="40% - Accent6 3 3 3 3 3" xfId="4333" xr:uid="{00000000-0005-0000-0000-00005A200000}"/>
    <cellStyle name="40% - Accent6 3 3 3 3 3 2" xfId="33326" xr:uid="{00000000-0005-0000-0000-00005B200000}"/>
    <cellStyle name="40% - Accent6 3 3 3 3 4" xfId="33323" xr:uid="{00000000-0005-0000-0000-00005C200000}"/>
    <cellStyle name="40% - Accent6 3 3 3 4" xfId="4334" xr:uid="{00000000-0005-0000-0000-00005D200000}"/>
    <cellStyle name="40% - Accent6 3 3 3 4 2" xfId="4335" xr:uid="{00000000-0005-0000-0000-00005E200000}"/>
    <cellStyle name="40% - Accent6 3 3 3 4 2 2" xfId="33328" xr:uid="{00000000-0005-0000-0000-00005F200000}"/>
    <cellStyle name="40% - Accent6 3 3 3 4 3" xfId="33327" xr:uid="{00000000-0005-0000-0000-000060200000}"/>
    <cellStyle name="40% - Accent6 3 3 3 5" xfId="4336" xr:uid="{00000000-0005-0000-0000-000061200000}"/>
    <cellStyle name="40% - Accent6 3 3 3 5 2" xfId="33329" xr:uid="{00000000-0005-0000-0000-000062200000}"/>
    <cellStyle name="40% - Accent6 3 3 3 6" xfId="33318" xr:uid="{00000000-0005-0000-0000-000063200000}"/>
    <cellStyle name="40% - Accent6 3 3 4" xfId="4337" xr:uid="{00000000-0005-0000-0000-000064200000}"/>
    <cellStyle name="40% - Accent6 3 3 4 2" xfId="4338" xr:uid="{00000000-0005-0000-0000-000065200000}"/>
    <cellStyle name="40% - Accent6 3 3 4 2 2" xfId="4339" xr:uid="{00000000-0005-0000-0000-000066200000}"/>
    <cellStyle name="40% - Accent6 3 3 4 2 2 2" xfId="33332" xr:uid="{00000000-0005-0000-0000-000067200000}"/>
    <cellStyle name="40% - Accent6 3 3 4 2 3" xfId="33331" xr:uid="{00000000-0005-0000-0000-000068200000}"/>
    <cellStyle name="40% - Accent6 3 3 4 3" xfId="4340" xr:uid="{00000000-0005-0000-0000-000069200000}"/>
    <cellStyle name="40% - Accent6 3 3 4 3 2" xfId="33333" xr:uid="{00000000-0005-0000-0000-00006A200000}"/>
    <cellStyle name="40% - Accent6 3 3 4 4" xfId="33330" xr:uid="{00000000-0005-0000-0000-00006B200000}"/>
    <cellStyle name="40% - Accent6 3 3 5" xfId="4341" xr:uid="{00000000-0005-0000-0000-00006C200000}"/>
    <cellStyle name="40% - Accent6 3 3 5 2" xfId="4342" xr:uid="{00000000-0005-0000-0000-00006D200000}"/>
    <cellStyle name="40% - Accent6 3 3 5 2 2" xfId="4343" xr:uid="{00000000-0005-0000-0000-00006E200000}"/>
    <cellStyle name="40% - Accent6 3 3 5 2 2 2" xfId="33336" xr:uid="{00000000-0005-0000-0000-00006F200000}"/>
    <cellStyle name="40% - Accent6 3 3 5 2 3" xfId="33335" xr:uid="{00000000-0005-0000-0000-000070200000}"/>
    <cellStyle name="40% - Accent6 3 3 5 3" xfId="4344" xr:uid="{00000000-0005-0000-0000-000071200000}"/>
    <cellStyle name="40% - Accent6 3 3 5 3 2" xfId="33337" xr:uid="{00000000-0005-0000-0000-000072200000}"/>
    <cellStyle name="40% - Accent6 3 3 5 4" xfId="33334" xr:uid="{00000000-0005-0000-0000-000073200000}"/>
    <cellStyle name="40% - Accent6 3 3 6" xfId="4345" xr:uid="{00000000-0005-0000-0000-000074200000}"/>
    <cellStyle name="40% - Accent6 3 3 6 2" xfId="4346" xr:uid="{00000000-0005-0000-0000-000075200000}"/>
    <cellStyle name="40% - Accent6 3 3 6 2 2" xfId="33339" xr:uid="{00000000-0005-0000-0000-000076200000}"/>
    <cellStyle name="40% - Accent6 3 3 6 3" xfId="33338" xr:uid="{00000000-0005-0000-0000-000077200000}"/>
    <cellStyle name="40% - Accent6 3 3 7" xfId="4347" xr:uid="{00000000-0005-0000-0000-000078200000}"/>
    <cellStyle name="40% - Accent6 3 3 7 2" xfId="33340" xr:uid="{00000000-0005-0000-0000-000079200000}"/>
    <cellStyle name="40% - Accent6 3 3 8" xfId="33305" xr:uid="{00000000-0005-0000-0000-00007A200000}"/>
    <cellStyle name="40% - Accent6 3 3 9" xfId="41728" xr:uid="{00000000-0005-0000-0000-00007B200000}"/>
    <cellStyle name="40% - Accent6 3 4" xfId="4348" xr:uid="{00000000-0005-0000-0000-00007C200000}"/>
    <cellStyle name="40% - Accent6 3 4 2" xfId="4349" xr:uid="{00000000-0005-0000-0000-00007D200000}"/>
    <cellStyle name="40% - Accent6 3 4 2 2" xfId="4350" xr:uid="{00000000-0005-0000-0000-00007E200000}"/>
    <cellStyle name="40% - Accent6 3 4 2 2 2" xfId="4351" xr:uid="{00000000-0005-0000-0000-00007F200000}"/>
    <cellStyle name="40% - Accent6 3 4 2 2 2 2" xfId="4352" xr:uid="{00000000-0005-0000-0000-000080200000}"/>
    <cellStyle name="40% - Accent6 3 4 2 2 2 2 2" xfId="33345" xr:uid="{00000000-0005-0000-0000-000081200000}"/>
    <cellStyle name="40% - Accent6 3 4 2 2 2 3" xfId="33344" xr:uid="{00000000-0005-0000-0000-000082200000}"/>
    <cellStyle name="40% - Accent6 3 4 2 2 3" xfId="4353" xr:uid="{00000000-0005-0000-0000-000083200000}"/>
    <cellStyle name="40% - Accent6 3 4 2 2 3 2" xfId="33346" xr:uid="{00000000-0005-0000-0000-000084200000}"/>
    <cellStyle name="40% - Accent6 3 4 2 2 4" xfId="33343" xr:uid="{00000000-0005-0000-0000-000085200000}"/>
    <cellStyle name="40% - Accent6 3 4 2 3" xfId="4354" xr:uid="{00000000-0005-0000-0000-000086200000}"/>
    <cellStyle name="40% - Accent6 3 4 2 3 2" xfId="4355" xr:uid="{00000000-0005-0000-0000-000087200000}"/>
    <cellStyle name="40% - Accent6 3 4 2 3 2 2" xfId="4356" xr:uid="{00000000-0005-0000-0000-000088200000}"/>
    <cellStyle name="40% - Accent6 3 4 2 3 2 2 2" xfId="33349" xr:uid="{00000000-0005-0000-0000-000089200000}"/>
    <cellStyle name="40% - Accent6 3 4 2 3 2 3" xfId="33348" xr:uid="{00000000-0005-0000-0000-00008A200000}"/>
    <cellStyle name="40% - Accent6 3 4 2 3 3" xfId="4357" xr:uid="{00000000-0005-0000-0000-00008B200000}"/>
    <cellStyle name="40% - Accent6 3 4 2 3 3 2" xfId="33350" xr:uid="{00000000-0005-0000-0000-00008C200000}"/>
    <cellStyle name="40% - Accent6 3 4 2 3 4" xfId="33347" xr:uid="{00000000-0005-0000-0000-00008D200000}"/>
    <cellStyle name="40% - Accent6 3 4 2 4" xfId="4358" xr:uid="{00000000-0005-0000-0000-00008E200000}"/>
    <cellStyle name="40% - Accent6 3 4 2 4 2" xfId="4359" xr:uid="{00000000-0005-0000-0000-00008F200000}"/>
    <cellStyle name="40% - Accent6 3 4 2 4 2 2" xfId="33352" xr:uid="{00000000-0005-0000-0000-000090200000}"/>
    <cellStyle name="40% - Accent6 3 4 2 4 3" xfId="33351" xr:uid="{00000000-0005-0000-0000-000091200000}"/>
    <cellStyle name="40% - Accent6 3 4 2 5" xfId="4360" xr:uid="{00000000-0005-0000-0000-000092200000}"/>
    <cellStyle name="40% - Accent6 3 4 2 5 2" xfId="33353" xr:uid="{00000000-0005-0000-0000-000093200000}"/>
    <cellStyle name="40% - Accent6 3 4 2 6" xfId="33342" xr:uid="{00000000-0005-0000-0000-000094200000}"/>
    <cellStyle name="40% - Accent6 3 4 3" xfId="4361" xr:uid="{00000000-0005-0000-0000-000095200000}"/>
    <cellStyle name="40% - Accent6 3 4 3 2" xfId="4362" xr:uid="{00000000-0005-0000-0000-000096200000}"/>
    <cellStyle name="40% - Accent6 3 4 3 2 2" xfId="4363" xr:uid="{00000000-0005-0000-0000-000097200000}"/>
    <cellStyle name="40% - Accent6 3 4 3 2 2 2" xfId="4364" xr:uid="{00000000-0005-0000-0000-000098200000}"/>
    <cellStyle name="40% - Accent6 3 4 3 2 2 2 2" xfId="33357" xr:uid="{00000000-0005-0000-0000-000099200000}"/>
    <cellStyle name="40% - Accent6 3 4 3 2 2 3" xfId="33356" xr:uid="{00000000-0005-0000-0000-00009A200000}"/>
    <cellStyle name="40% - Accent6 3 4 3 2 3" xfId="4365" xr:uid="{00000000-0005-0000-0000-00009B200000}"/>
    <cellStyle name="40% - Accent6 3 4 3 2 3 2" xfId="33358" xr:uid="{00000000-0005-0000-0000-00009C200000}"/>
    <cellStyle name="40% - Accent6 3 4 3 2 4" xfId="33355" xr:uid="{00000000-0005-0000-0000-00009D200000}"/>
    <cellStyle name="40% - Accent6 3 4 3 3" xfId="4366" xr:uid="{00000000-0005-0000-0000-00009E200000}"/>
    <cellStyle name="40% - Accent6 3 4 3 3 2" xfId="4367" xr:uid="{00000000-0005-0000-0000-00009F200000}"/>
    <cellStyle name="40% - Accent6 3 4 3 3 2 2" xfId="4368" xr:uid="{00000000-0005-0000-0000-0000A0200000}"/>
    <cellStyle name="40% - Accent6 3 4 3 3 2 2 2" xfId="33361" xr:uid="{00000000-0005-0000-0000-0000A1200000}"/>
    <cellStyle name="40% - Accent6 3 4 3 3 2 3" xfId="33360" xr:uid="{00000000-0005-0000-0000-0000A2200000}"/>
    <cellStyle name="40% - Accent6 3 4 3 3 3" xfId="4369" xr:uid="{00000000-0005-0000-0000-0000A3200000}"/>
    <cellStyle name="40% - Accent6 3 4 3 3 3 2" xfId="33362" xr:uid="{00000000-0005-0000-0000-0000A4200000}"/>
    <cellStyle name="40% - Accent6 3 4 3 3 4" xfId="33359" xr:uid="{00000000-0005-0000-0000-0000A5200000}"/>
    <cellStyle name="40% - Accent6 3 4 3 4" xfId="4370" xr:uid="{00000000-0005-0000-0000-0000A6200000}"/>
    <cellStyle name="40% - Accent6 3 4 3 4 2" xfId="4371" xr:uid="{00000000-0005-0000-0000-0000A7200000}"/>
    <cellStyle name="40% - Accent6 3 4 3 4 2 2" xfId="33364" xr:uid="{00000000-0005-0000-0000-0000A8200000}"/>
    <cellStyle name="40% - Accent6 3 4 3 4 3" xfId="33363" xr:uid="{00000000-0005-0000-0000-0000A9200000}"/>
    <cellStyle name="40% - Accent6 3 4 3 5" xfId="4372" xr:uid="{00000000-0005-0000-0000-0000AA200000}"/>
    <cellStyle name="40% - Accent6 3 4 3 5 2" xfId="33365" xr:uid="{00000000-0005-0000-0000-0000AB200000}"/>
    <cellStyle name="40% - Accent6 3 4 3 6" xfId="33354" xr:uid="{00000000-0005-0000-0000-0000AC200000}"/>
    <cellStyle name="40% - Accent6 3 4 4" xfId="4373" xr:uid="{00000000-0005-0000-0000-0000AD200000}"/>
    <cellStyle name="40% - Accent6 3 4 4 2" xfId="4374" xr:uid="{00000000-0005-0000-0000-0000AE200000}"/>
    <cellStyle name="40% - Accent6 3 4 4 2 2" xfId="4375" xr:uid="{00000000-0005-0000-0000-0000AF200000}"/>
    <cellStyle name="40% - Accent6 3 4 4 2 2 2" xfId="33368" xr:uid="{00000000-0005-0000-0000-0000B0200000}"/>
    <cellStyle name="40% - Accent6 3 4 4 2 3" xfId="33367" xr:uid="{00000000-0005-0000-0000-0000B1200000}"/>
    <cellStyle name="40% - Accent6 3 4 4 3" xfId="4376" xr:uid="{00000000-0005-0000-0000-0000B2200000}"/>
    <cellStyle name="40% - Accent6 3 4 4 3 2" xfId="33369" xr:uid="{00000000-0005-0000-0000-0000B3200000}"/>
    <cellStyle name="40% - Accent6 3 4 4 4" xfId="33366" xr:uid="{00000000-0005-0000-0000-0000B4200000}"/>
    <cellStyle name="40% - Accent6 3 4 5" xfId="4377" xr:uid="{00000000-0005-0000-0000-0000B5200000}"/>
    <cellStyle name="40% - Accent6 3 4 5 2" xfId="4378" xr:uid="{00000000-0005-0000-0000-0000B6200000}"/>
    <cellStyle name="40% - Accent6 3 4 5 2 2" xfId="4379" xr:uid="{00000000-0005-0000-0000-0000B7200000}"/>
    <cellStyle name="40% - Accent6 3 4 5 2 2 2" xfId="33372" xr:uid="{00000000-0005-0000-0000-0000B8200000}"/>
    <cellStyle name="40% - Accent6 3 4 5 2 3" xfId="33371" xr:uid="{00000000-0005-0000-0000-0000B9200000}"/>
    <cellStyle name="40% - Accent6 3 4 5 3" xfId="4380" xr:uid="{00000000-0005-0000-0000-0000BA200000}"/>
    <cellStyle name="40% - Accent6 3 4 5 3 2" xfId="33373" xr:uid="{00000000-0005-0000-0000-0000BB200000}"/>
    <cellStyle name="40% - Accent6 3 4 5 4" xfId="33370" xr:uid="{00000000-0005-0000-0000-0000BC200000}"/>
    <cellStyle name="40% - Accent6 3 4 6" xfId="4381" xr:uid="{00000000-0005-0000-0000-0000BD200000}"/>
    <cellStyle name="40% - Accent6 3 4 6 2" xfId="4382" xr:uid="{00000000-0005-0000-0000-0000BE200000}"/>
    <cellStyle name="40% - Accent6 3 4 6 2 2" xfId="33375" xr:uid="{00000000-0005-0000-0000-0000BF200000}"/>
    <cellStyle name="40% - Accent6 3 4 6 3" xfId="33374" xr:uid="{00000000-0005-0000-0000-0000C0200000}"/>
    <cellStyle name="40% - Accent6 3 4 7" xfId="4383" xr:uid="{00000000-0005-0000-0000-0000C1200000}"/>
    <cellStyle name="40% - Accent6 3 4 7 2" xfId="33376" xr:uid="{00000000-0005-0000-0000-0000C2200000}"/>
    <cellStyle name="40% - Accent6 3 4 8" xfId="33341" xr:uid="{00000000-0005-0000-0000-0000C3200000}"/>
    <cellStyle name="40% - Accent6 3 5" xfId="4384" xr:uid="{00000000-0005-0000-0000-0000C4200000}"/>
    <cellStyle name="40% - Accent6 3 5 2" xfId="4385" xr:uid="{00000000-0005-0000-0000-0000C5200000}"/>
    <cellStyle name="40% - Accent6 3 5 2 2" xfId="4386" xr:uid="{00000000-0005-0000-0000-0000C6200000}"/>
    <cellStyle name="40% - Accent6 3 5 2 2 2" xfId="4387" xr:uid="{00000000-0005-0000-0000-0000C7200000}"/>
    <cellStyle name="40% - Accent6 3 5 2 2 2 2" xfId="33380" xr:uid="{00000000-0005-0000-0000-0000C8200000}"/>
    <cellStyle name="40% - Accent6 3 5 2 2 3" xfId="33379" xr:uid="{00000000-0005-0000-0000-0000C9200000}"/>
    <cellStyle name="40% - Accent6 3 5 2 3" xfId="4388" xr:uid="{00000000-0005-0000-0000-0000CA200000}"/>
    <cellStyle name="40% - Accent6 3 5 2 3 2" xfId="33381" xr:uid="{00000000-0005-0000-0000-0000CB200000}"/>
    <cellStyle name="40% - Accent6 3 5 2 4" xfId="33378" xr:uid="{00000000-0005-0000-0000-0000CC200000}"/>
    <cellStyle name="40% - Accent6 3 5 3" xfId="4389" xr:uid="{00000000-0005-0000-0000-0000CD200000}"/>
    <cellStyle name="40% - Accent6 3 5 3 2" xfId="4390" xr:uid="{00000000-0005-0000-0000-0000CE200000}"/>
    <cellStyle name="40% - Accent6 3 5 3 2 2" xfId="4391" xr:uid="{00000000-0005-0000-0000-0000CF200000}"/>
    <cellStyle name="40% - Accent6 3 5 3 2 2 2" xfId="33384" xr:uid="{00000000-0005-0000-0000-0000D0200000}"/>
    <cellStyle name="40% - Accent6 3 5 3 2 3" xfId="33383" xr:uid="{00000000-0005-0000-0000-0000D1200000}"/>
    <cellStyle name="40% - Accent6 3 5 3 3" xfId="4392" xr:uid="{00000000-0005-0000-0000-0000D2200000}"/>
    <cellStyle name="40% - Accent6 3 5 3 3 2" xfId="33385" xr:uid="{00000000-0005-0000-0000-0000D3200000}"/>
    <cellStyle name="40% - Accent6 3 5 3 4" xfId="33382" xr:uid="{00000000-0005-0000-0000-0000D4200000}"/>
    <cellStyle name="40% - Accent6 3 5 4" xfId="4393" xr:uid="{00000000-0005-0000-0000-0000D5200000}"/>
    <cellStyle name="40% - Accent6 3 5 4 2" xfId="4394" xr:uid="{00000000-0005-0000-0000-0000D6200000}"/>
    <cellStyle name="40% - Accent6 3 5 4 2 2" xfId="33387" xr:uid="{00000000-0005-0000-0000-0000D7200000}"/>
    <cellStyle name="40% - Accent6 3 5 4 3" xfId="33386" xr:uid="{00000000-0005-0000-0000-0000D8200000}"/>
    <cellStyle name="40% - Accent6 3 5 5" xfId="4395" xr:uid="{00000000-0005-0000-0000-0000D9200000}"/>
    <cellStyle name="40% - Accent6 3 5 5 2" xfId="33388" xr:uid="{00000000-0005-0000-0000-0000DA200000}"/>
    <cellStyle name="40% - Accent6 3 5 6" xfId="33377" xr:uid="{00000000-0005-0000-0000-0000DB200000}"/>
    <cellStyle name="40% - Accent6 3 6" xfId="4396" xr:uid="{00000000-0005-0000-0000-0000DC200000}"/>
    <cellStyle name="40% - Accent6 3 6 2" xfId="4397" xr:uid="{00000000-0005-0000-0000-0000DD200000}"/>
    <cellStyle name="40% - Accent6 3 6 2 2" xfId="4398" xr:uid="{00000000-0005-0000-0000-0000DE200000}"/>
    <cellStyle name="40% - Accent6 3 6 2 2 2" xfId="4399" xr:uid="{00000000-0005-0000-0000-0000DF200000}"/>
    <cellStyle name="40% - Accent6 3 6 2 2 2 2" xfId="33392" xr:uid="{00000000-0005-0000-0000-0000E0200000}"/>
    <cellStyle name="40% - Accent6 3 6 2 2 3" xfId="33391" xr:uid="{00000000-0005-0000-0000-0000E1200000}"/>
    <cellStyle name="40% - Accent6 3 6 2 3" xfId="4400" xr:uid="{00000000-0005-0000-0000-0000E2200000}"/>
    <cellStyle name="40% - Accent6 3 6 2 3 2" xfId="33393" xr:uid="{00000000-0005-0000-0000-0000E3200000}"/>
    <cellStyle name="40% - Accent6 3 6 2 4" xfId="33390" xr:uid="{00000000-0005-0000-0000-0000E4200000}"/>
    <cellStyle name="40% - Accent6 3 6 3" xfId="4401" xr:uid="{00000000-0005-0000-0000-0000E5200000}"/>
    <cellStyle name="40% - Accent6 3 6 3 2" xfId="4402" xr:uid="{00000000-0005-0000-0000-0000E6200000}"/>
    <cellStyle name="40% - Accent6 3 6 3 2 2" xfId="4403" xr:uid="{00000000-0005-0000-0000-0000E7200000}"/>
    <cellStyle name="40% - Accent6 3 6 3 2 2 2" xfId="33396" xr:uid="{00000000-0005-0000-0000-0000E8200000}"/>
    <cellStyle name="40% - Accent6 3 6 3 2 3" xfId="33395" xr:uid="{00000000-0005-0000-0000-0000E9200000}"/>
    <cellStyle name="40% - Accent6 3 6 3 3" xfId="4404" xr:uid="{00000000-0005-0000-0000-0000EA200000}"/>
    <cellStyle name="40% - Accent6 3 6 3 3 2" xfId="33397" xr:uid="{00000000-0005-0000-0000-0000EB200000}"/>
    <cellStyle name="40% - Accent6 3 6 3 4" xfId="33394" xr:uid="{00000000-0005-0000-0000-0000EC200000}"/>
    <cellStyle name="40% - Accent6 3 6 4" xfId="4405" xr:uid="{00000000-0005-0000-0000-0000ED200000}"/>
    <cellStyle name="40% - Accent6 3 6 4 2" xfId="4406" xr:uid="{00000000-0005-0000-0000-0000EE200000}"/>
    <cellStyle name="40% - Accent6 3 6 4 2 2" xfId="33399" xr:uid="{00000000-0005-0000-0000-0000EF200000}"/>
    <cellStyle name="40% - Accent6 3 6 4 3" xfId="33398" xr:uid="{00000000-0005-0000-0000-0000F0200000}"/>
    <cellStyle name="40% - Accent6 3 6 5" xfId="4407" xr:uid="{00000000-0005-0000-0000-0000F1200000}"/>
    <cellStyle name="40% - Accent6 3 6 5 2" xfId="33400" xr:uid="{00000000-0005-0000-0000-0000F2200000}"/>
    <cellStyle name="40% - Accent6 3 6 6" xfId="33389" xr:uid="{00000000-0005-0000-0000-0000F3200000}"/>
    <cellStyle name="40% - Accent6 3 7" xfId="4408" xr:uid="{00000000-0005-0000-0000-0000F4200000}"/>
    <cellStyle name="40% - Accent6 3 7 2" xfId="4409" xr:uid="{00000000-0005-0000-0000-0000F5200000}"/>
    <cellStyle name="40% - Accent6 3 7 2 2" xfId="4410" xr:uid="{00000000-0005-0000-0000-0000F6200000}"/>
    <cellStyle name="40% - Accent6 3 7 2 2 2" xfId="33403" xr:uid="{00000000-0005-0000-0000-0000F7200000}"/>
    <cellStyle name="40% - Accent6 3 7 2 3" xfId="33402" xr:uid="{00000000-0005-0000-0000-0000F8200000}"/>
    <cellStyle name="40% - Accent6 3 7 3" xfId="4411" xr:uid="{00000000-0005-0000-0000-0000F9200000}"/>
    <cellStyle name="40% - Accent6 3 7 3 2" xfId="33404" xr:uid="{00000000-0005-0000-0000-0000FA200000}"/>
    <cellStyle name="40% - Accent6 3 7 4" xfId="33401" xr:uid="{00000000-0005-0000-0000-0000FB200000}"/>
    <cellStyle name="40% - Accent6 3 8" xfId="4412" xr:uid="{00000000-0005-0000-0000-0000FC200000}"/>
    <cellStyle name="40% - Accent6 3 8 2" xfId="4413" xr:uid="{00000000-0005-0000-0000-0000FD200000}"/>
    <cellStyle name="40% - Accent6 3 8 2 2" xfId="4414" xr:uid="{00000000-0005-0000-0000-0000FE200000}"/>
    <cellStyle name="40% - Accent6 3 8 2 2 2" xfId="33407" xr:uid="{00000000-0005-0000-0000-0000FF200000}"/>
    <cellStyle name="40% - Accent6 3 8 2 3" xfId="33406" xr:uid="{00000000-0005-0000-0000-000000210000}"/>
    <cellStyle name="40% - Accent6 3 8 3" xfId="4415" xr:uid="{00000000-0005-0000-0000-000001210000}"/>
    <cellStyle name="40% - Accent6 3 8 3 2" xfId="33408" xr:uid="{00000000-0005-0000-0000-000002210000}"/>
    <cellStyle name="40% - Accent6 3 8 4" xfId="33405" xr:uid="{00000000-0005-0000-0000-000003210000}"/>
    <cellStyle name="40% - Accent6 3 9" xfId="4416" xr:uid="{00000000-0005-0000-0000-000004210000}"/>
    <cellStyle name="40% - Accent6 3 9 2" xfId="4417" xr:uid="{00000000-0005-0000-0000-000005210000}"/>
    <cellStyle name="40% - Accent6 3 9 2 2" xfId="33410" xr:uid="{00000000-0005-0000-0000-000006210000}"/>
    <cellStyle name="40% - Accent6 3 9 3" xfId="33409" xr:uid="{00000000-0005-0000-0000-000007210000}"/>
    <cellStyle name="40% - Accent6 4" xfId="4418" xr:uid="{00000000-0005-0000-0000-000008210000}"/>
    <cellStyle name="40% - Accent6 4 2" xfId="4419" xr:uid="{00000000-0005-0000-0000-000009210000}"/>
    <cellStyle name="40% - Accent6 4 2 2" xfId="33412" xr:uid="{00000000-0005-0000-0000-00000A210000}"/>
    <cellStyle name="40% - Accent6 4 3" xfId="33411" xr:uid="{00000000-0005-0000-0000-00000B210000}"/>
    <cellStyle name="40% - Accent6 4 4" xfId="41729" xr:uid="{00000000-0005-0000-0000-00000C210000}"/>
    <cellStyle name="40% - Accent6 5" xfId="4420" xr:uid="{00000000-0005-0000-0000-00000D210000}"/>
    <cellStyle name="40% - Accent6 5 2" xfId="4421" xr:uid="{00000000-0005-0000-0000-00000E210000}"/>
    <cellStyle name="40% - Accent6 5 2 2" xfId="33414" xr:uid="{00000000-0005-0000-0000-00000F210000}"/>
    <cellStyle name="40% - Accent6 5 3" xfId="33413" xr:uid="{00000000-0005-0000-0000-000010210000}"/>
    <cellStyle name="40% - Accent6 5 4" xfId="41730" xr:uid="{00000000-0005-0000-0000-000011210000}"/>
    <cellStyle name="40% - Accent6 6" xfId="4422" xr:uid="{00000000-0005-0000-0000-000012210000}"/>
    <cellStyle name="40% - Accent6 6 2" xfId="33415" xr:uid="{00000000-0005-0000-0000-000013210000}"/>
    <cellStyle name="40% - Accent6 6 3" xfId="41731" xr:uid="{00000000-0005-0000-0000-000014210000}"/>
    <cellStyle name="40% - Accent6 7" xfId="28861" xr:uid="{00000000-0005-0000-0000-000015210000}"/>
    <cellStyle name="40% - Accent6 7 2" xfId="33416" xr:uid="{00000000-0005-0000-0000-000016210000}"/>
    <cellStyle name="40% - Accent6 7 3" xfId="41732" xr:uid="{00000000-0005-0000-0000-000017210000}"/>
    <cellStyle name="40% - Accent6 8" xfId="28902" xr:uid="{00000000-0005-0000-0000-000018210000}"/>
    <cellStyle name="40% - Accent6 8 2" xfId="33417" xr:uid="{00000000-0005-0000-0000-000019210000}"/>
    <cellStyle name="40% - Accent6 8 3" xfId="41733" xr:uid="{00000000-0005-0000-0000-00001A210000}"/>
    <cellStyle name="40% - Accent6 9" xfId="40830" xr:uid="{00000000-0005-0000-0000-00001B210000}"/>
    <cellStyle name="40% - Accent6 9 2" xfId="41734" xr:uid="{00000000-0005-0000-0000-00001C210000}"/>
    <cellStyle name="5 in (Normal)" xfId="63" xr:uid="{00000000-0005-0000-0000-00001D210000}"/>
    <cellStyle name="5 in (Normal) 2" xfId="64" xr:uid="{00000000-0005-0000-0000-00001E210000}"/>
    <cellStyle name="5 in (Normal) 2 2" xfId="4423" xr:uid="{00000000-0005-0000-0000-00001F210000}"/>
    <cellStyle name="5 in (Normal) 2 2 2" xfId="4424" xr:uid="{00000000-0005-0000-0000-000020210000}"/>
    <cellStyle name="5 in (Normal) 2 2 3" xfId="4425" xr:uid="{00000000-0005-0000-0000-000021210000}"/>
    <cellStyle name="5 in (Normal) 2 2 4" xfId="4426" xr:uid="{00000000-0005-0000-0000-000022210000}"/>
    <cellStyle name="5 in (Normal) 2 3" xfId="4427" xr:uid="{00000000-0005-0000-0000-000023210000}"/>
    <cellStyle name="5 in (Normal) 2 4" xfId="4428" xr:uid="{00000000-0005-0000-0000-000024210000}"/>
    <cellStyle name="5 in (Normal) 2 5" xfId="4429" xr:uid="{00000000-0005-0000-0000-000025210000}"/>
    <cellStyle name="5 in (Normal) 3" xfId="65" xr:uid="{00000000-0005-0000-0000-000026210000}"/>
    <cellStyle name="5 in (Normal) 3 2" xfId="4430" xr:uid="{00000000-0005-0000-0000-000027210000}"/>
    <cellStyle name="5 in (Normal) 3 3" xfId="4431" xr:uid="{00000000-0005-0000-0000-000028210000}"/>
    <cellStyle name="5 in (Normal) 3 4" xfId="4432" xr:uid="{00000000-0005-0000-0000-000029210000}"/>
    <cellStyle name="5 in (Normal) 4" xfId="4433" xr:uid="{00000000-0005-0000-0000-00002A210000}"/>
    <cellStyle name="5 in (Normal) 4 2" xfId="4434" xr:uid="{00000000-0005-0000-0000-00002B210000}"/>
    <cellStyle name="5 in (Normal) 4 2 2" xfId="4435" xr:uid="{00000000-0005-0000-0000-00002C210000}"/>
    <cellStyle name="5 in (Normal) 4 2 2 2" xfId="4436" xr:uid="{00000000-0005-0000-0000-00002D210000}"/>
    <cellStyle name="5 in (Normal) 4 2 2 2 2" xfId="4437" xr:uid="{00000000-0005-0000-0000-00002E210000}"/>
    <cellStyle name="5 in (Normal) 4 2 2 2 3" xfId="4438" xr:uid="{00000000-0005-0000-0000-00002F210000}"/>
    <cellStyle name="5 in (Normal) 4 2 2 3" xfId="4439" xr:uid="{00000000-0005-0000-0000-000030210000}"/>
    <cellStyle name="5 in (Normal) 4 2 2 4" xfId="4440" xr:uid="{00000000-0005-0000-0000-000031210000}"/>
    <cellStyle name="5 in (Normal) 4 2 3" xfId="4441" xr:uid="{00000000-0005-0000-0000-000032210000}"/>
    <cellStyle name="5 in (Normal) 4 2 4" xfId="4442" xr:uid="{00000000-0005-0000-0000-000033210000}"/>
    <cellStyle name="5 in (Normal) 4 3" xfId="4443" xr:uid="{00000000-0005-0000-0000-000034210000}"/>
    <cellStyle name="5 in (Normal) 4 4" xfId="4444" xr:uid="{00000000-0005-0000-0000-000035210000}"/>
    <cellStyle name="5 in (Normal) 4 5" xfId="4445" xr:uid="{00000000-0005-0000-0000-000036210000}"/>
    <cellStyle name="5 in (Normal) 4 5 2" xfId="4446" xr:uid="{00000000-0005-0000-0000-000037210000}"/>
    <cellStyle name="5 in (Normal) 5" xfId="4447" xr:uid="{00000000-0005-0000-0000-000038210000}"/>
    <cellStyle name="5 in (Normal) 5 2" xfId="4448" xr:uid="{00000000-0005-0000-0000-000039210000}"/>
    <cellStyle name="5 in (Normal) 5 2 2" xfId="4449" xr:uid="{00000000-0005-0000-0000-00003A210000}"/>
    <cellStyle name="5 in (Normal) 5 2 2 2" xfId="4450" xr:uid="{00000000-0005-0000-0000-00003B210000}"/>
    <cellStyle name="5 in (Normal) 5 2 2 3" xfId="4451" xr:uid="{00000000-0005-0000-0000-00003C210000}"/>
    <cellStyle name="5 in (Normal) 5 2 3" xfId="4452" xr:uid="{00000000-0005-0000-0000-00003D210000}"/>
    <cellStyle name="5 in (Normal) 5 2 4" xfId="4453" xr:uid="{00000000-0005-0000-0000-00003E210000}"/>
    <cellStyle name="5 in (Normal) 5 3" xfId="4454" xr:uid="{00000000-0005-0000-0000-00003F210000}"/>
    <cellStyle name="5 in (Normal) 5 4" xfId="4455" xr:uid="{00000000-0005-0000-0000-000040210000}"/>
    <cellStyle name="5 in (Normal) 6" xfId="4456" xr:uid="{00000000-0005-0000-0000-000041210000}"/>
    <cellStyle name="5 in (Normal) 6 2" xfId="4457" xr:uid="{00000000-0005-0000-0000-000042210000}"/>
    <cellStyle name="5 in (Normal) 7" xfId="4458" xr:uid="{00000000-0005-0000-0000-000043210000}"/>
    <cellStyle name="5 in (Normal) 7 2" xfId="4459" xr:uid="{00000000-0005-0000-0000-000044210000}"/>
    <cellStyle name="5 in (Normal) 7 2 2" xfId="4460" xr:uid="{00000000-0005-0000-0000-000045210000}"/>
    <cellStyle name="5 in (Normal) 8" xfId="4461" xr:uid="{00000000-0005-0000-0000-000046210000}"/>
    <cellStyle name="5 in (Normal)_Data" xfId="4462" xr:uid="{00000000-0005-0000-0000-000047210000}"/>
    <cellStyle name="60% - Accent1" xfId="1131" builtinId="32" customBuiltin="1"/>
    <cellStyle name="60% - Accent1 10" xfId="41735" xr:uid="{00000000-0005-0000-0000-000049210000}"/>
    <cellStyle name="60% - Accent1 11" xfId="41736" xr:uid="{00000000-0005-0000-0000-00004A210000}"/>
    <cellStyle name="60% - Accent1 12" xfId="41737" xr:uid="{00000000-0005-0000-0000-00004B210000}"/>
    <cellStyle name="60% - Accent1 13" xfId="41738" xr:uid="{00000000-0005-0000-0000-00004C210000}"/>
    <cellStyle name="60% - Accent1 14" xfId="41739" xr:uid="{00000000-0005-0000-0000-00004D210000}"/>
    <cellStyle name="60% - Accent1 15" xfId="41740" xr:uid="{00000000-0005-0000-0000-00004E210000}"/>
    <cellStyle name="60% - Accent1 16" xfId="41741" xr:uid="{00000000-0005-0000-0000-00004F210000}"/>
    <cellStyle name="60% - Accent1 2" xfId="66" xr:uid="{00000000-0005-0000-0000-000050210000}"/>
    <cellStyle name="60% - Accent1 2 2" xfId="4463" xr:uid="{00000000-0005-0000-0000-000051210000}"/>
    <cellStyle name="60% - Accent1 2 3" xfId="4464" xr:uid="{00000000-0005-0000-0000-000052210000}"/>
    <cellStyle name="60% - Accent1 2 3 2" xfId="41742" xr:uid="{00000000-0005-0000-0000-000053210000}"/>
    <cellStyle name="60% - Accent1 3" xfId="4465" xr:uid="{00000000-0005-0000-0000-000054210000}"/>
    <cellStyle name="60% - Accent1 3 2" xfId="4466" xr:uid="{00000000-0005-0000-0000-000055210000}"/>
    <cellStyle name="60% - Accent1 3 2 2" xfId="41744" xr:uid="{00000000-0005-0000-0000-000056210000}"/>
    <cellStyle name="60% - Accent1 3 3" xfId="41745" xr:uid="{00000000-0005-0000-0000-000057210000}"/>
    <cellStyle name="60% - Accent1 3 4" xfId="41743" xr:uid="{00000000-0005-0000-0000-000058210000}"/>
    <cellStyle name="60% - Accent1 4" xfId="41746" xr:uid="{00000000-0005-0000-0000-000059210000}"/>
    <cellStyle name="60% - Accent1 5" xfId="41747" xr:uid="{00000000-0005-0000-0000-00005A210000}"/>
    <cellStyle name="60% - Accent1 6" xfId="41748" xr:uid="{00000000-0005-0000-0000-00005B210000}"/>
    <cellStyle name="60% - Accent1 7" xfId="41749" xr:uid="{00000000-0005-0000-0000-00005C210000}"/>
    <cellStyle name="60% - Accent1 8" xfId="41750" xr:uid="{00000000-0005-0000-0000-00005D210000}"/>
    <cellStyle name="60% - Accent1 9" xfId="41751" xr:uid="{00000000-0005-0000-0000-00005E210000}"/>
    <cellStyle name="60% - Accent2" xfId="1135" builtinId="36" customBuiltin="1"/>
    <cellStyle name="60% - Accent2 10" xfId="41752" xr:uid="{00000000-0005-0000-0000-000060210000}"/>
    <cellStyle name="60% - Accent2 11" xfId="41753" xr:uid="{00000000-0005-0000-0000-000061210000}"/>
    <cellStyle name="60% - Accent2 12" xfId="41754" xr:uid="{00000000-0005-0000-0000-000062210000}"/>
    <cellStyle name="60% - Accent2 13" xfId="41755" xr:uid="{00000000-0005-0000-0000-000063210000}"/>
    <cellStyle name="60% - Accent2 14" xfId="41756" xr:uid="{00000000-0005-0000-0000-000064210000}"/>
    <cellStyle name="60% - Accent2 15" xfId="41757" xr:uid="{00000000-0005-0000-0000-000065210000}"/>
    <cellStyle name="60% - Accent2 16" xfId="41758" xr:uid="{00000000-0005-0000-0000-000066210000}"/>
    <cellStyle name="60% - Accent2 2" xfId="67" xr:uid="{00000000-0005-0000-0000-000067210000}"/>
    <cellStyle name="60% - Accent2 2 2" xfId="4467" xr:uid="{00000000-0005-0000-0000-000068210000}"/>
    <cellStyle name="60% - Accent2 2 3" xfId="4468" xr:uid="{00000000-0005-0000-0000-000069210000}"/>
    <cellStyle name="60% - Accent2 2 3 2" xfId="41759" xr:uid="{00000000-0005-0000-0000-00006A210000}"/>
    <cellStyle name="60% - Accent2 3" xfId="4469" xr:uid="{00000000-0005-0000-0000-00006B210000}"/>
    <cellStyle name="60% - Accent2 3 2" xfId="4470" xr:uid="{00000000-0005-0000-0000-00006C210000}"/>
    <cellStyle name="60% - Accent2 3 2 2" xfId="41761" xr:uid="{00000000-0005-0000-0000-00006D210000}"/>
    <cellStyle name="60% - Accent2 3 3" xfId="41762" xr:uid="{00000000-0005-0000-0000-00006E210000}"/>
    <cellStyle name="60% - Accent2 3 4" xfId="41760" xr:uid="{00000000-0005-0000-0000-00006F210000}"/>
    <cellStyle name="60% - Accent2 4" xfId="41763" xr:uid="{00000000-0005-0000-0000-000070210000}"/>
    <cellStyle name="60% - Accent2 5" xfId="41764" xr:uid="{00000000-0005-0000-0000-000071210000}"/>
    <cellStyle name="60% - Accent2 6" xfId="41765" xr:uid="{00000000-0005-0000-0000-000072210000}"/>
    <cellStyle name="60% - Accent2 7" xfId="41766" xr:uid="{00000000-0005-0000-0000-000073210000}"/>
    <cellStyle name="60% - Accent2 8" xfId="41767" xr:uid="{00000000-0005-0000-0000-000074210000}"/>
    <cellStyle name="60% - Accent2 9" xfId="41768" xr:uid="{00000000-0005-0000-0000-000075210000}"/>
    <cellStyle name="60% - Accent3" xfId="1139" builtinId="40" customBuiltin="1"/>
    <cellStyle name="60% - Accent3 10" xfId="41769" xr:uid="{00000000-0005-0000-0000-000077210000}"/>
    <cellStyle name="60% - Accent3 11" xfId="41770" xr:uid="{00000000-0005-0000-0000-000078210000}"/>
    <cellStyle name="60% - Accent3 12" xfId="41771" xr:uid="{00000000-0005-0000-0000-000079210000}"/>
    <cellStyle name="60% - Accent3 13" xfId="41772" xr:uid="{00000000-0005-0000-0000-00007A210000}"/>
    <cellStyle name="60% - Accent3 14" xfId="41773" xr:uid="{00000000-0005-0000-0000-00007B210000}"/>
    <cellStyle name="60% - Accent3 15" xfId="41774" xr:uid="{00000000-0005-0000-0000-00007C210000}"/>
    <cellStyle name="60% - Accent3 16" xfId="41775" xr:uid="{00000000-0005-0000-0000-00007D210000}"/>
    <cellStyle name="60% - Accent3 2" xfId="68" xr:uid="{00000000-0005-0000-0000-00007E210000}"/>
    <cellStyle name="60% - Accent3 2 2" xfId="4471" xr:uid="{00000000-0005-0000-0000-00007F210000}"/>
    <cellStyle name="60% - Accent3 2 3" xfId="4472" xr:uid="{00000000-0005-0000-0000-000080210000}"/>
    <cellStyle name="60% - Accent3 2 3 2" xfId="41776" xr:uid="{00000000-0005-0000-0000-000081210000}"/>
    <cellStyle name="60% - Accent3 3" xfId="4473" xr:uid="{00000000-0005-0000-0000-000082210000}"/>
    <cellStyle name="60% - Accent3 3 2" xfId="4474" xr:uid="{00000000-0005-0000-0000-000083210000}"/>
    <cellStyle name="60% - Accent3 3 2 2" xfId="41778" xr:uid="{00000000-0005-0000-0000-000084210000}"/>
    <cellStyle name="60% - Accent3 3 3" xfId="41779" xr:uid="{00000000-0005-0000-0000-000085210000}"/>
    <cellStyle name="60% - Accent3 3 4" xfId="41777" xr:uid="{00000000-0005-0000-0000-000086210000}"/>
    <cellStyle name="60% - Accent3 4" xfId="41780" xr:uid="{00000000-0005-0000-0000-000087210000}"/>
    <cellStyle name="60% - Accent3 5" xfId="41781" xr:uid="{00000000-0005-0000-0000-000088210000}"/>
    <cellStyle name="60% - Accent3 6" xfId="41782" xr:uid="{00000000-0005-0000-0000-000089210000}"/>
    <cellStyle name="60% - Accent3 7" xfId="41783" xr:uid="{00000000-0005-0000-0000-00008A210000}"/>
    <cellStyle name="60% - Accent3 8" xfId="41784" xr:uid="{00000000-0005-0000-0000-00008B210000}"/>
    <cellStyle name="60% - Accent3 9" xfId="41785" xr:uid="{00000000-0005-0000-0000-00008C210000}"/>
    <cellStyle name="60% - Accent4" xfId="1143" builtinId="44" customBuiltin="1"/>
    <cellStyle name="60% - Accent4 10" xfId="41786" xr:uid="{00000000-0005-0000-0000-00008E210000}"/>
    <cellStyle name="60% - Accent4 11" xfId="41787" xr:uid="{00000000-0005-0000-0000-00008F210000}"/>
    <cellStyle name="60% - Accent4 12" xfId="41788" xr:uid="{00000000-0005-0000-0000-000090210000}"/>
    <cellStyle name="60% - Accent4 13" xfId="41789" xr:uid="{00000000-0005-0000-0000-000091210000}"/>
    <cellStyle name="60% - Accent4 14" xfId="41790" xr:uid="{00000000-0005-0000-0000-000092210000}"/>
    <cellStyle name="60% - Accent4 15" xfId="41791" xr:uid="{00000000-0005-0000-0000-000093210000}"/>
    <cellStyle name="60% - Accent4 16" xfId="41792" xr:uid="{00000000-0005-0000-0000-000094210000}"/>
    <cellStyle name="60% - Accent4 2" xfId="69" xr:uid="{00000000-0005-0000-0000-000095210000}"/>
    <cellStyle name="60% - Accent4 2 2" xfId="4475" xr:uid="{00000000-0005-0000-0000-000096210000}"/>
    <cellStyle name="60% - Accent4 2 3" xfId="4476" xr:uid="{00000000-0005-0000-0000-000097210000}"/>
    <cellStyle name="60% - Accent4 2 3 2" xfId="41793" xr:uid="{00000000-0005-0000-0000-000098210000}"/>
    <cellStyle name="60% - Accent4 3" xfId="4477" xr:uid="{00000000-0005-0000-0000-000099210000}"/>
    <cellStyle name="60% - Accent4 3 2" xfId="4478" xr:uid="{00000000-0005-0000-0000-00009A210000}"/>
    <cellStyle name="60% - Accent4 3 2 2" xfId="41795" xr:uid="{00000000-0005-0000-0000-00009B210000}"/>
    <cellStyle name="60% - Accent4 3 3" xfId="41796" xr:uid="{00000000-0005-0000-0000-00009C210000}"/>
    <cellStyle name="60% - Accent4 3 4" xfId="41794" xr:uid="{00000000-0005-0000-0000-00009D210000}"/>
    <cellStyle name="60% - Accent4 4" xfId="41797" xr:uid="{00000000-0005-0000-0000-00009E210000}"/>
    <cellStyle name="60% - Accent4 5" xfId="41798" xr:uid="{00000000-0005-0000-0000-00009F210000}"/>
    <cellStyle name="60% - Accent4 6" xfId="41799" xr:uid="{00000000-0005-0000-0000-0000A0210000}"/>
    <cellStyle name="60% - Accent4 7" xfId="41800" xr:uid="{00000000-0005-0000-0000-0000A1210000}"/>
    <cellStyle name="60% - Accent4 8" xfId="41801" xr:uid="{00000000-0005-0000-0000-0000A2210000}"/>
    <cellStyle name="60% - Accent4 9" xfId="41802" xr:uid="{00000000-0005-0000-0000-0000A3210000}"/>
    <cellStyle name="60% - Accent5" xfId="1147" builtinId="48" customBuiltin="1"/>
    <cellStyle name="60% - Accent5 10" xfId="41803" xr:uid="{00000000-0005-0000-0000-0000A5210000}"/>
    <cellStyle name="60% - Accent5 11" xfId="41804" xr:uid="{00000000-0005-0000-0000-0000A6210000}"/>
    <cellStyle name="60% - Accent5 12" xfId="41805" xr:uid="{00000000-0005-0000-0000-0000A7210000}"/>
    <cellStyle name="60% - Accent5 13" xfId="41806" xr:uid="{00000000-0005-0000-0000-0000A8210000}"/>
    <cellStyle name="60% - Accent5 14" xfId="41807" xr:uid="{00000000-0005-0000-0000-0000A9210000}"/>
    <cellStyle name="60% - Accent5 15" xfId="41808" xr:uid="{00000000-0005-0000-0000-0000AA210000}"/>
    <cellStyle name="60% - Accent5 16" xfId="41809" xr:uid="{00000000-0005-0000-0000-0000AB210000}"/>
    <cellStyle name="60% - Accent5 2" xfId="70" xr:uid="{00000000-0005-0000-0000-0000AC210000}"/>
    <cellStyle name="60% - Accent5 2 2" xfId="4479" xr:uid="{00000000-0005-0000-0000-0000AD210000}"/>
    <cellStyle name="60% - Accent5 2 3" xfId="4480" xr:uid="{00000000-0005-0000-0000-0000AE210000}"/>
    <cellStyle name="60% - Accent5 2 3 2" xfId="41810" xr:uid="{00000000-0005-0000-0000-0000AF210000}"/>
    <cellStyle name="60% - Accent5 3" xfId="4481" xr:uid="{00000000-0005-0000-0000-0000B0210000}"/>
    <cellStyle name="60% - Accent5 3 2" xfId="4482" xr:uid="{00000000-0005-0000-0000-0000B1210000}"/>
    <cellStyle name="60% - Accent5 3 2 2" xfId="41812" xr:uid="{00000000-0005-0000-0000-0000B2210000}"/>
    <cellStyle name="60% - Accent5 3 3" xfId="41813" xr:uid="{00000000-0005-0000-0000-0000B3210000}"/>
    <cellStyle name="60% - Accent5 3 4" xfId="41811" xr:uid="{00000000-0005-0000-0000-0000B4210000}"/>
    <cellStyle name="60% - Accent5 4" xfId="41814" xr:uid="{00000000-0005-0000-0000-0000B5210000}"/>
    <cellStyle name="60% - Accent5 5" xfId="41815" xr:uid="{00000000-0005-0000-0000-0000B6210000}"/>
    <cellStyle name="60% - Accent5 6" xfId="41816" xr:uid="{00000000-0005-0000-0000-0000B7210000}"/>
    <cellStyle name="60% - Accent5 7" xfId="41817" xr:uid="{00000000-0005-0000-0000-0000B8210000}"/>
    <cellStyle name="60% - Accent5 8" xfId="41818" xr:uid="{00000000-0005-0000-0000-0000B9210000}"/>
    <cellStyle name="60% - Accent5 9" xfId="41819" xr:uid="{00000000-0005-0000-0000-0000BA210000}"/>
    <cellStyle name="60% - Accent6" xfId="1151" builtinId="52" customBuiltin="1"/>
    <cellStyle name="60% - Accent6 10" xfId="41820" xr:uid="{00000000-0005-0000-0000-0000BC210000}"/>
    <cellStyle name="60% - Accent6 11" xfId="41821" xr:uid="{00000000-0005-0000-0000-0000BD210000}"/>
    <cellStyle name="60% - Accent6 12" xfId="41822" xr:uid="{00000000-0005-0000-0000-0000BE210000}"/>
    <cellStyle name="60% - Accent6 13" xfId="41823" xr:uid="{00000000-0005-0000-0000-0000BF210000}"/>
    <cellStyle name="60% - Accent6 14" xfId="41824" xr:uid="{00000000-0005-0000-0000-0000C0210000}"/>
    <cellStyle name="60% - Accent6 15" xfId="41825" xr:uid="{00000000-0005-0000-0000-0000C1210000}"/>
    <cellStyle name="60% - Accent6 16" xfId="41826" xr:uid="{00000000-0005-0000-0000-0000C2210000}"/>
    <cellStyle name="60% - Accent6 2" xfId="71" xr:uid="{00000000-0005-0000-0000-0000C3210000}"/>
    <cellStyle name="60% - Accent6 2 2" xfId="4483" xr:uid="{00000000-0005-0000-0000-0000C4210000}"/>
    <cellStyle name="60% - Accent6 2 3" xfId="4484" xr:uid="{00000000-0005-0000-0000-0000C5210000}"/>
    <cellStyle name="60% - Accent6 2 3 2" xfId="41827" xr:uid="{00000000-0005-0000-0000-0000C6210000}"/>
    <cellStyle name="60% - Accent6 3" xfId="4485" xr:uid="{00000000-0005-0000-0000-0000C7210000}"/>
    <cellStyle name="60% - Accent6 3 2" xfId="4486" xr:uid="{00000000-0005-0000-0000-0000C8210000}"/>
    <cellStyle name="60% - Accent6 3 2 2" xfId="41829" xr:uid="{00000000-0005-0000-0000-0000C9210000}"/>
    <cellStyle name="60% - Accent6 3 3" xfId="41830" xr:uid="{00000000-0005-0000-0000-0000CA210000}"/>
    <cellStyle name="60% - Accent6 3 4" xfId="41828" xr:uid="{00000000-0005-0000-0000-0000CB210000}"/>
    <cellStyle name="60% - Accent6 4" xfId="41831" xr:uid="{00000000-0005-0000-0000-0000CC210000}"/>
    <cellStyle name="60% - Accent6 5" xfId="41832" xr:uid="{00000000-0005-0000-0000-0000CD210000}"/>
    <cellStyle name="60% - Accent6 6" xfId="41833" xr:uid="{00000000-0005-0000-0000-0000CE210000}"/>
    <cellStyle name="60% - Accent6 7" xfId="41834" xr:uid="{00000000-0005-0000-0000-0000CF210000}"/>
    <cellStyle name="60% - Accent6 8" xfId="41835" xr:uid="{00000000-0005-0000-0000-0000D0210000}"/>
    <cellStyle name="60% - Accent6 9" xfId="41836" xr:uid="{00000000-0005-0000-0000-0000D1210000}"/>
    <cellStyle name="a125body" xfId="4487" xr:uid="{00000000-0005-0000-0000-0000D2210000}"/>
    <cellStyle name="a125body 2" xfId="4488" xr:uid="{00000000-0005-0000-0000-0000D3210000}"/>
    <cellStyle name="a125body 2 2" xfId="4489" xr:uid="{00000000-0005-0000-0000-0000D4210000}"/>
    <cellStyle name="a125body 2 2 2" xfId="4490" xr:uid="{00000000-0005-0000-0000-0000D5210000}"/>
    <cellStyle name="a125body 2 2 2 2" xfId="4491" xr:uid="{00000000-0005-0000-0000-0000D6210000}"/>
    <cellStyle name="a125body 2 2 3" xfId="4492" xr:uid="{00000000-0005-0000-0000-0000D7210000}"/>
    <cellStyle name="a125body 2 3" xfId="4493" xr:uid="{00000000-0005-0000-0000-0000D8210000}"/>
    <cellStyle name="a125body 3" xfId="4494" xr:uid="{00000000-0005-0000-0000-0000D9210000}"/>
    <cellStyle name="a125body 3 2" xfId="4495" xr:uid="{00000000-0005-0000-0000-0000DA210000}"/>
    <cellStyle name="a125body 3 2 2" xfId="4496" xr:uid="{00000000-0005-0000-0000-0000DB210000}"/>
    <cellStyle name="a125body 3 2 2 2" xfId="4497" xr:uid="{00000000-0005-0000-0000-0000DC210000}"/>
    <cellStyle name="a125body 3 2 3" xfId="4498" xr:uid="{00000000-0005-0000-0000-0000DD210000}"/>
    <cellStyle name="a125body 3 3" xfId="4499" xr:uid="{00000000-0005-0000-0000-0000DE210000}"/>
    <cellStyle name="a125body 4" xfId="4500" xr:uid="{00000000-0005-0000-0000-0000DF210000}"/>
    <cellStyle name="a125body 4 2" xfId="4501" xr:uid="{00000000-0005-0000-0000-0000E0210000}"/>
    <cellStyle name="a125body 4 2 2" xfId="4502" xr:uid="{00000000-0005-0000-0000-0000E1210000}"/>
    <cellStyle name="a125body 4 3" xfId="4503" xr:uid="{00000000-0005-0000-0000-0000E2210000}"/>
    <cellStyle name="a125body 5" xfId="4504" xr:uid="{00000000-0005-0000-0000-0000E3210000}"/>
    <cellStyle name="Accent1" xfId="1128" builtinId="29" customBuiltin="1"/>
    <cellStyle name="Accent1 10" xfId="41837" xr:uid="{00000000-0005-0000-0000-0000E5210000}"/>
    <cellStyle name="Accent1 11" xfId="41838" xr:uid="{00000000-0005-0000-0000-0000E6210000}"/>
    <cellStyle name="Accent1 12" xfId="41839" xr:uid="{00000000-0005-0000-0000-0000E7210000}"/>
    <cellStyle name="Accent1 13" xfId="41840" xr:uid="{00000000-0005-0000-0000-0000E8210000}"/>
    <cellStyle name="Accent1 14" xfId="41841" xr:uid="{00000000-0005-0000-0000-0000E9210000}"/>
    <cellStyle name="Accent1 15" xfId="41842" xr:uid="{00000000-0005-0000-0000-0000EA210000}"/>
    <cellStyle name="Accent1 16" xfId="41843" xr:uid="{00000000-0005-0000-0000-0000EB210000}"/>
    <cellStyle name="Accent1 2" xfId="72" xr:uid="{00000000-0005-0000-0000-0000EC210000}"/>
    <cellStyle name="Accent1 2 2" xfId="73" xr:uid="{00000000-0005-0000-0000-0000ED210000}"/>
    <cellStyle name="Accent1 2 2 2" xfId="4505" xr:uid="{00000000-0005-0000-0000-0000EE210000}"/>
    <cellStyle name="Accent1 2 3" xfId="74" xr:uid="{00000000-0005-0000-0000-0000EF210000}"/>
    <cellStyle name="Accent1 2 3 2" xfId="41844" xr:uid="{00000000-0005-0000-0000-0000F0210000}"/>
    <cellStyle name="Accent1 3" xfId="75" xr:uid="{00000000-0005-0000-0000-0000F1210000}"/>
    <cellStyle name="Accent1 3 2" xfId="4506" xr:uid="{00000000-0005-0000-0000-0000F2210000}"/>
    <cellStyle name="Accent1 3 2 2" xfId="41846" xr:uid="{00000000-0005-0000-0000-0000F3210000}"/>
    <cellStyle name="Accent1 3 3" xfId="41847" xr:uid="{00000000-0005-0000-0000-0000F4210000}"/>
    <cellStyle name="Accent1 3 4" xfId="41845" xr:uid="{00000000-0005-0000-0000-0000F5210000}"/>
    <cellStyle name="Accent1 4" xfId="41848" xr:uid="{00000000-0005-0000-0000-0000F6210000}"/>
    <cellStyle name="Accent1 5" xfId="41849" xr:uid="{00000000-0005-0000-0000-0000F7210000}"/>
    <cellStyle name="Accent1 6" xfId="41850" xr:uid="{00000000-0005-0000-0000-0000F8210000}"/>
    <cellStyle name="Accent1 7" xfId="41851" xr:uid="{00000000-0005-0000-0000-0000F9210000}"/>
    <cellStyle name="Accent1 8" xfId="41852" xr:uid="{00000000-0005-0000-0000-0000FA210000}"/>
    <cellStyle name="Accent1 9" xfId="41853" xr:uid="{00000000-0005-0000-0000-0000FB210000}"/>
    <cellStyle name="Accent2" xfId="1132" builtinId="33" customBuiltin="1"/>
    <cellStyle name="Accent2 10" xfId="41854" xr:uid="{00000000-0005-0000-0000-0000FD210000}"/>
    <cellStyle name="Accent2 11" xfId="41855" xr:uid="{00000000-0005-0000-0000-0000FE210000}"/>
    <cellStyle name="Accent2 12" xfId="41856" xr:uid="{00000000-0005-0000-0000-0000FF210000}"/>
    <cellStyle name="Accent2 13" xfId="41857" xr:uid="{00000000-0005-0000-0000-000000220000}"/>
    <cellStyle name="Accent2 14" xfId="41858" xr:uid="{00000000-0005-0000-0000-000001220000}"/>
    <cellStyle name="Accent2 15" xfId="41859" xr:uid="{00000000-0005-0000-0000-000002220000}"/>
    <cellStyle name="Accent2 16" xfId="41860" xr:uid="{00000000-0005-0000-0000-000003220000}"/>
    <cellStyle name="Accent2 2" xfId="76" xr:uid="{00000000-0005-0000-0000-000004220000}"/>
    <cellStyle name="Accent2 2 2" xfId="4507" xr:uid="{00000000-0005-0000-0000-000005220000}"/>
    <cellStyle name="Accent2 2 3" xfId="4508" xr:uid="{00000000-0005-0000-0000-000006220000}"/>
    <cellStyle name="Accent2 2 3 2" xfId="41861" xr:uid="{00000000-0005-0000-0000-000007220000}"/>
    <cellStyle name="Accent2 3" xfId="4509" xr:uid="{00000000-0005-0000-0000-000008220000}"/>
    <cellStyle name="Accent2 3 2" xfId="4510" xr:uid="{00000000-0005-0000-0000-000009220000}"/>
    <cellStyle name="Accent2 3 2 2" xfId="41862" xr:uid="{00000000-0005-0000-0000-00000A220000}"/>
    <cellStyle name="Accent2 4" xfId="41863" xr:uid="{00000000-0005-0000-0000-00000B220000}"/>
    <cellStyle name="Accent2 5" xfId="41864" xr:uid="{00000000-0005-0000-0000-00000C220000}"/>
    <cellStyle name="Accent2 6" xfId="41865" xr:uid="{00000000-0005-0000-0000-00000D220000}"/>
    <cellStyle name="Accent2 7" xfId="41866" xr:uid="{00000000-0005-0000-0000-00000E220000}"/>
    <cellStyle name="Accent2 8" xfId="41867" xr:uid="{00000000-0005-0000-0000-00000F220000}"/>
    <cellStyle name="Accent2 9" xfId="41868" xr:uid="{00000000-0005-0000-0000-000010220000}"/>
    <cellStyle name="Accent3" xfId="1136" builtinId="37" customBuiltin="1"/>
    <cellStyle name="Accent3 10" xfId="41869" xr:uid="{00000000-0005-0000-0000-000012220000}"/>
    <cellStyle name="Accent3 11" xfId="41870" xr:uid="{00000000-0005-0000-0000-000013220000}"/>
    <cellStyle name="Accent3 12" xfId="41871" xr:uid="{00000000-0005-0000-0000-000014220000}"/>
    <cellStyle name="Accent3 13" xfId="41872" xr:uid="{00000000-0005-0000-0000-000015220000}"/>
    <cellStyle name="Accent3 14" xfId="41873" xr:uid="{00000000-0005-0000-0000-000016220000}"/>
    <cellStyle name="Accent3 15" xfId="41874" xr:uid="{00000000-0005-0000-0000-000017220000}"/>
    <cellStyle name="Accent3 16" xfId="41875" xr:uid="{00000000-0005-0000-0000-000018220000}"/>
    <cellStyle name="Accent3 2" xfId="77" xr:uid="{00000000-0005-0000-0000-000019220000}"/>
    <cellStyle name="Accent3 2 2" xfId="4511" xr:uid="{00000000-0005-0000-0000-00001A220000}"/>
    <cellStyle name="Accent3 2 3" xfId="4512" xr:uid="{00000000-0005-0000-0000-00001B220000}"/>
    <cellStyle name="Accent3 2 3 2" xfId="41876" xr:uid="{00000000-0005-0000-0000-00001C220000}"/>
    <cellStyle name="Accent3 3" xfId="4513" xr:uid="{00000000-0005-0000-0000-00001D220000}"/>
    <cellStyle name="Accent3 3 2" xfId="4514" xr:uid="{00000000-0005-0000-0000-00001E220000}"/>
    <cellStyle name="Accent3 3 2 2" xfId="41877" xr:uid="{00000000-0005-0000-0000-00001F220000}"/>
    <cellStyle name="Accent3 4" xfId="41878" xr:uid="{00000000-0005-0000-0000-000020220000}"/>
    <cellStyle name="Accent3 5" xfId="41879" xr:uid="{00000000-0005-0000-0000-000021220000}"/>
    <cellStyle name="Accent3 6" xfId="41880" xr:uid="{00000000-0005-0000-0000-000022220000}"/>
    <cellStyle name="Accent3 7" xfId="41881" xr:uid="{00000000-0005-0000-0000-000023220000}"/>
    <cellStyle name="Accent3 8" xfId="41882" xr:uid="{00000000-0005-0000-0000-000024220000}"/>
    <cellStyle name="Accent3 9" xfId="41883" xr:uid="{00000000-0005-0000-0000-000025220000}"/>
    <cellStyle name="Accent4" xfId="1140" builtinId="41" customBuiltin="1"/>
    <cellStyle name="Accent4 10" xfId="41884" xr:uid="{00000000-0005-0000-0000-000027220000}"/>
    <cellStyle name="Accent4 11" xfId="41885" xr:uid="{00000000-0005-0000-0000-000028220000}"/>
    <cellStyle name="Accent4 12" xfId="41886" xr:uid="{00000000-0005-0000-0000-000029220000}"/>
    <cellStyle name="Accent4 13" xfId="41887" xr:uid="{00000000-0005-0000-0000-00002A220000}"/>
    <cellStyle name="Accent4 14" xfId="41888" xr:uid="{00000000-0005-0000-0000-00002B220000}"/>
    <cellStyle name="Accent4 15" xfId="41889" xr:uid="{00000000-0005-0000-0000-00002C220000}"/>
    <cellStyle name="Accent4 16" xfId="41890" xr:uid="{00000000-0005-0000-0000-00002D220000}"/>
    <cellStyle name="Accent4 2" xfId="78" xr:uid="{00000000-0005-0000-0000-00002E220000}"/>
    <cellStyle name="Accent4 2 2" xfId="4515" xr:uid="{00000000-0005-0000-0000-00002F220000}"/>
    <cellStyle name="Accent4 2 3" xfId="4516" xr:uid="{00000000-0005-0000-0000-000030220000}"/>
    <cellStyle name="Accent4 2 3 2" xfId="41891" xr:uid="{00000000-0005-0000-0000-000031220000}"/>
    <cellStyle name="Accent4 3" xfId="4517" xr:uid="{00000000-0005-0000-0000-000032220000}"/>
    <cellStyle name="Accent4 3 2" xfId="4518" xr:uid="{00000000-0005-0000-0000-000033220000}"/>
    <cellStyle name="Accent4 3 2 2" xfId="41893" xr:uid="{00000000-0005-0000-0000-000034220000}"/>
    <cellStyle name="Accent4 3 3" xfId="41894" xr:uid="{00000000-0005-0000-0000-000035220000}"/>
    <cellStyle name="Accent4 3 4" xfId="41892" xr:uid="{00000000-0005-0000-0000-000036220000}"/>
    <cellStyle name="Accent4 4" xfId="41895" xr:uid="{00000000-0005-0000-0000-000037220000}"/>
    <cellStyle name="Accent4 5" xfId="41896" xr:uid="{00000000-0005-0000-0000-000038220000}"/>
    <cellStyle name="Accent4 6" xfId="41897" xr:uid="{00000000-0005-0000-0000-000039220000}"/>
    <cellStyle name="Accent4 7" xfId="41898" xr:uid="{00000000-0005-0000-0000-00003A220000}"/>
    <cellStyle name="Accent4 8" xfId="41899" xr:uid="{00000000-0005-0000-0000-00003B220000}"/>
    <cellStyle name="Accent4 9" xfId="41900" xr:uid="{00000000-0005-0000-0000-00003C220000}"/>
    <cellStyle name="Accent5" xfId="1144" builtinId="45" customBuiltin="1"/>
    <cellStyle name="Accent5 10" xfId="41901" xr:uid="{00000000-0005-0000-0000-00003E220000}"/>
    <cellStyle name="Accent5 11" xfId="41902" xr:uid="{00000000-0005-0000-0000-00003F220000}"/>
    <cellStyle name="Accent5 12" xfId="41903" xr:uid="{00000000-0005-0000-0000-000040220000}"/>
    <cellStyle name="Accent5 13" xfId="41904" xr:uid="{00000000-0005-0000-0000-000041220000}"/>
    <cellStyle name="Accent5 14" xfId="41905" xr:uid="{00000000-0005-0000-0000-000042220000}"/>
    <cellStyle name="Accent5 15" xfId="41906" xr:uid="{00000000-0005-0000-0000-000043220000}"/>
    <cellStyle name="Accent5 16" xfId="41907" xr:uid="{00000000-0005-0000-0000-000044220000}"/>
    <cellStyle name="Accent5 2" xfId="79" xr:uid="{00000000-0005-0000-0000-000045220000}"/>
    <cellStyle name="Accent5 2 2" xfId="4519" xr:uid="{00000000-0005-0000-0000-000046220000}"/>
    <cellStyle name="Accent5 2 3" xfId="4520" xr:uid="{00000000-0005-0000-0000-000047220000}"/>
    <cellStyle name="Accent5 2 3 2" xfId="41908" xr:uid="{00000000-0005-0000-0000-000048220000}"/>
    <cellStyle name="Accent5 3" xfId="4521" xr:uid="{00000000-0005-0000-0000-000049220000}"/>
    <cellStyle name="Accent5 3 2" xfId="4522" xr:uid="{00000000-0005-0000-0000-00004A220000}"/>
    <cellStyle name="Accent5 3 2 2" xfId="41909" xr:uid="{00000000-0005-0000-0000-00004B220000}"/>
    <cellStyle name="Accent5 4" xfId="41910" xr:uid="{00000000-0005-0000-0000-00004C220000}"/>
    <cellStyle name="Accent5 5" xfId="41911" xr:uid="{00000000-0005-0000-0000-00004D220000}"/>
    <cellStyle name="Accent5 6" xfId="41912" xr:uid="{00000000-0005-0000-0000-00004E220000}"/>
    <cellStyle name="Accent5 7" xfId="41913" xr:uid="{00000000-0005-0000-0000-00004F220000}"/>
    <cellStyle name="Accent5 8" xfId="41914" xr:uid="{00000000-0005-0000-0000-000050220000}"/>
    <cellStyle name="Accent5 9" xfId="41915" xr:uid="{00000000-0005-0000-0000-000051220000}"/>
    <cellStyle name="Accent6" xfId="1148" builtinId="49" customBuiltin="1"/>
    <cellStyle name="Accent6 10" xfId="41916" xr:uid="{00000000-0005-0000-0000-000053220000}"/>
    <cellStyle name="Accent6 11" xfId="41917" xr:uid="{00000000-0005-0000-0000-000054220000}"/>
    <cellStyle name="Accent6 12" xfId="41918" xr:uid="{00000000-0005-0000-0000-000055220000}"/>
    <cellStyle name="Accent6 13" xfId="41919" xr:uid="{00000000-0005-0000-0000-000056220000}"/>
    <cellStyle name="Accent6 14" xfId="41920" xr:uid="{00000000-0005-0000-0000-000057220000}"/>
    <cellStyle name="Accent6 15" xfId="41921" xr:uid="{00000000-0005-0000-0000-000058220000}"/>
    <cellStyle name="Accent6 16" xfId="41922" xr:uid="{00000000-0005-0000-0000-000059220000}"/>
    <cellStyle name="Accent6 2" xfId="80" xr:uid="{00000000-0005-0000-0000-00005A220000}"/>
    <cellStyle name="Accent6 2 2" xfId="4523" xr:uid="{00000000-0005-0000-0000-00005B220000}"/>
    <cellStyle name="Accent6 2 3" xfId="4524" xr:uid="{00000000-0005-0000-0000-00005C220000}"/>
    <cellStyle name="Accent6 2 3 2" xfId="41923" xr:uid="{00000000-0005-0000-0000-00005D220000}"/>
    <cellStyle name="Accent6 3" xfId="4525" xr:uid="{00000000-0005-0000-0000-00005E220000}"/>
    <cellStyle name="Accent6 3 2" xfId="4526" xr:uid="{00000000-0005-0000-0000-00005F220000}"/>
    <cellStyle name="Accent6 3 2 2" xfId="41925" xr:uid="{00000000-0005-0000-0000-000060220000}"/>
    <cellStyle name="Accent6 3 3" xfId="41926" xr:uid="{00000000-0005-0000-0000-000061220000}"/>
    <cellStyle name="Accent6 3 4" xfId="41924" xr:uid="{00000000-0005-0000-0000-000062220000}"/>
    <cellStyle name="Accent6 4" xfId="41927" xr:uid="{00000000-0005-0000-0000-000063220000}"/>
    <cellStyle name="Accent6 5" xfId="41928" xr:uid="{00000000-0005-0000-0000-000064220000}"/>
    <cellStyle name="Accent6 6" xfId="41929" xr:uid="{00000000-0005-0000-0000-000065220000}"/>
    <cellStyle name="Accent6 7" xfId="41930" xr:uid="{00000000-0005-0000-0000-000066220000}"/>
    <cellStyle name="Accent6 8" xfId="41931" xr:uid="{00000000-0005-0000-0000-000067220000}"/>
    <cellStyle name="Accent6 9" xfId="41932" xr:uid="{00000000-0005-0000-0000-000068220000}"/>
    <cellStyle name="Activity" xfId="4527" xr:uid="{00000000-0005-0000-0000-000069220000}"/>
    <cellStyle name="Activity 2" xfId="4528" xr:uid="{00000000-0005-0000-0000-00006A220000}"/>
    <cellStyle name="Activity 2 2" xfId="4529" xr:uid="{00000000-0005-0000-0000-00006B220000}"/>
    <cellStyle name="Activity 2 2 2" xfId="4530" xr:uid="{00000000-0005-0000-0000-00006C220000}"/>
    <cellStyle name="Activity 2 2 2 2" xfId="4531" xr:uid="{00000000-0005-0000-0000-00006D220000}"/>
    <cellStyle name="Activity 2 2 3" xfId="4532" xr:uid="{00000000-0005-0000-0000-00006E220000}"/>
    <cellStyle name="Activity 2 3" xfId="4533" xr:uid="{00000000-0005-0000-0000-00006F220000}"/>
    <cellStyle name="Activity 3" xfId="4534" xr:uid="{00000000-0005-0000-0000-000070220000}"/>
    <cellStyle name="Activity 3 2" xfId="4535" xr:uid="{00000000-0005-0000-0000-000071220000}"/>
    <cellStyle name="Activity 3 2 2" xfId="4536" xr:uid="{00000000-0005-0000-0000-000072220000}"/>
    <cellStyle name="Activity 3 3" xfId="4537" xr:uid="{00000000-0005-0000-0000-000073220000}"/>
    <cellStyle name="Activity 4" xfId="4538" xr:uid="{00000000-0005-0000-0000-000074220000}"/>
    <cellStyle name="Actual Date" xfId="81" xr:uid="{00000000-0005-0000-0000-000075220000}"/>
    <cellStyle name="Actual Date 2" xfId="82" xr:uid="{00000000-0005-0000-0000-000076220000}"/>
    <cellStyle name="Actual Date 2 2" xfId="83" xr:uid="{00000000-0005-0000-0000-000077220000}"/>
    <cellStyle name="Actual Date 3" xfId="84" xr:uid="{00000000-0005-0000-0000-000078220000}"/>
    <cellStyle name="Actual Date 3 2" xfId="85" xr:uid="{00000000-0005-0000-0000-000079220000}"/>
    <cellStyle name="Actual Date 4" xfId="86" xr:uid="{00000000-0005-0000-0000-00007A220000}"/>
    <cellStyle name="Actual Date 4 2" xfId="87" xr:uid="{00000000-0005-0000-0000-00007B220000}"/>
    <cellStyle name="Actual Date 5" xfId="88" xr:uid="{00000000-0005-0000-0000-00007C220000}"/>
    <cellStyle name="Actual Date 6" xfId="89" xr:uid="{00000000-0005-0000-0000-00007D220000}"/>
    <cellStyle name="Actual Date 6 2" xfId="90" xr:uid="{00000000-0005-0000-0000-00007E220000}"/>
    <cellStyle name="Actual Date 7" xfId="91" xr:uid="{00000000-0005-0000-0000-00007F220000}"/>
    <cellStyle name="Actual Date 8" xfId="92" xr:uid="{00000000-0005-0000-0000-000080220000}"/>
    <cellStyle name="Actual Date_01.DataCent.Summary" xfId="4539" xr:uid="{00000000-0005-0000-0000-000081220000}"/>
    <cellStyle name="Array Enter" xfId="4540" xr:uid="{00000000-0005-0000-0000-000082220000}"/>
    <cellStyle name="Bad" xfId="1118" builtinId="27" customBuiltin="1"/>
    <cellStyle name="Bad 10" xfId="41933" xr:uid="{00000000-0005-0000-0000-000084220000}"/>
    <cellStyle name="Bad 11" xfId="41934" xr:uid="{00000000-0005-0000-0000-000085220000}"/>
    <cellStyle name="Bad 12" xfId="41935" xr:uid="{00000000-0005-0000-0000-000086220000}"/>
    <cellStyle name="Bad 13" xfId="41936" xr:uid="{00000000-0005-0000-0000-000087220000}"/>
    <cellStyle name="Bad 14" xfId="41937" xr:uid="{00000000-0005-0000-0000-000088220000}"/>
    <cellStyle name="Bad 15" xfId="41938" xr:uid="{00000000-0005-0000-0000-000089220000}"/>
    <cellStyle name="Bad 16" xfId="41939" xr:uid="{00000000-0005-0000-0000-00008A220000}"/>
    <cellStyle name="Bad 2" xfId="93" xr:uid="{00000000-0005-0000-0000-00008B220000}"/>
    <cellStyle name="Bad 2 2" xfId="4541" xr:uid="{00000000-0005-0000-0000-00008C220000}"/>
    <cellStyle name="Bad 2 3" xfId="4542" xr:uid="{00000000-0005-0000-0000-00008D220000}"/>
    <cellStyle name="Bad 2 3 2" xfId="41940" xr:uid="{00000000-0005-0000-0000-00008E220000}"/>
    <cellStyle name="Bad 3" xfId="4543" xr:uid="{00000000-0005-0000-0000-00008F220000}"/>
    <cellStyle name="Bad 3 2" xfId="4544" xr:uid="{00000000-0005-0000-0000-000090220000}"/>
    <cellStyle name="Bad 3 2 2" xfId="41942" xr:uid="{00000000-0005-0000-0000-000091220000}"/>
    <cellStyle name="Bad 3 3" xfId="41943" xr:uid="{00000000-0005-0000-0000-000092220000}"/>
    <cellStyle name="Bad 3 4" xfId="41941" xr:uid="{00000000-0005-0000-0000-000093220000}"/>
    <cellStyle name="Bad 4" xfId="41944" xr:uid="{00000000-0005-0000-0000-000094220000}"/>
    <cellStyle name="Bad 5" xfId="41945" xr:uid="{00000000-0005-0000-0000-000095220000}"/>
    <cellStyle name="Bad 6" xfId="41946" xr:uid="{00000000-0005-0000-0000-000096220000}"/>
    <cellStyle name="Bad 7" xfId="41947" xr:uid="{00000000-0005-0000-0000-000097220000}"/>
    <cellStyle name="Bad 8" xfId="41948" xr:uid="{00000000-0005-0000-0000-000098220000}"/>
    <cellStyle name="Bad 9" xfId="41949" xr:uid="{00000000-0005-0000-0000-000099220000}"/>
    <cellStyle name="BIM" xfId="4545" xr:uid="{00000000-0005-0000-0000-00009A220000}"/>
    <cellStyle name="Calc Currency (0)" xfId="4546" xr:uid="{00000000-0005-0000-0000-00009B220000}"/>
    <cellStyle name="Calc Currency (0) 2" xfId="4547" xr:uid="{00000000-0005-0000-0000-00009C220000}"/>
    <cellStyle name="Calc Currency (0) 3" xfId="4548" xr:uid="{00000000-0005-0000-0000-00009D220000}"/>
    <cellStyle name="Calculation" xfId="1122" builtinId="22" customBuiltin="1"/>
    <cellStyle name="Calculation 10" xfId="41950" xr:uid="{00000000-0005-0000-0000-00009F220000}"/>
    <cellStyle name="Calculation 11" xfId="41951" xr:uid="{00000000-0005-0000-0000-0000A0220000}"/>
    <cellStyle name="Calculation 12" xfId="41952" xr:uid="{00000000-0005-0000-0000-0000A1220000}"/>
    <cellStyle name="Calculation 13" xfId="41953" xr:uid="{00000000-0005-0000-0000-0000A2220000}"/>
    <cellStyle name="Calculation 14" xfId="41954" xr:uid="{00000000-0005-0000-0000-0000A3220000}"/>
    <cellStyle name="Calculation 15" xfId="41955" xr:uid="{00000000-0005-0000-0000-0000A4220000}"/>
    <cellStyle name="Calculation 16" xfId="41956" xr:uid="{00000000-0005-0000-0000-0000A5220000}"/>
    <cellStyle name="Calculation 2" xfId="94" xr:uid="{00000000-0005-0000-0000-0000A6220000}"/>
    <cellStyle name="Calculation 2 2" xfId="4549" xr:uid="{00000000-0005-0000-0000-0000A7220000}"/>
    <cellStyle name="Calculation 2 2 2" xfId="4550" xr:uid="{00000000-0005-0000-0000-0000A8220000}"/>
    <cellStyle name="Calculation 2 3" xfId="4551" xr:uid="{00000000-0005-0000-0000-0000A9220000}"/>
    <cellStyle name="Calculation 2 3 2" xfId="41957" xr:uid="{00000000-0005-0000-0000-0000AA220000}"/>
    <cellStyle name="Calculation 3" xfId="4552" xr:uid="{00000000-0005-0000-0000-0000AB220000}"/>
    <cellStyle name="Calculation 3 2" xfId="4553" xr:uid="{00000000-0005-0000-0000-0000AC220000}"/>
    <cellStyle name="Calculation 3 2 2" xfId="41959" xr:uid="{00000000-0005-0000-0000-0000AD220000}"/>
    <cellStyle name="Calculation 3 3" xfId="41960" xr:uid="{00000000-0005-0000-0000-0000AE220000}"/>
    <cellStyle name="Calculation 3 4" xfId="41958" xr:uid="{00000000-0005-0000-0000-0000AF220000}"/>
    <cellStyle name="Calculation 4" xfId="41961" xr:uid="{00000000-0005-0000-0000-0000B0220000}"/>
    <cellStyle name="Calculation 5" xfId="41962" xr:uid="{00000000-0005-0000-0000-0000B1220000}"/>
    <cellStyle name="Calculation 6" xfId="41963" xr:uid="{00000000-0005-0000-0000-0000B2220000}"/>
    <cellStyle name="Calculation 7" xfId="41964" xr:uid="{00000000-0005-0000-0000-0000B3220000}"/>
    <cellStyle name="Calculation 8" xfId="41965" xr:uid="{00000000-0005-0000-0000-0000B4220000}"/>
    <cellStyle name="Calculation 9" xfId="41966" xr:uid="{00000000-0005-0000-0000-0000B5220000}"/>
    <cellStyle name="Check Cell" xfId="1124" builtinId="23" customBuiltin="1"/>
    <cellStyle name="Check Cell 10" xfId="41967" xr:uid="{00000000-0005-0000-0000-0000B7220000}"/>
    <cellStyle name="Check Cell 11" xfId="41968" xr:uid="{00000000-0005-0000-0000-0000B8220000}"/>
    <cellStyle name="Check Cell 12" xfId="41969" xr:uid="{00000000-0005-0000-0000-0000B9220000}"/>
    <cellStyle name="Check Cell 13" xfId="41970" xr:uid="{00000000-0005-0000-0000-0000BA220000}"/>
    <cellStyle name="Check Cell 14" xfId="41971" xr:uid="{00000000-0005-0000-0000-0000BB220000}"/>
    <cellStyle name="Check Cell 15" xfId="41972" xr:uid="{00000000-0005-0000-0000-0000BC220000}"/>
    <cellStyle name="Check Cell 16" xfId="41973" xr:uid="{00000000-0005-0000-0000-0000BD220000}"/>
    <cellStyle name="Check Cell 2" xfId="95" xr:uid="{00000000-0005-0000-0000-0000BE220000}"/>
    <cellStyle name="Check Cell 2 2" xfId="4554" xr:uid="{00000000-0005-0000-0000-0000BF220000}"/>
    <cellStyle name="Check Cell 2 3" xfId="4555" xr:uid="{00000000-0005-0000-0000-0000C0220000}"/>
    <cellStyle name="Check Cell 2 3 2" xfId="41974" xr:uid="{00000000-0005-0000-0000-0000C1220000}"/>
    <cellStyle name="Check Cell 3" xfId="4556" xr:uid="{00000000-0005-0000-0000-0000C2220000}"/>
    <cellStyle name="Check Cell 3 2" xfId="4557" xr:uid="{00000000-0005-0000-0000-0000C3220000}"/>
    <cellStyle name="Check Cell 3 2 2" xfId="41975" xr:uid="{00000000-0005-0000-0000-0000C4220000}"/>
    <cellStyle name="Check Cell 4" xfId="41976" xr:uid="{00000000-0005-0000-0000-0000C5220000}"/>
    <cellStyle name="Check Cell 5" xfId="41977" xr:uid="{00000000-0005-0000-0000-0000C6220000}"/>
    <cellStyle name="Check Cell 6" xfId="41978" xr:uid="{00000000-0005-0000-0000-0000C7220000}"/>
    <cellStyle name="Check Cell 7" xfId="41979" xr:uid="{00000000-0005-0000-0000-0000C8220000}"/>
    <cellStyle name="Check Cell 8" xfId="41980" xr:uid="{00000000-0005-0000-0000-0000C9220000}"/>
    <cellStyle name="Check Cell 9" xfId="41981" xr:uid="{00000000-0005-0000-0000-0000CA220000}"/>
    <cellStyle name="ColBlue" xfId="4558" xr:uid="{00000000-0005-0000-0000-0000CB220000}"/>
    <cellStyle name="ColGreen" xfId="4559" xr:uid="{00000000-0005-0000-0000-0000CC220000}"/>
    <cellStyle name="ColLevel_" xfId="4560" xr:uid="{00000000-0005-0000-0000-0000CD220000}"/>
    <cellStyle name="ColRed" xfId="4561" xr:uid="{00000000-0005-0000-0000-0000CE220000}"/>
    <cellStyle name="Comma" xfId="1111" xr:uid="{00000000-0005-0000-0000-0000CF220000}"/>
    <cellStyle name="Comma  - Style1" xfId="4562" xr:uid="{00000000-0005-0000-0000-0000D0220000}"/>
    <cellStyle name="Comma  - Style1 2" xfId="4563" xr:uid="{00000000-0005-0000-0000-0000D1220000}"/>
    <cellStyle name="Comma  - Style2" xfId="4564" xr:uid="{00000000-0005-0000-0000-0000D2220000}"/>
    <cellStyle name="Comma  - Style2 2" xfId="4565" xr:uid="{00000000-0005-0000-0000-0000D3220000}"/>
    <cellStyle name="Comma  - Style3" xfId="4566" xr:uid="{00000000-0005-0000-0000-0000D4220000}"/>
    <cellStyle name="Comma  - Style3 2" xfId="4567" xr:uid="{00000000-0005-0000-0000-0000D5220000}"/>
    <cellStyle name="Comma  - Style4" xfId="4568" xr:uid="{00000000-0005-0000-0000-0000D6220000}"/>
    <cellStyle name="Comma  - Style4 2" xfId="4569" xr:uid="{00000000-0005-0000-0000-0000D7220000}"/>
    <cellStyle name="Comma  - Style5" xfId="4570" xr:uid="{00000000-0005-0000-0000-0000D8220000}"/>
    <cellStyle name="Comma  - Style5 2" xfId="4571" xr:uid="{00000000-0005-0000-0000-0000D9220000}"/>
    <cellStyle name="Comma  - Style6" xfId="4572" xr:uid="{00000000-0005-0000-0000-0000DA220000}"/>
    <cellStyle name="Comma  - Style6 2" xfId="4573" xr:uid="{00000000-0005-0000-0000-0000DB220000}"/>
    <cellStyle name="Comma  - Style7" xfId="4574" xr:uid="{00000000-0005-0000-0000-0000DC220000}"/>
    <cellStyle name="Comma  - Style7 2" xfId="4575" xr:uid="{00000000-0005-0000-0000-0000DD220000}"/>
    <cellStyle name="Comma  - Style8" xfId="4576" xr:uid="{00000000-0005-0000-0000-0000DE220000}"/>
    <cellStyle name="Comma  - Style8 2" xfId="4577" xr:uid="{00000000-0005-0000-0000-0000DF220000}"/>
    <cellStyle name="Comma (1)" xfId="4578" xr:uid="{00000000-0005-0000-0000-0000E0220000}"/>
    <cellStyle name="Comma (2)" xfId="4579" xr:uid="{00000000-0005-0000-0000-0000E1220000}"/>
    <cellStyle name="Comma 10" xfId="4580" xr:uid="{00000000-0005-0000-0000-0000E2220000}"/>
    <cellStyle name="Comma 10 2" xfId="4581" xr:uid="{00000000-0005-0000-0000-0000E3220000}"/>
    <cellStyle name="Comma 10 2 2" xfId="4582" xr:uid="{00000000-0005-0000-0000-0000E4220000}"/>
    <cellStyle name="Comma 10 2 3" xfId="4583" xr:uid="{00000000-0005-0000-0000-0000E5220000}"/>
    <cellStyle name="Comma 10 3" xfId="4584" xr:uid="{00000000-0005-0000-0000-0000E6220000}"/>
    <cellStyle name="Comma 10 4" xfId="4585" xr:uid="{00000000-0005-0000-0000-0000E7220000}"/>
    <cellStyle name="Comma 100" xfId="4586" xr:uid="{00000000-0005-0000-0000-0000E8220000}"/>
    <cellStyle name="Comma 100 2" xfId="1162" xr:uid="{00000000-0005-0000-0000-0000E9220000}"/>
    <cellStyle name="Comma 100 3" xfId="4587" xr:uid="{00000000-0005-0000-0000-0000EA220000}"/>
    <cellStyle name="Comma 101" xfId="4588" xr:uid="{00000000-0005-0000-0000-0000EB220000}"/>
    <cellStyle name="Comma 101 2" xfId="4589" xr:uid="{00000000-0005-0000-0000-0000EC220000}"/>
    <cellStyle name="Comma 101 3" xfId="4590" xr:uid="{00000000-0005-0000-0000-0000ED220000}"/>
    <cellStyle name="Comma 102" xfId="4591" xr:uid="{00000000-0005-0000-0000-0000EE220000}"/>
    <cellStyle name="Comma 102 2" xfId="4592" xr:uid="{00000000-0005-0000-0000-0000EF220000}"/>
    <cellStyle name="Comma 102 3" xfId="4593" xr:uid="{00000000-0005-0000-0000-0000F0220000}"/>
    <cellStyle name="Comma 103" xfId="4594" xr:uid="{00000000-0005-0000-0000-0000F1220000}"/>
    <cellStyle name="Comma 103 2" xfId="4595" xr:uid="{00000000-0005-0000-0000-0000F2220000}"/>
    <cellStyle name="Comma 103 3" xfId="4596" xr:uid="{00000000-0005-0000-0000-0000F3220000}"/>
    <cellStyle name="Comma 104" xfId="4597" xr:uid="{00000000-0005-0000-0000-0000F4220000}"/>
    <cellStyle name="Comma 104 2" xfId="4598" xr:uid="{00000000-0005-0000-0000-0000F5220000}"/>
    <cellStyle name="Comma 104 3" xfId="4599" xr:uid="{00000000-0005-0000-0000-0000F6220000}"/>
    <cellStyle name="Comma 105" xfId="4600" xr:uid="{00000000-0005-0000-0000-0000F7220000}"/>
    <cellStyle name="Comma 106" xfId="4601" xr:uid="{00000000-0005-0000-0000-0000F8220000}"/>
    <cellStyle name="Comma 107" xfId="4602" xr:uid="{00000000-0005-0000-0000-0000F9220000}"/>
    <cellStyle name="Comma 108" xfId="4603" xr:uid="{00000000-0005-0000-0000-0000FA220000}"/>
    <cellStyle name="Comma 109" xfId="4604" xr:uid="{00000000-0005-0000-0000-0000FB220000}"/>
    <cellStyle name="Comma 11" xfId="4605" xr:uid="{00000000-0005-0000-0000-0000FC220000}"/>
    <cellStyle name="Comma 11 2" xfId="4606" xr:uid="{00000000-0005-0000-0000-0000FD220000}"/>
    <cellStyle name="Comma 11 2 2" xfId="4607" xr:uid="{00000000-0005-0000-0000-0000FE220000}"/>
    <cellStyle name="Comma 11 2 3" xfId="4608" xr:uid="{00000000-0005-0000-0000-0000FF220000}"/>
    <cellStyle name="Comma 11 3" xfId="4609" xr:uid="{00000000-0005-0000-0000-000000230000}"/>
    <cellStyle name="Comma 11 3 2" xfId="4610" xr:uid="{00000000-0005-0000-0000-000001230000}"/>
    <cellStyle name="Comma 11 3 3" xfId="4611" xr:uid="{00000000-0005-0000-0000-000002230000}"/>
    <cellStyle name="Comma 11 4" xfId="4612" xr:uid="{00000000-0005-0000-0000-000003230000}"/>
    <cellStyle name="Comma 11 5" xfId="4613" xr:uid="{00000000-0005-0000-0000-000004230000}"/>
    <cellStyle name="Comma 110" xfId="4614" xr:uid="{00000000-0005-0000-0000-000005230000}"/>
    <cellStyle name="Comma 111" xfId="4615" xr:uid="{00000000-0005-0000-0000-000006230000}"/>
    <cellStyle name="Comma 112" xfId="4616" xr:uid="{00000000-0005-0000-0000-000007230000}"/>
    <cellStyle name="Comma 112 2" xfId="4617" xr:uid="{00000000-0005-0000-0000-000008230000}"/>
    <cellStyle name="Comma 112 2 2" xfId="33419" xr:uid="{00000000-0005-0000-0000-000009230000}"/>
    <cellStyle name="Comma 112 3" xfId="33418" xr:uid="{00000000-0005-0000-0000-00000A230000}"/>
    <cellStyle name="Comma 113" xfId="4618" xr:uid="{00000000-0005-0000-0000-00000B230000}"/>
    <cellStyle name="Comma 113 2" xfId="4619" xr:uid="{00000000-0005-0000-0000-00000C230000}"/>
    <cellStyle name="Comma 113 2 2" xfId="33421" xr:uid="{00000000-0005-0000-0000-00000D230000}"/>
    <cellStyle name="Comma 113 3" xfId="33420" xr:uid="{00000000-0005-0000-0000-00000E230000}"/>
    <cellStyle name="Comma 114" xfId="4620" xr:uid="{00000000-0005-0000-0000-00000F230000}"/>
    <cellStyle name="Comma 115" xfId="4621" xr:uid="{00000000-0005-0000-0000-000010230000}"/>
    <cellStyle name="Comma 115 2" xfId="4622" xr:uid="{00000000-0005-0000-0000-000011230000}"/>
    <cellStyle name="Comma 115 2 2" xfId="33423" xr:uid="{00000000-0005-0000-0000-000012230000}"/>
    <cellStyle name="Comma 115 3" xfId="33422" xr:uid="{00000000-0005-0000-0000-000013230000}"/>
    <cellStyle name="Comma 116" xfId="28438" xr:uid="{00000000-0005-0000-0000-000014230000}"/>
    <cellStyle name="Comma 116 2" xfId="33424" xr:uid="{00000000-0005-0000-0000-000015230000}"/>
    <cellStyle name="Comma 117" xfId="28869" xr:uid="{00000000-0005-0000-0000-000016230000}"/>
    <cellStyle name="Comma 118" xfId="28864" xr:uid="{00000000-0005-0000-0000-000017230000}"/>
    <cellStyle name="Comma 119" xfId="28866" xr:uid="{00000000-0005-0000-0000-000018230000}"/>
    <cellStyle name="Comma 12" xfId="4623" xr:uid="{00000000-0005-0000-0000-000019230000}"/>
    <cellStyle name="Comma 12 2" xfId="4624" xr:uid="{00000000-0005-0000-0000-00001A230000}"/>
    <cellStyle name="Comma 12 2 2" xfId="4625" xr:uid="{00000000-0005-0000-0000-00001B230000}"/>
    <cellStyle name="Comma 12 3" xfId="4626" xr:uid="{00000000-0005-0000-0000-00001C230000}"/>
    <cellStyle name="Comma 12 3 2" xfId="4627" xr:uid="{00000000-0005-0000-0000-00001D230000}"/>
    <cellStyle name="Comma 12 3 2 2" xfId="4628" xr:uid="{00000000-0005-0000-0000-00001E230000}"/>
    <cellStyle name="Comma 12 3 2 3" xfId="4629" xr:uid="{00000000-0005-0000-0000-00001F230000}"/>
    <cellStyle name="Comma 12 3 3" xfId="4630" xr:uid="{00000000-0005-0000-0000-000020230000}"/>
    <cellStyle name="Comma 12 3 4" xfId="4631" xr:uid="{00000000-0005-0000-0000-000021230000}"/>
    <cellStyle name="Comma 12 4" xfId="4632" xr:uid="{00000000-0005-0000-0000-000022230000}"/>
    <cellStyle name="Comma 120" xfId="28440" xr:uid="{00000000-0005-0000-0000-000023230000}"/>
    <cellStyle name="Comma 120 2" xfId="33425" xr:uid="{00000000-0005-0000-0000-000024230000}"/>
    <cellStyle name="Comma 121" xfId="29741" xr:uid="{00000000-0005-0000-0000-000025230000}"/>
    <cellStyle name="Comma 121 2" xfId="33426" xr:uid="{00000000-0005-0000-0000-000026230000}"/>
    <cellStyle name="Comma 122" xfId="29784" xr:uid="{00000000-0005-0000-0000-000027230000}"/>
    <cellStyle name="Comma 122 2" xfId="33427" xr:uid="{00000000-0005-0000-0000-000028230000}"/>
    <cellStyle name="Comma 123" xfId="29788" xr:uid="{00000000-0005-0000-0000-000029230000}"/>
    <cellStyle name="Comma 123 2" xfId="33428" xr:uid="{00000000-0005-0000-0000-00002A230000}"/>
    <cellStyle name="Comma 124" xfId="29782" xr:uid="{00000000-0005-0000-0000-00002B230000}"/>
    <cellStyle name="Comma 124 2" xfId="33429" xr:uid="{00000000-0005-0000-0000-00002C230000}"/>
    <cellStyle name="Comma 125" xfId="29786" xr:uid="{00000000-0005-0000-0000-00002D230000}"/>
    <cellStyle name="Comma 125 2" xfId="33430" xr:uid="{00000000-0005-0000-0000-00002E230000}"/>
    <cellStyle name="Comma 126" xfId="29791" xr:uid="{00000000-0005-0000-0000-00002F230000}"/>
    <cellStyle name="Comma 126 2" xfId="33431" xr:uid="{00000000-0005-0000-0000-000030230000}"/>
    <cellStyle name="Comma 127" xfId="29829" xr:uid="{00000000-0005-0000-0000-000031230000}"/>
    <cellStyle name="Comma 127 2" xfId="33432" xr:uid="{00000000-0005-0000-0000-000032230000}"/>
    <cellStyle name="Comma 128" xfId="40101" xr:uid="{00000000-0005-0000-0000-000033230000}"/>
    <cellStyle name="Comma 129" xfId="40144" xr:uid="{00000000-0005-0000-0000-000034230000}"/>
    <cellStyle name="Comma 13" xfId="4633" xr:uid="{00000000-0005-0000-0000-000035230000}"/>
    <cellStyle name="Comma 13 2" xfId="4634" xr:uid="{00000000-0005-0000-0000-000036230000}"/>
    <cellStyle name="Comma 13 2 2" xfId="4635" xr:uid="{00000000-0005-0000-0000-000037230000}"/>
    <cellStyle name="Comma 13 3" xfId="4636" xr:uid="{00000000-0005-0000-0000-000038230000}"/>
    <cellStyle name="Comma 13 3 2" xfId="4637" xr:uid="{00000000-0005-0000-0000-000039230000}"/>
    <cellStyle name="Comma 13 3 2 2" xfId="4638" xr:uid="{00000000-0005-0000-0000-00003A230000}"/>
    <cellStyle name="Comma 13 3 2 3" xfId="4639" xr:uid="{00000000-0005-0000-0000-00003B230000}"/>
    <cellStyle name="Comma 13 3 3" xfId="4640" xr:uid="{00000000-0005-0000-0000-00003C230000}"/>
    <cellStyle name="Comma 13 3 4" xfId="4641" xr:uid="{00000000-0005-0000-0000-00003D230000}"/>
    <cellStyle name="Comma 13 4" xfId="4642" xr:uid="{00000000-0005-0000-0000-00003E230000}"/>
    <cellStyle name="Comma 130" xfId="40149" xr:uid="{00000000-0005-0000-0000-00003F230000}"/>
    <cellStyle name="Comma 131" xfId="40142" xr:uid="{00000000-0005-0000-0000-000040230000}"/>
    <cellStyle name="Comma 132" xfId="40147" xr:uid="{00000000-0005-0000-0000-000041230000}"/>
    <cellStyle name="Comma 133" xfId="40156" xr:uid="{00000000-0005-0000-0000-000042230000}"/>
    <cellStyle name="Comma 134" xfId="42411" xr:uid="{00000000-0005-0000-0000-000043230000}"/>
    <cellStyle name="Comma 14" xfId="4643" xr:uid="{00000000-0005-0000-0000-000044230000}"/>
    <cellStyle name="Comma 14 2" xfId="4644" xr:uid="{00000000-0005-0000-0000-000045230000}"/>
    <cellStyle name="Comma 14 2 2" xfId="4645" xr:uid="{00000000-0005-0000-0000-000046230000}"/>
    <cellStyle name="Comma 14 3" xfId="4646" xr:uid="{00000000-0005-0000-0000-000047230000}"/>
    <cellStyle name="Comma 14 3 2" xfId="4647" xr:uid="{00000000-0005-0000-0000-000048230000}"/>
    <cellStyle name="Comma 14 3 3" xfId="4648" xr:uid="{00000000-0005-0000-0000-000049230000}"/>
    <cellStyle name="Comma 14 4" xfId="4649" xr:uid="{00000000-0005-0000-0000-00004A230000}"/>
    <cellStyle name="Comma 15" xfId="4650" xr:uid="{00000000-0005-0000-0000-00004B230000}"/>
    <cellStyle name="Comma 15 2" xfId="4651" xr:uid="{00000000-0005-0000-0000-00004C230000}"/>
    <cellStyle name="Comma 15 2 2" xfId="4652" xr:uid="{00000000-0005-0000-0000-00004D230000}"/>
    <cellStyle name="Comma 15 3" xfId="4653" xr:uid="{00000000-0005-0000-0000-00004E230000}"/>
    <cellStyle name="Comma 15 3 2" xfId="4654" xr:uid="{00000000-0005-0000-0000-00004F230000}"/>
    <cellStyle name="Comma 15 3 3" xfId="4655" xr:uid="{00000000-0005-0000-0000-000050230000}"/>
    <cellStyle name="Comma 15 4" xfId="4656" xr:uid="{00000000-0005-0000-0000-000051230000}"/>
    <cellStyle name="Comma 16" xfId="4657" xr:uid="{00000000-0005-0000-0000-000052230000}"/>
    <cellStyle name="Comma 16 2" xfId="4658" xr:uid="{00000000-0005-0000-0000-000053230000}"/>
    <cellStyle name="Comma 16 2 2" xfId="4659" xr:uid="{00000000-0005-0000-0000-000054230000}"/>
    <cellStyle name="Comma 16 3" xfId="4660" xr:uid="{00000000-0005-0000-0000-000055230000}"/>
    <cellStyle name="Comma 16 3 2" xfId="4661" xr:uid="{00000000-0005-0000-0000-000056230000}"/>
    <cellStyle name="Comma 16 3 3" xfId="4662" xr:uid="{00000000-0005-0000-0000-000057230000}"/>
    <cellStyle name="Comma 16 4" xfId="4663" xr:uid="{00000000-0005-0000-0000-000058230000}"/>
    <cellStyle name="Comma 17" xfId="4664" xr:uid="{00000000-0005-0000-0000-000059230000}"/>
    <cellStyle name="Comma 17 2" xfId="4665" xr:uid="{00000000-0005-0000-0000-00005A230000}"/>
    <cellStyle name="Comma 17 2 2" xfId="4666" xr:uid="{00000000-0005-0000-0000-00005B230000}"/>
    <cellStyle name="Comma 17 3" xfId="4667" xr:uid="{00000000-0005-0000-0000-00005C230000}"/>
    <cellStyle name="Comma 17 3 2" xfId="4668" xr:uid="{00000000-0005-0000-0000-00005D230000}"/>
    <cellStyle name="Comma 17 3 3" xfId="4669" xr:uid="{00000000-0005-0000-0000-00005E230000}"/>
    <cellStyle name="Comma 17 4" xfId="4670" xr:uid="{00000000-0005-0000-0000-00005F230000}"/>
    <cellStyle name="Comma 18" xfId="4671" xr:uid="{00000000-0005-0000-0000-000060230000}"/>
    <cellStyle name="Comma 18 2" xfId="4672" xr:uid="{00000000-0005-0000-0000-000061230000}"/>
    <cellStyle name="Comma 18 3" xfId="4673" xr:uid="{00000000-0005-0000-0000-000062230000}"/>
    <cellStyle name="Comma 19" xfId="4674" xr:uid="{00000000-0005-0000-0000-000063230000}"/>
    <cellStyle name="Comma 19 2" xfId="4675" xr:uid="{00000000-0005-0000-0000-000064230000}"/>
    <cellStyle name="Comma 19 3" xfId="4676" xr:uid="{00000000-0005-0000-0000-000065230000}"/>
    <cellStyle name="Comma 2" xfId="96" xr:uid="{00000000-0005-0000-0000-000066230000}"/>
    <cellStyle name="Comma 2 2" xfId="4677" xr:uid="{00000000-0005-0000-0000-000067230000}"/>
    <cellStyle name="Comma 2 2 2" xfId="4678" xr:uid="{00000000-0005-0000-0000-000068230000}"/>
    <cellStyle name="Comma 2 2 2 2" xfId="4679" xr:uid="{00000000-0005-0000-0000-000069230000}"/>
    <cellStyle name="Comma 2 2 2 3" xfId="4680" xr:uid="{00000000-0005-0000-0000-00006A230000}"/>
    <cellStyle name="Comma 2 2 3" xfId="4681" xr:uid="{00000000-0005-0000-0000-00006B230000}"/>
    <cellStyle name="Comma 2 2 4" xfId="4682" xr:uid="{00000000-0005-0000-0000-00006C230000}"/>
    <cellStyle name="Comma 2 2 5" xfId="4683" xr:uid="{00000000-0005-0000-0000-00006D230000}"/>
    <cellStyle name="Comma 2 3" xfId="4684" xr:uid="{00000000-0005-0000-0000-00006E230000}"/>
    <cellStyle name="Comma 2 3 2" xfId="4685" xr:uid="{00000000-0005-0000-0000-00006F230000}"/>
    <cellStyle name="Comma 2 3 3" xfId="4686" xr:uid="{00000000-0005-0000-0000-000070230000}"/>
    <cellStyle name="Comma 2 4" xfId="4687" xr:uid="{00000000-0005-0000-0000-000071230000}"/>
    <cellStyle name="Comma 2 4 2" xfId="4688" xr:uid="{00000000-0005-0000-0000-000072230000}"/>
    <cellStyle name="Comma 2 4 3" xfId="4689" xr:uid="{00000000-0005-0000-0000-000073230000}"/>
    <cellStyle name="Comma 2 5" xfId="4690" xr:uid="{00000000-0005-0000-0000-000074230000}"/>
    <cellStyle name="Comma 2 5 2" xfId="4691" xr:uid="{00000000-0005-0000-0000-000075230000}"/>
    <cellStyle name="Comma 2 5 2 2" xfId="4692" xr:uid="{00000000-0005-0000-0000-000076230000}"/>
    <cellStyle name="Comma 2 5 2 2 2" xfId="33434" xr:uid="{00000000-0005-0000-0000-000077230000}"/>
    <cellStyle name="Comma 2 5 2 3" xfId="33433" xr:uid="{00000000-0005-0000-0000-000078230000}"/>
    <cellStyle name="Comma 2 5 3" xfId="4693" xr:uid="{00000000-0005-0000-0000-000079230000}"/>
    <cellStyle name="Comma 2 5 3 2" xfId="4694" xr:uid="{00000000-0005-0000-0000-00007A230000}"/>
    <cellStyle name="Comma 2 5 3 2 2" xfId="33436" xr:uid="{00000000-0005-0000-0000-00007B230000}"/>
    <cellStyle name="Comma 2 5 3 3" xfId="33435" xr:uid="{00000000-0005-0000-0000-00007C230000}"/>
    <cellStyle name="Comma 2 5 4" xfId="4695" xr:uid="{00000000-0005-0000-0000-00007D230000}"/>
    <cellStyle name="Comma 2 5 4 2" xfId="4696" xr:uid="{00000000-0005-0000-0000-00007E230000}"/>
    <cellStyle name="Comma 2 5 4 2 2" xfId="33438" xr:uid="{00000000-0005-0000-0000-00007F230000}"/>
    <cellStyle name="Comma 2 5 4 3" xfId="33437" xr:uid="{00000000-0005-0000-0000-000080230000}"/>
    <cellStyle name="Comma 2 6" xfId="41982" xr:uid="{00000000-0005-0000-0000-000081230000}"/>
    <cellStyle name="Comma 20" xfId="4697" xr:uid="{00000000-0005-0000-0000-000082230000}"/>
    <cellStyle name="Comma 20 2" xfId="4698" xr:uid="{00000000-0005-0000-0000-000083230000}"/>
    <cellStyle name="Comma 20 3" xfId="4699" xr:uid="{00000000-0005-0000-0000-000084230000}"/>
    <cellStyle name="Comma 21" xfId="4700" xr:uid="{00000000-0005-0000-0000-000085230000}"/>
    <cellStyle name="Comma 21 2" xfId="4701" xr:uid="{00000000-0005-0000-0000-000086230000}"/>
    <cellStyle name="Comma 21 3" xfId="4702" xr:uid="{00000000-0005-0000-0000-000087230000}"/>
    <cellStyle name="Comma 22" xfId="4703" xr:uid="{00000000-0005-0000-0000-000088230000}"/>
    <cellStyle name="Comma 22 2" xfId="4704" xr:uid="{00000000-0005-0000-0000-000089230000}"/>
    <cellStyle name="Comma 22 3" xfId="4705" xr:uid="{00000000-0005-0000-0000-00008A230000}"/>
    <cellStyle name="Comma 23" xfId="4706" xr:uid="{00000000-0005-0000-0000-00008B230000}"/>
    <cellStyle name="Comma 23 2" xfId="4707" xr:uid="{00000000-0005-0000-0000-00008C230000}"/>
    <cellStyle name="Comma 23 2 2" xfId="4708" xr:uid="{00000000-0005-0000-0000-00008D230000}"/>
    <cellStyle name="Comma 23 2 3" xfId="4709" xr:uid="{00000000-0005-0000-0000-00008E230000}"/>
    <cellStyle name="Comma 23 3" xfId="4710" xr:uid="{00000000-0005-0000-0000-00008F230000}"/>
    <cellStyle name="Comma 23 4" xfId="4711" xr:uid="{00000000-0005-0000-0000-000090230000}"/>
    <cellStyle name="Comma 24" xfId="4712" xr:uid="{00000000-0005-0000-0000-000091230000}"/>
    <cellStyle name="Comma 24 2" xfId="4713" xr:uid="{00000000-0005-0000-0000-000092230000}"/>
    <cellStyle name="Comma 24 3" xfId="4714" xr:uid="{00000000-0005-0000-0000-000093230000}"/>
    <cellStyle name="Comma 25" xfId="4715" xr:uid="{00000000-0005-0000-0000-000094230000}"/>
    <cellStyle name="Comma 25 2" xfId="4716" xr:uid="{00000000-0005-0000-0000-000095230000}"/>
    <cellStyle name="Comma 25 2 2" xfId="4717" xr:uid="{00000000-0005-0000-0000-000096230000}"/>
    <cellStyle name="Comma 25 2 3" xfId="4718" xr:uid="{00000000-0005-0000-0000-000097230000}"/>
    <cellStyle name="Comma 25 3" xfId="4719" xr:uid="{00000000-0005-0000-0000-000098230000}"/>
    <cellStyle name="Comma 25 4" xfId="4720" xr:uid="{00000000-0005-0000-0000-000099230000}"/>
    <cellStyle name="Comma 26" xfId="4721" xr:uid="{00000000-0005-0000-0000-00009A230000}"/>
    <cellStyle name="Comma 26 2" xfId="4722" xr:uid="{00000000-0005-0000-0000-00009B230000}"/>
    <cellStyle name="Comma 26 2 2" xfId="4723" xr:uid="{00000000-0005-0000-0000-00009C230000}"/>
    <cellStyle name="Comma 26 2 3" xfId="4724" xr:uid="{00000000-0005-0000-0000-00009D230000}"/>
    <cellStyle name="Comma 26 3" xfId="4725" xr:uid="{00000000-0005-0000-0000-00009E230000}"/>
    <cellStyle name="Comma 26 4" xfId="4726" xr:uid="{00000000-0005-0000-0000-00009F230000}"/>
    <cellStyle name="Comma 27" xfId="4727" xr:uid="{00000000-0005-0000-0000-0000A0230000}"/>
    <cellStyle name="Comma 27 2" xfId="4728" xr:uid="{00000000-0005-0000-0000-0000A1230000}"/>
    <cellStyle name="Comma 27 2 2" xfId="4729" xr:uid="{00000000-0005-0000-0000-0000A2230000}"/>
    <cellStyle name="Comma 27 2 3" xfId="4730" xr:uid="{00000000-0005-0000-0000-0000A3230000}"/>
    <cellStyle name="Comma 27 3" xfId="4731" xr:uid="{00000000-0005-0000-0000-0000A4230000}"/>
    <cellStyle name="Comma 27 4" xfId="4732" xr:uid="{00000000-0005-0000-0000-0000A5230000}"/>
    <cellStyle name="Comma 28" xfId="4733" xr:uid="{00000000-0005-0000-0000-0000A6230000}"/>
    <cellStyle name="Comma 28 2" xfId="4734" xr:uid="{00000000-0005-0000-0000-0000A7230000}"/>
    <cellStyle name="Comma 28 2 2" xfId="4735" xr:uid="{00000000-0005-0000-0000-0000A8230000}"/>
    <cellStyle name="Comma 28 2 3" xfId="4736" xr:uid="{00000000-0005-0000-0000-0000A9230000}"/>
    <cellStyle name="Comma 28 3" xfId="4737" xr:uid="{00000000-0005-0000-0000-0000AA230000}"/>
    <cellStyle name="Comma 28 4" xfId="4738" xr:uid="{00000000-0005-0000-0000-0000AB230000}"/>
    <cellStyle name="Comma 29" xfId="4739" xr:uid="{00000000-0005-0000-0000-0000AC230000}"/>
    <cellStyle name="Comma 29 2" xfId="4740" xr:uid="{00000000-0005-0000-0000-0000AD230000}"/>
    <cellStyle name="Comma 29 2 2" xfId="4741" xr:uid="{00000000-0005-0000-0000-0000AE230000}"/>
    <cellStyle name="Comma 29 2 3" xfId="4742" xr:uid="{00000000-0005-0000-0000-0000AF230000}"/>
    <cellStyle name="Comma 29 3" xfId="4743" xr:uid="{00000000-0005-0000-0000-0000B0230000}"/>
    <cellStyle name="Comma 29 4" xfId="4744" xr:uid="{00000000-0005-0000-0000-0000B1230000}"/>
    <cellStyle name="Comma 3" xfId="97" xr:uid="{00000000-0005-0000-0000-0000B2230000}"/>
    <cellStyle name="Comma 3 2" xfId="4745" xr:uid="{00000000-0005-0000-0000-0000B3230000}"/>
    <cellStyle name="Comma 3 2 2" xfId="4746" xr:uid="{00000000-0005-0000-0000-0000B4230000}"/>
    <cellStyle name="Comma 3 2 2 2" xfId="4747" xr:uid="{00000000-0005-0000-0000-0000B5230000}"/>
    <cellStyle name="Comma 3 2 2 2 2" xfId="4748" xr:uid="{00000000-0005-0000-0000-0000B6230000}"/>
    <cellStyle name="Comma 3 2 2 3" xfId="4749" xr:uid="{00000000-0005-0000-0000-0000B7230000}"/>
    <cellStyle name="Comma 3 2 2 3 2" xfId="4750" xr:uid="{00000000-0005-0000-0000-0000B8230000}"/>
    <cellStyle name="Comma 3 2 2 4" xfId="4751" xr:uid="{00000000-0005-0000-0000-0000B9230000}"/>
    <cellStyle name="Comma 3 2 2 5" xfId="4752" xr:uid="{00000000-0005-0000-0000-0000BA230000}"/>
    <cellStyle name="Comma 3 2 2 6" xfId="4753" xr:uid="{00000000-0005-0000-0000-0000BB230000}"/>
    <cellStyle name="Comma 3 2 3" xfId="4754" xr:uid="{00000000-0005-0000-0000-0000BC230000}"/>
    <cellStyle name="Comma 3 2 3 2" xfId="4755" xr:uid="{00000000-0005-0000-0000-0000BD230000}"/>
    <cellStyle name="Comma 3 2 3 2 2" xfId="4756" xr:uid="{00000000-0005-0000-0000-0000BE230000}"/>
    <cellStyle name="Comma 3 2 3 2 3" xfId="4757" xr:uid="{00000000-0005-0000-0000-0000BF230000}"/>
    <cellStyle name="Comma 3 2 3 3" xfId="4758" xr:uid="{00000000-0005-0000-0000-0000C0230000}"/>
    <cellStyle name="Comma 3 2 3 3 2" xfId="4759" xr:uid="{00000000-0005-0000-0000-0000C1230000}"/>
    <cellStyle name="Comma 3 2 3 4" xfId="4760" xr:uid="{00000000-0005-0000-0000-0000C2230000}"/>
    <cellStyle name="Comma 3 2 3 5" xfId="4761" xr:uid="{00000000-0005-0000-0000-0000C3230000}"/>
    <cellStyle name="Comma 3 2 3 6" xfId="4762" xr:uid="{00000000-0005-0000-0000-0000C4230000}"/>
    <cellStyle name="Comma 3 2 4" xfId="4763" xr:uid="{00000000-0005-0000-0000-0000C5230000}"/>
    <cellStyle name="Comma 3 2 4 2" xfId="4764" xr:uid="{00000000-0005-0000-0000-0000C6230000}"/>
    <cellStyle name="Comma 3 2 4 2 2" xfId="4765" xr:uid="{00000000-0005-0000-0000-0000C7230000}"/>
    <cellStyle name="Comma 3 2 4 3" xfId="4766" xr:uid="{00000000-0005-0000-0000-0000C8230000}"/>
    <cellStyle name="Comma 3 2 5" xfId="4767" xr:uid="{00000000-0005-0000-0000-0000C9230000}"/>
    <cellStyle name="Comma 3 2 5 2" xfId="4768" xr:uid="{00000000-0005-0000-0000-0000CA230000}"/>
    <cellStyle name="Comma 3 2 5 3" xfId="4769" xr:uid="{00000000-0005-0000-0000-0000CB230000}"/>
    <cellStyle name="Comma 3 2 5 3 2" xfId="4770" xr:uid="{00000000-0005-0000-0000-0000CC230000}"/>
    <cellStyle name="Comma 3 2 6" xfId="4771" xr:uid="{00000000-0005-0000-0000-0000CD230000}"/>
    <cellStyle name="Comma 3 2 6 2" xfId="4772" xr:uid="{00000000-0005-0000-0000-0000CE230000}"/>
    <cellStyle name="Comma 3 2 7" xfId="4773" xr:uid="{00000000-0005-0000-0000-0000CF230000}"/>
    <cellStyle name="Comma 3 2 8" xfId="4774" xr:uid="{00000000-0005-0000-0000-0000D0230000}"/>
    <cellStyle name="Comma 3 2 8 2" xfId="4775" xr:uid="{00000000-0005-0000-0000-0000D1230000}"/>
    <cellStyle name="Comma 3 3" xfId="4776" xr:uid="{00000000-0005-0000-0000-0000D2230000}"/>
    <cellStyle name="Comma 3 4" xfId="4777" xr:uid="{00000000-0005-0000-0000-0000D3230000}"/>
    <cellStyle name="Comma 3 5" xfId="4778" xr:uid="{00000000-0005-0000-0000-0000D4230000}"/>
    <cellStyle name="Comma 3 6" xfId="4779" xr:uid="{00000000-0005-0000-0000-0000D5230000}"/>
    <cellStyle name="Comma 3 6 2" xfId="33439" xr:uid="{00000000-0005-0000-0000-0000D6230000}"/>
    <cellStyle name="Comma 30" xfId="4780" xr:uid="{00000000-0005-0000-0000-0000D7230000}"/>
    <cellStyle name="Comma 30 2" xfId="4781" xr:uid="{00000000-0005-0000-0000-0000D8230000}"/>
    <cellStyle name="Comma 30 3" xfId="4782" xr:uid="{00000000-0005-0000-0000-0000D9230000}"/>
    <cellStyle name="Comma 31" xfId="4783" xr:uid="{00000000-0005-0000-0000-0000DA230000}"/>
    <cellStyle name="Comma 31 2" xfId="4784" xr:uid="{00000000-0005-0000-0000-0000DB230000}"/>
    <cellStyle name="Comma 31 3" xfId="4785" xr:uid="{00000000-0005-0000-0000-0000DC230000}"/>
    <cellStyle name="Comma 32" xfId="4786" xr:uid="{00000000-0005-0000-0000-0000DD230000}"/>
    <cellStyle name="Comma 32 2" xfId="4787" xr:uid="{00000000-0005-0000-0000-0000DE230000}"/>
    <cellStyle name="Comma 32 3" xfId="4788" xr:uid="{00000000-0005-0000-0000-0000DF230000}"/>
    <cellStyle name="Comma 33" xfId="4789" xr:uid="{00000000-0005-0000-0000-0000E0230000}"/>
    <cellStyle name="Comma 33 2" xfId="4790" xr:uid="{00000000-0005-0000-0000-0000E1230000}"/>
    <cellStyle name="Comma 33 3" xfId="4791" xr:uid="{00000000-0005-0000-0000-0000E2230000}"/>
    <cellStyle name="Comma 34" xfId="4792" xr:uid="{00000000-0005-0000-0000-0000E3230000}"/>
    <cellStyle name="Comma 34 2" xfId="4793" xr:uid="{00000000-0005-0000-0000-0000E4230000}"/>
    <cellStyle name="Comma 34 3" xfId="4794" xr:uid="{00000000-0005-0000-0000-0000E5230000}"/>
    <cellStyle name="Comma 35" xfId="4795" xr:uid="{00000000-0005-0000-0000-0000E6230000}"/>
    <cellStyle name="Comma 35 2" xfId="4796" xr:uid="{00000000-0005-0000-0000-0000E7230000}"/>
    <cellStyle name="Comma 35 3" xfId="4797" xr:uid="{00000000-0005-0000-0000-0000E8230000}"/>
    <cellStyle name="Comma 36" xfId="4798" xr:uid="{00000000-0005-0000-0000-0000E9230000}"/>
    <cellStyle name="Comma 36 2" xfId="4799" xr:uid="{00000000-0005-0000-0000-0000EA230000}"/>
    <cellStyle name="Comma 36 3" xfId="4800" xr:uid="{00000000-0005-0000-0000-0000EB230000}"/>
    <cellStyle name="Comma 37" xfId="4801" xr:uid="{00000000-0005-0000-0000-0000EC230000}"/>
    <cellStyle name="Comma 37 2" xfId="4802" xr:uid="{00000000-0005-0000-0000-0000ED230000}"/>
    <cellStyle name="Comma 37 3" xfId="4803" xr:uid="{00000000-0005-0000-0000-0000EE230000}"/>
    <cellStyle name="Comma 38" xfId="4804" xr:uid="{00000000-0005-0000-0000-0000EF230000}"/>
    <cellStyle name="Comma 38 2" xfId="4805" xr:uid="{00000000-0005-0000-0000-0000F0230000}"/>
    <cellStyle name="Comma 38 3" xfId="4806" xr:uid="{00000000-0005-0000-0000-0000F1230000}"/>
    <cellStyle name="Comma 39" xfId="4807" xr:uid="{00000000-0005-0000-0000-0000F2230000}"/>
    <cellStyle name="Comma 39 2" xfId="4808" xr:uid="{00000000-0005-0000-0000-0000F3230000}"/>
    <cellStyle name="Comma 39 3" xfId="4809" xr:uid="{00000000-0005-0000-0000-0000F4230000}"/>
    <cellStyle name="Comma 4" xfId="98" xr:uid="{00000000-0005-0000-0000-0000F5230000}"/>
    <cellStyle name="Comma 4 2" xfId="4810" xr:uid="{00000000-0005-0000-0000-0000F6230000}"/>
    <cellStyle name="Comma 4 2 2" xfId="4811" xr:uid="{00000000-0005-0000-0000-0000F7230000}"/>
    <cellStyle name="Comma 4 2 3" xfId="4812" xr:uid="{00000000-0005-0000-0000-0000F8230000}"/>
    <cellStyle name="Comma 4 3" xfId="4813" xr:uid="{00000000-0005-0000-0000-0000F9230000}"/>
    <cellStyle name="Comma 4 3 2" xfId="4814" xr:uid="{00000000-0005-0000-0000-0000FA230000}"/>
    <cellStyle name="Comma 4 3 2 2" xfId="4815" xr:uid="{00000000-0005-0000-0000-0000FB230000}"/>
    <cellStyle name="Comma 4 3 3" xfId="4816" xr:uid="{00000000-0005-0000-0000-0000FC230000}"/>
    <cellStyle name="Comma 4 3 3 10" xfId="33440" xr:uid="{00000000-0005-0000-0000-0000FD230000}"/>
    <cellStyle name="Comma 4 3 3 2" xfId="4817" xr:uid="{00000000-0005-0000-0000-0000FE230000}"/>
    <cellStyle name="Comma 4 3 3 2 2" xfId="4818" xr:uid="{00000000-0005-0000-0000-0000FF230000}"/>
    <cellStyle name="Comma 4 3 3 2 2 2" xfId="4819" xr:uid="{00000000-0005-0000-0000-000000240000}"/>
    <cellStyle name="Comma 4 3 3 2 2 2 2" xfId="4820" xr:uid="{00000000-0005-0000-0000-000001240000}"/>
    <cellStyle name="Comma 4 3 3 2 2 2 2 2" xfId="4821" xr:uid="{00000000-0005-0000-0000-000002240000}"/>
    <cellStyle name="Comma 4 3 3 2 2 2 2 2 2" xfId="33445" xr:uid="{00000000-0005-0000-0000-000003240000}"/>
    <cellStyle name="Comma 4 3 3 2 2 2 2 3" xfId="33444" xr:uid="{00000000-0005-0000-0000-000004240000}"/>
    <cellStyle name="Comma 4 3 3 2 2 2 3" xfId="4822" xr:uid="{00000000-0005-0000-0000-000005240000}"/>
    <cellStyle name="Comma 4 3 3 2 2 2 3 2" xfId="33446" xr:uid="{00000000-0005-0000-0000-000006240000}"/>
    <cellStyle name="Comma 4 3 3 2 2 2 4" xfId="33443" xr:uid="{00000000-0005-0000-0000-000007240000}"/>
    <cellStyle name="Comma 4 3 3 2 2 3" xfId="4823" xr:uid="{00000000-0005-0000-0000-000008240000}"/>
    <cellStyle name="Comma 4 3 3 2 2 3 2" xfId="4824" xr:uid="{00000000-0005-0000-0000-000009240000}"/>
    <cellStyle name="Comma 4 3 3 2 2 3 2 2" xfId="4825" xr:uid="{00000000-0005-0000-0000-00000A240000}"/>
    <cellStyle name="Comma 4 3 3 2 2 3 2 2 2" xfId="33449" xr:uid="{00000000-0005-0000-0000-00000B240000}"/>
    <cellStyle name="Comma 4 3 3 2 2 3 2 3" xfId="33448" xr:uid="{00000000-0005-0000-0000-00000C240000}"/>
    <cellStyle name="Comma 4 3 3 2 2 3 3" xfId="4826" xr:uid="{00000000-0005-0000-0000-00000D240000}"/>
    <cellStyle name="Comma 4 3 3 2 2 3 3 2" xfId="33450" xr:uid="{00000000-0005-0000-0000-00000E240000}"/>
    <cellStyle name="Comma 4 3 3 2 2 3 4" xfId="33447" xr:uid="{00000000-0005-0000-0000-00000F240000}"/>
    <cellStyle name="Comma 4 3 3 2 2 4" xfId="4827" xr:uid="{00000000-0005-0000-0000-000010240000}"/>
    <cellStyle name="Comma 4 3 3 2 2 4 2" xfId="4828" xr:uid="{00000000-0005-0000-0000-000011240000}"/>
    <cellStyle name="Comma 4 3 3 2 2 4 2 2" xfId="33452" xr:uid="{00000000-0005-0000-0000-000012240000}"/>
    <cellStyle name="Comma 4 3 3 2 2 4 3" xfId="33451" xr:uid="{00000000-0005-0000-0000-000013240000}"/>
    <cellStyle name="Comma 4 3 3 2 2 5" xfId="4829" xr:uid="{00000000-0005-0000-0000-000014240000}"/>
    <cellStyle name="Comma 4 3 3 2 2 5 2" xfId="33453" xr:uid="{00000000-0005-0000-0000-000015240000}"/>
    <cellStyle name="Comma 4 3 3 2 2 6" xfId="33442" xr:uid="{00000000-0005-0000-0000-000016240000}"/>
    <cellStyle name="Comma 4 3 3 2 3" xfId="4830" xr:uid="{00000000-0005-0000-0000-000017240000}"/>
    <cellStyle name="Comma 4 3 3 2 3 2" xfId="4831" xr:uid="{00000000-0005-0000-0000-000018240000}"/>
    <cellStyle name="Comma 4 3 3 2 3 2 2" xfId="4832" xr:uid="{00000000-0005-0000-0000-000019240000}"/>
    <cellStyle name="Comma 4 3 3 2 3 2 2 2" xfId="4833" xr:uid="{00000000-0005-0000-0000-00001A240000}"/>
    <cellStyle name="Comma 4 3 3 2 3 2 2 2 2" xfId="33457" xr:uid="{00000000-0005-0000-0000-00001B240000}"/>
    <cellStyle name="Comma 4 3 3 2 3 2 2 3" xfId="33456" xr:uid="{00000000-0005-0000-0000-00001C240000}"/>
    <cellStyle name="Comma 4 3 3 2 3 2 3" xfId="4834" xr:uid="{00000000-0005-0000-0000-00001D240000}"/>
    <cellStyle name="Comma 4 3 3 2 3 2 3 2" xfId="33458" xr:uid="{00000000-0005-0000-0000-00001E240000}"/>
    <cellStyle name="Comma 4 3 3 2 3 2 4" xfId="33455" xr:uid="{00000000-0005-0000-0000-00001F240000}"/>
    <cellStyle name="Comma 4 3 3 2 3 3" xfId="4835" xr:uid="{00000000-0005-0000-0000-000020240000}"/>
    <cellStyle name="Comma 4 3 3 2 3 3 2" xfId="4836" xr:uid="{00000000-0005-0000-0000-000021240000}"/>
    <cellStyle name="Comma 4 3 3 2 3 3 2 2" xfId="4837" xr:uid="{00000000-0005-0000-0000-000022240000}"/>
    <cellStyle name="Comma 4 3 3 2 3 3 2 2 2" xfId="33461" xr:uid="{00000000-0005-0000-0000-000023240000}"/>
    <cellStyle name="Comma 4 3 3 2 3 3 2 3" xfId="33460" xr:uid="{00000000-0005-0000-0000-000024240000}"/>
    <cellStyle name="Comma 4 3 3 2 3 3 3" xfId="4838" xr:uid="{00000000-0005-0000-0000-000025240000}"/>
    <cellStyle name="Comma 4 3 3 2 3 3 3 2" xfId="33462" xr:uid="{00000000-0005-0000-0000-000026240000}"/>
    <cellStyle name="Comma 4 3 3 2 3 3 4" xfId="33459" xr:uid="{00000000-0005-0000-0000-000027240000}"/>
    <cellStyle name="Comma 4 3 3 2 3 4" xfId="4839" xr:uid="{00000000-0005-0000-0000-000028240000}"/>
    <cellStyle name="Comma 4 3 3 2 3 4 2" xfId="4840" xr:uid="{00000000-0005-0000-0000-000029240000}"/>
    <cellStyle name="Comma 4 3 3 2 3 4 2 2" xfId="33464" xr:uid="{00000000-0005-0000-0000-00002A240000}"/>
    <cellStyle name="Comma 4 3 3 2 3 4 3" xfId="33463" xr:uid="{00000000-0005-0000-0000-00002B240000}"/>
    <cellStyle name="Comma 4 3 3 2 3 5" xfId="4841" xr:uid="{00000000-0005-0000-0000-00002C240000}"/>
    <cellStyle name="Comma 4 3 3 2 3 5 2" xfId="33465" xr:uid="{00000000-0005-0000-0000-00002D240000}"/>
    <cellStyle name="Comma 4 3 3 2 3 6" xfId="33454" xr:uid="{00000000-0005-0000-0000-00002E240000}"/>
    <cellStyle name="Comma 4 3 3 2 4" xfId="4842" xr:uid="{00000000-0005-0000-0000-00002F240000}"/>
    <cellStyle name="Comma 4 3 3 2 4 2" xfId="4843" xr:uid="{00000000-0005-0000-0000-000030240000}"/>
    <cellStyle name="Comma 4 3 3 2 4 2 2" xfId="4844" xr:uid="{00000000-0005-0000-0000-000031240000}"/>
    <cellStyle name="Comma 4 3 3 2 4 2 2 2" xfId="33468" xr:uid="{00000000-0005-0000-0000-000032240000}"/>
    <cellStyle name="Comma 4 3 3 2 4 2 3" xfId="33467" xr:uid="{00000000-0005-0000-0000-000033240000}"/>
    <cellStyle name="Comma 4 3 3 2 4 3" xfId="4845" xr:uid="{00000000-0005-0000-0000-000034240000}"/>
    <cellStyle name="Comma 4 3 3 2 4 3 2" xfId="33469" xr:uid="{00000000-0005-0000-0000-000035240000}"/>
    <cellStyle name="Comma 4 3 3 2 4 4" xfId="33466" xr:uid="{00000000-0005-0000-0000-000036240000}"/>
    <cellStyle name="Comma 4 3 3 2 5" xfId="4846" xr:uid="{00000000-0005-0000-0000-000037240000}"/>
    <cellStyle name="Comma 4 3 3 2 5 2" xfId="4847" xr:uid="{00000000-0005-0000-0000-000038240000}"/>
    <cellStyle name="Comma 4 3 3 2 5 2 2" xfId="4848" xr:uid="{00000000-0005-0000-0000-000039240000}"/>
    <cellStyle name="Comma 4 3 3 2 5 2 2 2" xfId="33472" xr:uid="{00000000-0005-0000-0000-00003A240000}"/>
    <cellStyle name="Comma 4 3 3 2 5 2 3" xfId="33471" xr:uid="{00000000-0005-0000-0000-00003B240000}"/>
    <cellStyle name="Comma 4 3 3 2 5 3" xfId="4849" xr:uid="{00000000-0005-0000-0000-00003C240000}"/>
    <cellStyle name="Comma 4 3 3 2 5 3 2" xfId="33473" xr:uid="{00000000-0005-0000-0000-00003D240000}"/>
    <cellStyle name="Comma 4 3 3 2 5 4" xfId="33470" xr:uid="{00000000-0005-0000-0000-00003E240000}"/>
    <cellStyle name="Comma 4 3 3 2 6" xfId="4850" xr:uid="{00000000-0005-0000-0000-00003F240000}"/>
    <cellStyle name="Comma 4 3 3 2 6 2" xfId="4851" xr:uid="{00000000-0005-0000-0000-000040240000}"/>
    <cellStyle name="Comma 4 3 3 2 6 2 2" xfId="33475" xr:uid="{00000000-0005-0000-0000-000041240000}"/>
    <cellStyle name="Comma 4 3 3 2 6 3" xfId="33474" xr:uid="{00000000-0005-0000-0000-000042240000}"/>
    <cellStyle name="Comma 4 3 3 2 7" xfId="4852" xr:uid="{00000000-0005-0000-0000-000043240000}"/>
    <cellStyle name="Comma 4 3 3 2 7 2" xfId="33476" xr:uid="{00000000-0005-0000-0000-000044240000}"/>
    <cellStyle name="Comma 4 3 3 2 8" xfId="33441" xr:uid="{00000000-0005-0000-0000-000045240000}"/>
    <cellStyle name="Comma 4 3 3 3" xfId="4853" xr:uid="{00000000-0005-0000-0000-000046240000}"/>
    <cellStyle name="Comma 4 3 3 3 2" xfId="4854" xr:uid="{00000000-0005-0000-0000-000047240000}"/>
    <cellStyle name="Comma 4 3 3 3 2 2" xfId="4855" xr:uid="{00000000-0005-0000-0000-000048240000}"/>
    <cellStyle name="Comma 4 3 3 3 2 2 2" xfId="4856" xr:uid="{00000000-0005-0000-0000-000049240000}"/>
    <cellStyle name="Comma 4 3 3 3 2 2 2 2" xfId="4857" xr:uid="{00000000-0005-0000-0000-00004A240000}"/>
    <cellStyle name="Comma 4 3 3 3 2 2 2 2 2" xfId="33481" xr:uid="{00000000-0005-0000-0000-00004B240000}"/>
    <cellStyle name="Comma 4 3 3 3 2 2 2 3" xfId="33480" xr:uid="{00000000-0005-0000-0000-00004C240000}"/>
    <cellStyle name="Comma 4 3 3 3 2 2 3" xfId="4858" xr:uid="{00000000-0005-0000-0000-00004D240000}"/>
    <cellStyle name="Comma 4 3 3 3 2 2 3 2" xfId="33482" xr:uid="{00000000-0005-0000-0000-00004E240000}"/>
    <cellStyle name="Comma 4 3 3 3 2 2 4" xfId="33479" xr:uid="{00000000-0005-0000-0000-00004F240000}"/>
    <cellStyle name="Comma 4 3 3 3 2 3" xfId="4859" xr:uid="{00000000-0005-0000-0000-000050240000}"/>
    <cellStyle name="Comma 4 3 3 3 2 3 2" xfId="4860" xr:uid="{00000000-0005-0000-0000-000051240000}"/>
    <cellStyle name="Comma 4 3 3 3 2 3 2 2" xfId="4861" xr:uid="{00000000-0005-0000-0000-000052240000}"/>
    <cellStyle name="Comma 4 3 3 3 2 3 2 2 2" xfId="33485" xr:uid="{00000000-0005-0000-0000-000053240000}"/>
    <cellStyle name="Comma 4 3 3 3 2 3 2 3" xfId="33484" xr:uid="{00000000-0005-0000-0000-000054240000}"/>
    <cellStyle name="Comma 4 3 3 3 2 3 3" xfId="4862" xr:uid="{00000000-0005-0000-0000-000055240000}"/>
    <cellStyle name="Comma 4 3 3 3 2 3 3 2" xfId="33486" xr:uid="{00000000-0005-0000-0000-000056240000}"/>
    <cellStyle name="Comma 4 3 3 3 2 3 4" xfId="33483" xr:uid="{00000000-0005-0000-0000-000057240000}"/>
    <cellStyle name="Comma 4 3 3 3 2 4" xfId="4863" xr:uid="{00000000-0005-0000-0000-000058240000}"/>
    <cellStyle name="Comma 4 3 3 3 2 4 2" xfId="4864" xr:uid="{00000000-0005-0000-0000-000059240000}"/>
    <cellStyle name="Comma 4 3 3 3 2 4 2 2" xfId="33488" xr:uid="{00000000-0005-0000-0000-00005A240000}"/>
    <cellStyle name="Comma 4 3 3 3 2 4 3" xfId="33487" xr:uid="{00000000-0005-0000-0000-00005B240000}"/>
    <cellStyle name="Comma 4 3 3 3 2 5" xfId="4865" xr:uid="{00000000-0005-0000-0000-00005C240000}"/>
    <cellStyle name="Comma 4 3 3 3 2 5 2" xfId="33489" xr:uid="{00000000-0005-0000-0000-00005D240000}"/>
    <cellStyle name="Comma 4 3 3 3 2 6" xfId="33478" xr:uid="{00000000-0005-0000-0000-00005E240000}"/>
    <cellStyle name="Comma 4 3 3 3 3" xfId="4866" xr:uid="{00000000-0005-0000-0000-00005F240000}"/>
    <cellStyle name="Comma 4 3 3 3 3 2" xfId="4867" xr:uid="{00000000-0005-0000-0000-000060240000}"/>
    <cellStyle name="Comma 4 3 3 3 3 2 2" xfId="4868" xr:uid="{00000000-0005-0000-0000-000061240000}"/>
    <cellStyle name="Comma 4 3 3 3 3 2 2 2" xfId="4869" xr:uid="{00000000-0005-0000-0000-000062240000}"/>
    <cellStyle name="Comma 4 3 3 3 3 2 2 2 2" xfId="33493" xr:uid="{00000000-0005-0000-0000-000063240000}"/>
    <cellStyle name="Comma 4 3 3 3 3 2 2 3" xfId="33492" xr:uid="{00000000-0005-0000-0000-000064240000}"/>
    <cellStyle name="Comma 4 3 3 3 3 2 3" xfId="4870" xr:uid="{00000000-0005-0000-0000-000065240000}"/>
    <cellStyle name="Comma 4 3 3 3 3 2 3 2" xfId="33494" xr:uid="{00000000-0005-0000-0000-000066240000}"/>
    <cellStyle name="Comma 4 3 3 3 3 2 4" xfId="33491" xr:uid="{00000000-0005-0000-0000-000067240000}"/>
    <cellStyle name="Comma 4 3 3 3 3 3" xfId="4871" xr:uid="{00000000-0005-0000-0000-000068240000}"/>
    <cellStyle name="Comma 4 3 3 3 3 3 2" xfId="4872" xr:uid="{00000000-0005-0000-0000-000069240000}"/>
    <cellStyle name="Comma 4 3 3 3 3 3 2 2" xfId="4873" xr:uid="{00000000-0005-0000-0000-00006A240000}"/>
    <cellStyle name="Comma 4 3 3 3 3 3 2 2 2" xfId="33497" xr:uid="{00000000-0005-0000-0000-00006B240000}"/>
    <cellStyle name="Comma 4 3 3 3 3 3 2 3" xfId="33496" xr:uid="{00000000-0005-0000-0000-00006C240000}"/>
    <cellStyle name="Comma 4 3 3 3 3 3 3" xfId="4874" xr:uid="{00000000-0005-0000-0000-00006D240000}"/>
    <cellStyle name="Comma 4 3 3 3 3 3 3 2" xfId="33498" xr:uid="{00000000-0005-0000-0000-00006E240000}"/>
    <cellStyle name="Comma 4 3 3 3 3 3 4" xfId="33495" xr:uid="{00000000-0005-0000-0000-00006F240000}"/>
    <cellStyle name="Comma 4 3 3 3 3 4" xfId="4875" xr:uid="{00000000-0005-0000-0000-000070240000}"/>
    <cellStyle name="Comma 4 3 3 3 3 4 2" xfId="4876" xr:uid="{00000000-0005-0000-0000-000071240000}"/>
    <cellStyle name="Comma 4 3 3 3 3 4 2 2" xfId="33500" xr:uid="{00000000-0005-0000-0000-000072240000}"/>
    <cellStyle name="Comma 4 3 3 3 3 4 3" xfId="33499" xr:uid="{00000000-0005-0000-0000-000073240000}"/>
    <cellStyle name="Comma 4 3 3 3 3 5" xfId="4877" xr:uid="{00000000-0005-0000-0000-000074240000}"/>
    <cellStyle name="Comma 4 3 3 3 3 5 2" xfId="33501" xr:uid="{00000000-0005-0000-0000-000075240000}"/>
    <cellStyle name="Comma 4 3 3 3 3 6" xfId="33490" xr:uid="{00000000-0005-0000-0000-000076240000}"/>
    <cellStyle name="Comma 4 3 3 3 4" xfId="4878" xr:uid="{00000000-0005-0000-0000-000077240000}"/>
    <cellStyle name="Comma 4 3 3 3 4 2" xfId="4879" xr:uid="{00000000-0005-0000-0000-000078240000}"/>
    <cellStyle name="Comma 4 3 3 3 4 2 2" xfId="4880" xr:uid="{00000000-0005-0000-0000-000079240000}"/>
    <cellStyle name="Comma 4 3 3 3 4 2 2 2" xfId="33504" xr:uid="{00000000-0005-0000-0000-00007A240000}"/>
    <cellStyle name="Comma 4 3 3 3 4 2 3" xfId="33503" xr:uid="{00000000-0005-0000-0000-00007B240000}"/>
    <cellStyle name="Comma 4 3 3 3 4 3" xfId="4881" xr:uid="{00000000-0005-0000-0000-00007C240000}"/>
    <cellStyle name="Comma 4 3 3 3 4 3 2" xfId="33505" xr:uid="{00000000-0005-0000-0000-00007D240000}"/>
    <cellStyle name="Comma 4 3 3 3 4 4" xfId="33502" xr:uid="{00000000-0005-0000-0000-00007E240000}"/>
    <cellStyle name="Comma 4 3 3 3 5" xfId="4882" xr:uid="{00000000-0005-0000-0000-00007F240000}"/>
    <cellStyle name="Comma 4 3 3 3 5 2" xfId="4883" xr:uid="{00000000-0005-0000-0000-000080240000}"/>
    <cellStyle name="Comma 4 3 3 3 5 2 2" xfId="4884" xr:uid="{00000000-0005-0000-0000-000081240000}"/>
    <cellStyle name="Comma 4 3 3 3 5 2 2 2" xfId="33508" xr:uid="{00000000-0005-0000-0000-000082240000}"/>
    <cellStyle name="Comma 4 3 3 3 5 2 3" xfId="33507" xr:uid="{00000000-0005-0000-0000-000083240000}"/>
    <cellStyle name="Comma 4 3 3 3 5 3" xfId="4885" xr:uid="{00000000-0005-0000-0000-000084240000}"/>
    <cellStyle name="Comma 4 3 3 3 5 3 2" xfId="33509" xr:uid="{00000000-0005-0000-0000-000085240000}"/>
    <cellStyle name="Comma 4 3 3 3 5 4" xfId="33506" xr:uid="{00000000-0005-0000-0000-000086240000}"/>
    <cellStyle name="Comma 4 3 3 3 6" xfId="4886" xr:uid="{00000000-0005-0000-0000-000087240000}"/>
    <cellStyle name="Comma 4 3 3 3 6 2" xfId="4887" xr:uid="{00000000-0005-0000-0000-000088240000}"/>
    <cellStyle name="Comma 4 3 3 3 6 2 2" xfId="33511" xr:uid="{00000000-0005-0000-0000-000089240000}"/>
    <cellStyle name="Comma 4 3 3 3 6 3" xfId="33510" xr:uid="{00000000-0005-0000-0000-00008A240000}"/>
    <cellStyle name="Comma 4 3 3 3 7" xfId="4888" xr:uid="{00000000-0005-0000-0000-00008B240000}"/>
    <cellStyle name="Comma 4 3 3 3 7 2" xfId="33512" xr:uid="{00000000-0005-0000-0000-00008C240000}"/>
    <cellStyle name="Comma 4 3 3 3 8" xfId="33477" xr:uid="{00000000-0005-0000-0000-00008D240000}"/>
    <cellStyle name="Comma 4 3 3 4" xfId="4889" xr:uid="{00000000-0005-0000-0000-00008E240000}"/>
    <cellStyle name="Comma 4 3 3 4 2" xfId="4890" xr:uid="{00000000-0005-0000-0000-00008F240000}"/>
    <cellStyle name="Comma 4 3 3 4 2 2" xfId="4891" xr:uid="{00000000-0005-0000-0000-000090240000}"/>
    <cellStyle name="Comma 4 3 3 4 2 2 2" xfId="4892" xr:uid="{00000000-0005-0000-0000-000091240000}"/>
    <cellStyle name="Comma 4 3 3 4 2 2 2 2" xfId="33516" xr:uid="{00000000-0005-0000-0000-000092240000}"/>
    <cellStyle name="Comma 4 3 3 4 2 2 3" xfId="33515" xr:uid="{00000000-0005-0000-0000-000093240000}"/>
    <cellStyle name="Comma 4 3 3 4 2 3" xfId="4893" xr:uid="{00000000-0005-0000-0000-000094240000}"/>
    <cellStyle name="Comma 4 3 3 4 2 3 2" xfId="33517" xr:uid="{00000000-0005-0000-0000-000095240000}"/>
    <cellStyle name="Comma 4 3 3 4 2 4" xfId="33514" xr:uid="{00000000-0005-0000-0000-000096240000}"/>
    <cellStyle name="Comma 4 3 3 4 3" xfId="4894" xr:uid="{00000000-0005-0000-0000-000097240000}"/>
    <cellStyle name="Comma 4 3 3 4 3 2" xfId="4895" xr:uid="{00000000-0005-0000-0000-000098240000}"/>
    <cellStyle name="Comma 4 3 3 4 3 2 2" xfId="4896" xr:uid="{00000000-0005-0000-0000-000099240000}"/>
    <cellStyle name="Comma 4 3 3 4 3 2 2 2" xfId="33520" xr:uid="{00000000-0005-0000-0000-00009A240000}"/>
    <cellStyle name="Comma 4 3 3 4 3 2 3" xfId="33519" xr:uid="{00000000-0005-0000-0000-00009B240000}"/>
    <cellStyle name="Comma 4 3 3 4 3 3" xfId="4897" xr:uid="{00000000-0005-0000-0000-00009C240000}"/>
    <cellStyle name="Comma 4 3 3 4 3 3 2" xfId="33521" xr:uid="{00000000-0005-0000-0000-00009D240000}"/>
    <cellStyle name="Comma 4 3 3 4 3 4" xfId="33518" xr:uid="{00000000-0005-0000-0000-00009E240000}"/>
    <cellStyle name="Comma 4 3 3 4 4" xfId="4898" xr:uid="{00000000-0005-0000-0000-00009F240000}"/>
    <cellStyle name="Comma 4 3 3 4 4 2" xfId="4899" xr:uid="{00000000-0005-0000-0000-0000A0240000}"/>
    <cellStyle name="Comma 4 3 3 4 4 2 2" xfId="33523" xr:uid="{00000000-0005-0000-0000-0000A1240000}"/>
    <cellStyle name="Comma 4 3 3 4 4 3" xfId="33522" xr:uid="{00000000-0005-0000-0000-0000A2240000}"/>
    <cellStyle name="Comma 4 3 3 4 5" xfId="4900" xr:uid="{00000000-0005-0000-0000-0000A3240000}"/>
    <cellStyle name="Comma 4 3 3 4 5 2" xfId="33524" xr:uid="{00000000-0005-0000-0000-0000A4240000}"/>
    <cellStyle name="Comma 4 3 3 4 6" xfId="33513" xr:uid="{00000000-0005-0000-0000-0000A5240000}"/>
    <cellStyle name="Comma 4 3 3 5" xfId="4901" xr:uid="{00000000-0005-0000-0000-0000A6240000}"/>
    <cellStyle name="Comma 4 3 3 5 2" xfId="4902" xr:uid="{00000000-0005-0000-0000-0000A7240000}"/>
    <cellStyle name="Comma 4 3 3 5 2 2" xfId="4903" xr:uid="{00000000-0005-0000-0000-0000A8240000}"/>
    <cellStyle name="Comma 4 3 3 5 2 2 2" xfId="4904" xr:uid="{00000000-0005-0000-0000-0000A9240000}"/>
    <cellStyle name="Comma 4 3 3 5 2 2 2 2" xfId="33528" xr:uid="{00000000-0005-0000-0000-0000AA240000}"/>
    <cellStyle name="Comma 4 3 3 5 2 2 3" xfId="33527" xr:uid="{00000000-0005-0000-0000-0000AB240000}"/>
    <cellStyle name="Comma 4 3 3 5 2 3" xfId="4905" xr:uid="{00000000-0005-0000-0000-0000AC240000}"/>
    <cellStyle name="Comma 4 3 3 5 2 3 2" xfId="33529" xr:uid="{00000000-0005-0000-0000-0000AD240000}"/>
    <cellStyle name="Comma 4 3 3 5 2 4" xfId="33526" xr:uid="{00000000-0005-0000-0000-0000AE240000}"/>
    <cellStyle name="Comma 4 3 3 5 3" xfId="4906" xr:uid="{00000000-0005-0000-0000-0000AF240000}"/>
    <cellStyle name="Comma 4 3 3 5 3 2" xfId="4907" xr:uid="{00000000-0005-0000-0000-0000B0240000}"/>
    <cellStyle name="Comma 4 3 3 5 3 2 2" xfId="4908" xr:uid="{00000000-0005-0000-0000-0000B1240000}"/>
    <cellStyle name="Comma 4 3 3 5 3 2 2 2" xfId="33532" xr:uid="{00000000-0005-0000-0000-0000B2240000}"/>
    <cellStyle name="Comma 4 3 3 5 3 2 3" xfId="33531" xr:uid="{00000000-0005-0000-0000-0000B3240000}"/>
    <cellStyle name="Comma 4 3 3 5 3 3" xfId="4909" xr:uid="{00000000-0005-0000-0000-0000B4240000}"/>
    <cellStyle name="Comma 4 3 3 5 3 3 2" xfId="33533" xr:uid="{00000000-0005-0000-0000-0000B5240000}"/>
    <cellStyle name="Comma 4 3 3 5 3 4" xfId="33530" xr:uid="{00000000-0005-0000-0000-0000B6240000}"/>
    <cellStyle name="Comma 4 3 3 5 4" xfId="4910" xr:uid="{00000000-0005-0000-0000-0000B7240000}"/>
    <cellStyle name="Comma 4 3 3 5 4 2" xfId="4911" xr:uid="{00000000-0005-0000-0000-0000B8240000}"/>
    <cellStyle name="Comma 4 3 3 5 4 2 2" xfId="33535" xr:uid="{00000000-0005-0000-0000-0000B9240000}"/>
    <cellStyle name="Comma 4 3 3 5 4 3" xfId="33534" xr:uid="{00000000-0005-0000-0000-0000BA240000}"/>
    <cellStyle name="Comma 4 3 3 5 5" xfId="4912" xr:uid="{00000000-0005-0000-0000-0000BB240000}"/>
    <cellStyle name="Comma 4 3 3 5 5 2" xfId="33536" xr:uid="{00000000-0005-0000-0000-0000BC240000}"/>
    <cellStyle name="Comma 4 3 3 5 6" xfId="33525" xr:uid="{00000000-0005-0000-0000-0000BD240000}"/>
    <cellStyle name="Comma 4 3 3 6" xfId="4913" xr:uid="{00000000-0005-0000-0000-0000BE240000}"/>
    <cellStyle name="Comma 4 3 3 6 2" xfId="4914" xr:uid="{00000000-0005-0000-0000-0000BF240000}"/>
    <cellStyle name="Comma 4 3 3 6 2 2" xfId="4915" xr:uid="{00000000-0005-0000-0000-0000C0240000}"/>
    <cellStyle name="Comma 4 3 3 6 2 2 2" xfId="33539" xr:uid="{00000000-0005-0000-0000-0000C1240000}"/>
    <cellStyle name="Comma 4 3 3 6 2 3" xfId="33538" xr:uid="{00000000-0005-0000-0000-0000C2240000}"/>
    <cellStyle name="Comma 4 3 3 6 3" xfId="4916" xr:uid="{00000000-0005-0000-0000-0000C3240000}"/>
    <cellStyle name="Comma 4 3 3 6 3 2" xfId="33540" xr:uid="{00000000-0005-0000-0000-0000C4240000}"/>
    <cellStyle name="Comma 4 3 3 6 4" xfId="33537" xr:uid="{00000000-0005-0000-0000-0000C5240000}"/>
    <cellStyle name="Comma 4 3 3 7" xfId="4917" xr:uid="{00000000-0005-0000-0000-0000C6240000}"/>
    <cellStyle name="Comma 4 3 3 7 2" xfId="4918" xr:uid="{00000000-0005-0000-0000-0000C7240000}"/>
    <cellStyle name="Comma 4 3 3 7 2 2" xfId="4919" xr:uid="{00000000-0005-0000-0000-0000C8240000}"/>
    <cellStyle name="Comma 4 3 3 7 2 2 2" xfId="33543" xr:uid="{00000000-0005-0000-0000-0000C9240000}"/>
    <cellStyle name="Comma 4 3 3 7 2 3" xfId="33542" xr:uid="{00000000-0005-0000-0000-0000CA240000}"/>
    <cellStyle name="Comma 4 3 3 7 3" xfId="4920" xr:uid="{00000000-0005-0000-0000-0000CB240000}"/>
    <cellStyle name="Comma 4 3 3 7 3 2" xfId="33544" xr:uid="{00000000-0005-0000-0000-0000CC240000}"/>
    <cellStyle name="Comma 4 3 3 7 4" xfId="33541" xr:uid="{00000000-0005-0000-0000-0000CD240000}"/>
    <cellStyle name="Comma 4 3 3 8" xfId="4921" xr:uid="{00000000-0005-0000-0000-0000CE240000}"/>
    <cellStyle name="Comma 4 3 3 8 2" xfId="4922" xr:uid="{00000000-0005-0000-0000-0000CF240000}"/>
    <cellStyle name="Comma 4 3 3 8 2 2" xfId="33546" xr:uid="{00000000-0005-0000-0000-0000D0240000}"/>
    <cellStyle name="Comma 4 3 3 8 3" xfId="33545" xr:uid="{00000000-0005-0000-0000-0000D1240000}"/>
    <cellStyle name="Comma 4 3 3 9" xfId="4923" xr:uid="{00000000-0005-0000-0000-0000D2240000}"/>
    <cellStyle name="Comma 4 3 3 9 2" xfId="33547" xr:uid="{00000000-0005-0000-0000-0000D3240000}"/>
    <cellStyle name="Comma 4 4" xfId="4924" xr:uid="{00000000-0005-0000-0000-0000D4240000}"/>
    <cellStyle name="Comma 4 5" xfId="4925" xr:uid="{00000000-0005-0000-0000-0000D5240000}"/>
    <cellStyle name="Comma 4 5 2" xfId="4926" xr:uid="{00000000-0005-0000-0000-0000D6240000}"/>
    <cellStyle name="Comma 4 5 2 2" xfId="4927" xr:uid="{00000000-0005-0000-0000-0000D7240000}"/>
    <cellStyle name="Comma 4 5 2 2 2" xfId="4928" xr:uid="{00000000-0005-0000-0000-0000D8240000}"/>
    <cellStyle name="Comma 4 5 2 2 3" xfId="4929" xr:uid="{00000000-0005-0000-0000-0000D9240000}"/>
    <cellStyle name="Comma 4 5 2 3" xfId="4930" xr:uid="{00000000-0005-0000-0000-0000DA240000}"/>
    <cellStyle name="Comma 4 5 2 4" xfId="4931" xr:uid="{00000000-0005-0000-0000-0000DB240000}"/>
    <cellStyle name="Comma 4 5 3" xfId="4932" xr:uid="{00000000-0005-0000-0000-0000DC240000}"/>
    <cellStyle name="Comma 4 5 3 2" xfId="4933" xr:uid="{00000000-0005-0000-0000-0000DD240000}"/>
    <cellStyle name="Comma 4 5 3 2 2" xfId="4934" xr:uid="{00000000-0005-0000-0000-0000DE240000}"/>
    <cellStyle name="Comma 4 5 3 2 2 2" xfId="4935" xr:uid="{00000000-0005-0000-0000-0000DF240000}"/>
    <cellStyle name="Comma 4 5 3 2 3" xfId="4936" xr:uid="{00000000-0005-0000-0000-0000E0240000}"/>
    <cellStyle name="Comma 4 5 3 2 3 2" xfId="4937" xr:uid="{00000000-0005-0000-0000-0000E1240000}"/>
    <cellStyle name="Comma 4 5 3 2 4" xfId="4938" xr:uid="{00000000-0005-0000-0000-0000E2240000}"/>
    <cellStyle name="Comma 4 5 3 2 5" xfId="4939" xr:uid="{00000000-0005-0000-0000-0000E3240000}"/>
    <cellStyle name="Comma 4 5 4" xfId="4940" xr:uid="{00000000-0005-0000-0000-0000E4240000}"/>
    <cellStyle name="Comma 4 6" xfId="4941" xr:uid="{00000000-0005-0000-0000-0000E5240000}"/>
    <cellStyle name="Comma 4 6 2" xfId="4942" xr:uid="{00000000-0005-0000-0000-0000E6240000}"/>
    <cellStyle name="Comma 4 6 3" xfId="4943" xr:uid="{00000000-0005-0000-0000-0000E7240000}"/>
    <cellStyle name="Comma 4 7" xfId="4944" xr:uid="{00000000-0005-0000-0000-0000E8240000}"/>
    <cellStyle name="Comma 4 7 2" xfId="4945" xr:uid="{00000000-0005-0000-0000-0000E9240000}"/>
    <cellStyle name="Comma 4 8" xfId="4946" xr:uid="{00000000-0005-0000-0000-0000EA240000}"/>
    <cellStyle name="Comma 4 8 2" xfId="4947" xr:uid="{00000000-0005-0000-0000-0000EB240000}"/>
    <cellStyle name="Comma 4 8 2 2" xfId="4948" xr:uid="{00000000-0005-0000-0000-0000EC240000}"/>
    <cellStyle name="Comma 4 8 3" xfId="4949" xr:uid="{00000000-0005-0000-0000-0000ED240000}"/>
    <cellStyle name="Comma 4 8 3 2" xfId="4950" xr:uid="{00000000-0005-0000-0000-0000EE240000}"/>
    <cellStyle name="Comma 4 8 4" xfId="4951" xr:uid="{00000000-0005-0000-0000-0000EF240000}"/>
    <cellStyle name="Comma 4 8 5" xfId="4952" xr:uid="{00000000-0005-0000-0000-0000F0240000}"/>
    <cellStyle name="Comma 4 9" xfId="4953" xr:uid="{00000000-0005-0000-0000-0000F1240000}"/>
    <cellStyle name="Comma 40" xfId="4954" xr:uid="{00000000-0005-0000-0000-0000F2240000}"/>
    <cellStyle name="Comma 40 2" xfId="4955" xr:uid="{00000000-0005-0000-0000-0000F3240000}"/>
    <cellStyle name="Comma 40 3" xfId="4956" xr:uid="{00000000-0005-0000-0000-0000F4240000}"/>
    <cellStyle name="Comma 41" xfId="4957" xr:uid="{00000000-0005-0000-0000-0000F5240000}"/>
    <cellStyle name="Comma 41 2" xfId="4958" xr:uid="{00000000-0005-0000-0000-0000F6240000}"/>
    <cellStyle name="Comma 41 3" xfId="4959" xr:uid="{00000000-0005-0000-0000-0000F7240000}"/>
    <cellStyle name="Comma 42" xfId="4960" xr:uid="{00000000-0005-0000-0000-0000F8240000}"/>
    <cellStyle name="Comma 42 2" xfId="4961" xr:uid="{00000000-0005-0000-0000-0000F9240000}"/>
    <cellStyle name="Comma 42 3" xfId="4962" xr:uid="{00000000-0005-0000-0000-0000FA240000}"/>
    <cellStyle name="Comma 43" xfId="4963" xr:uid="{00000000-0005-0000-0000-0000FB240000}"/>
    <cellStyle name="Comma 43 2" xfId="4964" xr:uid="{00000000-0005-0000-0000-0000FC240000}"/>
    <cellStyle name="Comma 43 3" xfId="4965" xr:uid="{00000000-0005-0000-0000-0000FD240000}"/>
    <cellStyle name="Comma 44" xfId="4966" xr:uid="{00000000-0005-0000-0000-0000FE240000}"/>
    <cellStyle name="Comma 44 2" xfId="4967" xr:uid="{00000000-0005-0000-0000-0000FF240000}"/>
    <cellStyle name="Comma 44 3" xfId="4968" xr:uid="{00000000-0005-0000-0000-000000250000}"/>
    <cellStyle name="Comma 45" xfId="4969" xr:uid="{00000000-0005-0000-0000-000001250000}"/>
    <cellStyle name="Comma 45 2" xfId="4970" xr:uid="{00000000-0005-0000-0000-000002250000}"/>
    <cellStyle name="Comma 45 3" xfId="4971" xr:uid="{00000000-0005-0000-0000-000003250000}"/>
    <cellStyle name="Comma 45 4" xfId="4972" xr:uid="{00000000-0005-0000-0000-000004250000}"/>
    <cellStyle name="Comma 45 4 2" xfId="4973" xr:uid="{00000000-0005-0000-0000-000005250000}"/>
    <cellStyle name="Comma 45 4 3" xfId="4974" xr:uid="{00000000-0005-0000-0000-000006250000}"/>
    <cellStyle name="Comma 45 5" xfId="4975" xr:uid="{00000000-0005-0000-0000-000007250000}"/>
    <cellStyle name="Comma 45 5 2" xfId="4976" xr:uid="{00000000-0005-0000-0000-000008250000}"/>
    <cellStyle name="Comma 45 5 3" xfId="4977" xr:uid="{00000000-0005-0000-0000-000009250000}"/>
    <cellStyle name="Comma 45 6" xfId="4978" xr:uid="{00000000-0005-0000-0000-00000A250000}"/>
    <cellStyle name="Comma 45 6 2" xfId="4979" xr:uid="{00000000-0005-0000-0000-00000B250000}"/>
    <cellStyle name="Comma 46" xfId="4980" xr:uid="{00000000-0005-0000-0000-00000C250000}"/>
    <cellStyle name="Comma 46 2" xfId="4981" xr:uid="{00000000-0005-0000-0000-00000D250000}"/>
    <cellStyle name="Comma 46 3" xfId="4982" xr:uid="{00000000-0005-0000-0000-00000E250000}"/>
    <cellStyle name="Comma 46 4" xfId="4983" xr:uid="{00000000-0005-0000-0000-00000F250000}"/>
    <cellStyle name="Comma 46 4 2" xfId="4984" xr:uid="{00000000-0005-0000-0000-000010250000}"/>
    <cellStyle name="Comma 46 4 3" xfId="4985" xr:uid="{00000000-0005-0000-0000-000011250000}"/>
    <cellStyle name="Comma 46 5" xfId="4986" xr:uid="{00000000-0005-0000-0000-000012250000}"/>
    <cellStyle name="Comma 46 5 2" xfId="4987" xr:uid="{00000000-0005-0000-0000-000013250000}"/>
    <cellStyle name="Comma 46 5 3" xfId="4988" xr:uid="{00000000-0005-0000-0000-000014250000}"/>
    <cellStyle name="Comma 46 6" xfId="4989" xr:uid="{00000000-0005-0000-0000-000015250000}"/>
    <cellStyle name="Comma 46 6 2" xfId="4990" xr:uid="{00000000-0005-0000-0000-000016250000}"/>
    <cellStyle name="Comma 47" xfId="4991" xr:uid="{00000000-0005-0000-0000-000017250000}"/>
    <cellStyle name="Comma 47 2" xfId="4992" xr:uid="{00000000-0005-0000-0000-000018250000}"/>
    <cellStyle name="Comma 47 3" xfId="4993" xr:uid="{00000000-0005-0000-0000-000019250000}"/>
    <cellStyle name="Comma 47 4" xfId="4994" xr:uid="{00000000-0005-0000-0000-00001A250000}"/>
    <cellStyle name="Comma 47 4 2" xfId="4995" xr:uid="{00000000-0005-0000-0000-00001B250000}"/>
    <cellStyle name="Comma 47 4 3" xfId="4996" xr:uid="{00000000-0005-0000-0000-00001C250000}"/>
    <cellStyle name="Comma 47 5" xfId="4997" xr:uid="{00000000-0005-0000-0000-00001D250000}"/>
    <cellStyle name="Comma 47 5 2" xfId="4998" xr:uid="{00000000-0005-0000-0000-00001E250000}"/>
    <cellStyle name="Comma 47 5 3" xfId="4999" xr:uid="{00000000-0005-0000-0000-00001F250000}"/>
    <cellStyle name="Comma 47 6" xfId="5000" xr:uid="{00000000-0005-0000-0000-000020250000}"/>
    <cellStyle name="Comma 47 6 2" xfId="5001" xr:uid="{00000000-0005-0000-0000-000021250000}"/>
    <cellStyle name="Comma 48" xfId="5002" xr:uid="{00000000-0005-0000-0000-000022250000}"/>
    <cellStyle name="Comma 48 2" xfId="5003" xr:uid="{00000000-0005-0000-0000-000023250000}"/>
    <cellStyle name="Comma 48 3" xfId="5004" xr:uid="{00000000-0005-0000-0000-000024250000}"/>
    <cellStyle name="Comma 48 4" xfId="5005" xr:uid="{00000000-0005-0000-0000-000025250000}"/>
    <cellStyle name="Comma 48 4 2" xfId="5006" xr:uid="{00000000-0005-0000-0000-000026250000}"/>
    <cellStyle name="Comma 48 4 3" xfId="5007" xr:uid="{00000000-0005-0000-0000-000027250000}"/>
    <cellStyle name="Comma 48 5" xfId="5008" xr:uid="{00000000-0005-0000-0000-000028250000}"/>
    <cellStyle name="Comma 48 5 2" xfId="5009" xr:uid="{00000000-0005-0000-0000-000029250000}"/>
    <cellStyle name="Comma 48 5 3" xfId="5010" xr:uid="{00000000-0005-0000-0000-00002A250000}"/>
    <cellStyle name="Comma 48 6" xfId="5011" xr:uid="{00000000-0005-0000-0000-00002B250000}"/>
    <cellStyle name="Comma 48 6 2" xfId="5012" xr:uid="{00000000-0005-0000-0000-00002C250000}"/>
    <cellStyle name="Comma 49" xfId="5013" xr:uid="{00000000-0005-0000-0000-00002D250000}"/>
    <cellStyle name="Comma 49 2" xfId="5014" xr:uid="{00000000-0005-0000-0000-00002E250000}"/>
    <cellStyle name="Comma 49 3" xfId="5015" xr:uid="{00000000-0005-0000-0000-00002F250000}"/>
    <cellStyle name="Comma 49 4" xfId="5016" xr:uid="{00000000-0005-0000-0000-000030250000}"/>
    <cellStyle name="Comma 49 4 2" xfId="5017" xr:uid="{00000000-0005-0000-0000-000031250000}"/>
    <cellStyle name="Comma 49 4 3" xfId="5018" xr:uid="{00000000-0005-0000-0000-000032250000}"/>
    <cellStyle name="Comma 49 5" xfId="5019" xr:uid="{00000000-0005-0000-0000-000033250000}"/>
    <cellStyle name="Comma 49 5 2" xfId="5020" xr:uid="{00000000-0005-0000-0000-000034250000}"/>
    <cellStyle name="Comma 49 5 3" xfId="5021" xr:uid="{00000000-0005-0000-0000-000035250000}"/>
    <cellStyle name="Comma 49 6" xfId="5022" xr:uid="{00000000-0005-0000-0000-000036250000}"/>
    <cellStyle name="Comma 49 6 2" xfId="5023" xr:uid="{00000000-0005-0000-0000-000037250000}"/>
    <cellStyle name="Comma 5" xfId="1090" xr:uid="{00000000-0005-0000-0000-000038250000}"/>
    <cellStyle name="Comma 5 10" xfId="5024" xr:uid="{00000000-0005-0000-0000-000039250000}"/>
    <cellStyle name="Comma 5 11" xfId="29258" xr:uid="{00000000-0005-0000-0000-00003A250000}"/>
    <cellStyle name="Comma 5 11 2" xfId="33549" xr:uid="{00000000-0005-0000-0000-00003B250000}"/>
    <cellStyle name="Comma 5 12" xfId="33548" xr:uid="{00000000-0005-0000-0000-00003C250000}"/>
    <cellStyle name="Comma 5 13" xfId="40490" xr:uid="{00000000-0005-0000-0000-00003D250000}"/>
    <cellStyle name="Comma 5 2" xfId="5025" xr:uid="{00000000-0005-0000-0000-00003E250000}"/>
    <cellStyle name="Comma 5 2 2" xfId="5026" xr:uid="{00000000-0005-0000-0000-00003F250000}"/>
    <cellStyle name="Comma 5 2 3" xfId="5027" xr:uid="{00000000-0005-0000-0000-000040250000}"/>
    <cellStyle name="Comma 5 2 4" xfId="41446" xr:uid="{00000000-0005-0000-0000-000041250000}"/>
    <cellStyle name="Comma 5 3" xfId="5028" xr:uid="{00000000-0005-0000-0000-000042250000}"/>
    <cellStyle name="Comma 5 3 2" xfId="5029" xr:uid="{00000000-0005-0000-0000-000043250000}"/>
    <cellStyle name="Comma 5 3 3" xfId="5030" xr:uid="{00000000-0005-0000-0000-000044250000}"/>
    <cellStyle name="Comma 5 4" xfId="5031" xr:uid="{00000000-0005-0000-0000-000045250000}"/>
    <cellStyle name="Comma 5 4 2" xfId="5032" xr:uid="{00000000-0005-0000-0000-000046250000}"/>
    <cellStyle name="Comma 5 4 3" xfId="5033" xr:uid="{00000000-0005-0000-0000-000047250000}"/>
    <cellStyle name="Comma 5 5" xfId="5034" xr:uid="{00000000-0005-0000-0000-000048250000}"/>
    <cellStyle name="Comma 5 5 2" xfId="5035" xr:uid="{00000000-0005-0000-0000-000049250000}"/>
    <cellStyle name="Comma 5 6" xfId="5036" xr:uid="{00000000-0005-0000-0000-00004A250000}"/>
    <cellStyle name="Comma 5 6 2" xfId="5037" xr:uid="{00000000-0005-0000-0000-00004B250000}"/>
    <cellStyle name="Comma 5 7" xfId="5038" xr:uid="{00000000-0005-0000-0000-00004C250000}"/>
    <cellStyle name="Comma 5 8" xfId="5039" xr:uid="{00000000-0005-0000-0000-00004D250000}"/>
    <cellStyle name="Comma 5 8 2" xfId="5040" xr:uid="{00000000-0005-0000-0000-00004E250000}"/>
    <cellStyle name="Comma 5 9" xfId="28424" xr:uid="{00000000-0005-0000-0000-00004F250000}"/>
    <cellStyle name="Comma 5 9 2" xfId="33550" xr:uid="{00000000-0005-0000-0000-000050250000}"/>
    <cellStyle name="Comma 50" xfId="5041" xr:uid="{00000000-0005-0000-0000-000051250000}"/>
    <cellStyle name="Comma 50 2" xfId="5042" xr:uid="{00000000-0005-0000-0000-000052250000}"/>
    <cellStyle name="Comma 50 3" xfId="5043" xr:uid="{00000000-0005-0000-0000-000053250000}"/>
    <cellStyle name="Comma 50 4" xfId="5044" xr:uid="{00000000-0005-0000-0000-000054250000}"/>
    <cellStyle name="Comma 50 4 2" xfId="5045" xr:uid="{00000000-0005-0000-0000-000055250000}"/>
    <cellStyle name="Comma 50 4 3" xfId="5046" xr:uid="{00000000-0005-0000-0000-000056250000}"/>
    <cellStyle name="Comma 50 5" xfId="5047" xr:uid="{00000000-0005-0000-0000-000057250000}"/>
    <cellStyle name="Comma 50 5 2" xfId="5048" xr:uid="{00000000-0005-0000-0000-000058250000}"/>
    <cellStyle name="Comma 50 5 3" xfId="5049" xr:uid="{00000000-0005-0000-0000-000059250000}"/>
    <cellStyle name="Comma 50 6" xfId="5050" xr:uid="{00000000-0005-0000-0000-00005A250000}"/>
    <cellStyle name="Comma 50 6 2" xfId="5051" xr:uid="{00000000-0005-0000-0000-00005B250000}"/>
    <cellStyle name="Comma 51" xfId="5052" xr:uid="{00000000-0005-0000-0000-00005C250000}"/>
    <cellStyle name="Comma 51 2" xfId="5053" xr:uid="{00000000-0005-0000-0000-00005D250000}"/>
    <cellStyle name="Comma 51 3" xfId="5054" xr:uid="{00000000-0005-0000-0000-00005E250000}"/>
    <cellStyle name="Comma 51 4" xfId="5055" xr:uid="{00000000-0005-0000-0000-00005F250000}"/>
    <cellStyle name="Comma 51 4 2" xfId="5056" xr:uid="{00000000-0005-0000-0000-000060250000}"/>
    <cellStyle name="Comma 51 4 3" xfId="5057" xr:uid="{00000000-0005-0000-0000-000061250000}"/>
    <cellStyle name="Comma 51 5" xfId="5058" xr:uid="{00000000-0005-0000-0000-000062250000}"/>
    <cellStyle name="Comma 51 5 2" xfId="5059" xr:uid="{00000000-0005-0000-0000-000063250000}"/>
    <cellStyle name="Comma 51 5 3" xfId="5060" xr:uid="{00000000-0005-0000-0000-000064250000}"/>
    <cellStyle name="Comma 51 6" xfId="5061" xr:uid="{00000000-0005-0000-0000-000065250000}"/>
    <cellStyle name="Comma 51 6 2" xfId="5062" xr:uid="{00000000-0005-0000-0000-000066250000}"/>
    <cellStyle name="Comma 52" xfId="5063" xr:uid="{00000000-0005-0000-0000-000067250000}"/>
    <cellStyle name="Comma 52 2" xfId="5064" xr:uid="{00000000-0005-0000-0000-000068250000}"/>
    <cellStyle name="Comma 52 3" xfId="5065" xr:uid="{00000000-0005-0000-0000-000069250000}"/>
    <cellStyle name="Comma 52 4" xfId="5066" xr:uid="{00000000-0005-0000-0000-00006A250000}"/>
    <cellStyle name="Comma 52 4 2" xfId="5067" xr:uid="{00000000-0005-0000-0000-00006B250000}"/>
    <cellStyle name="Comma 52 4 3" xfId="5068" xr:uid="{00000000-0005-0000-0000-00006C250000}"/>
    <cellStyle name="Comma 52 5" xfId="5069" xr:uid="{00000000-0005-0000-0000-00006D250000}"/>
    <cellStyle name="Comma 52 5 2" xfId="5070" xr:uid="{00000000-0005-0000-0000-00006E250000}"/>
    <cellStyle name="Comma 52 5 3" xfId="5071" xr:uid="{00000000-0005-0000-0000-00006F250000}"/>
    <cellStyle name="Comma 52 6" xfId="5072" xr:uid="{00000000-0005-0000-0000-000070250000}"/>
    <cellStyle name="Comma 52 6 2" xfId="5073" xr:uid="{00000000-0005-0000-0000-000071250000}"/>
    <cellStyle name="Comma 53" xfId="5074" xr:uid="{00000000-0005-0000-0000-000072250000}"/>
    <cellStyle name="Comma 53 2" xfId="5075" xr:uid="{00000000-0005-0000-0000-000073250000}"/>
    <cellStyle name="Comma 53 2 2" xfId="5076" xr:uid="{00000000-0005-0000-0000-000074250000}"/>
    <cellStyle name="Comma 53 2 3" xfId="5077" xr:uid="{00000000-0005-0000-0000-000075250000}"/>
    <cellStyle name="Comma 53 3" xfId="5078" xr:uid="{00000000-0005-0000-0000-000076250000}"/>
    <cellStyle name="Comma 53 4" xfId="5079" xr:uid="{00000000-0005-0000-0000-000077250000}"/>
    <cellStyle name="Comma 53 5" xfId="5080" xr:uid="{00000000-0005-0000-0000-000078250000}"/>
    <cellStyle name="Comma 53 5 2" xfId="5081" xr:uid="{00000000-0005-0000-0000-000079250000}"/>
    <cellStyle name="Comma 53 5 3" xfId="5082" xr:uid="{00000000-0005-0000-0000-00007A250000}"/>
    <cellStyle name="Comma 53 6" xfId="5083" xr:uid="{00000000-0005-0000-0000-00007B250000}"/>
    <cellStyle name="Comma 53 6 2" xfId="5084" xr:uid="{00000000-0005-0000-0000-00007C250000}"/>
    <cellStyle name="Comma 53 6 3" xfId="5085" xr:uid="{00000000-0005-0000-0000-00007D250000}"/>
    <cellStyle name="Comma 53 7" xfId="5086" xr:uid="{00000000-0005-0000-0000-00007E250000}"/>
    <cellStyle name="Comma 53 7 2" xfId="5087" xr:uid="{00000000-0005-0000-0000-00007F250000}"/>
    <cellStyle name="Comma 54" xfId="5088" xr:uid="{00000000-0005-0000-0000-000080250000}"/>
    <cellStyle name="Comma 54 2" xfId="5089" xr:uid="{00000000-0005-0000-0000-000081250000}"/>
    <cellStyle name="Comma 54 2 2" xfId="5090" xr:uid="{00000000-0005-0000-0000-000082250000}"/>
    <cellStyle name="Comma 54 2 3" xfId="5091" xr:uid="{00000000-0005-0000-0000-000083250000}"/>
    <cellStyle name="Comma 54 3" xfId="5092" xr:uid="{00000000-0005-0000-0000-000084250000}"/>
    <cellStyle name="Comma 54 4" xfId="5093" xr:uid="{00000000-0005-0000-0000-000085250000}"/>
    <cellStyle name="Comma 54 5" xfId="5094" xr:uid="{00000000-0005-0000-0000-000086250000}"/>
    <cellStyle name="Comma 54 5 2" xfId="5095" xr:uid="{00000000-0005-0000-0000-000087250000}"/>
    <cellStyle name="Comma 54 5 3" xfId="5096" xr:uid="{00000000-0005-0000-0000-000088250000}"/>
    <cellStyle name="Comma 54 6" xfId="5097" xr:uid="{00000000-0005-0000-0000-000089250000}"/>
    <cellStyle name="Comma 54 6 2" xfId="5098" xr:uid="{00000000-0005-0000-0000-00008A250000}"/>
    <cellStyle name="Comma 54 6 3" xfId="5099" xr:uid="{00000000-0005-0000-0000-00008B250000}"/>
    <cellStyle name="Comma 54 7" xfId="5100" xr:uid="{00000000-0005-0000-0000-00008C250000}"/>
    <cellStyle name="Comma 54 7 2" xfId="5101" xr:uid="{00000000-0005-0000-0000-00008D250000}"/>
    <cellStyle name="Comma 55" xfId="5102" xr:uid="{00000000-0005-0000-0000-00008E250000}"/>
    <cellStyle name="Comma 55 2" xfId="5103" xr:uid="{00000000-0005-0000-0000-00008F250000}"/>
    <cellStyle name="Comma 55 2 2" xfId="5104" xr:uid="{00000000-0005-0000-0000-000090250000}"/>
    <cellStyle name="Comma 55 2 3" xfId="5105" xr:uid="{00000000-0005-0000-0000-000091250000}"/>
    <cellStyle name="Comma 55 3" xfId="5106" xr:uid="{00000000-0005-0000-0000-000092250000}"/>
    <cellStyle name="Comma 55 4" xfId="5107" xr:uid="{00000000-0005-0000-0000-000093250000}"/>
    <cellStyle name="Comma 55 5" xfId="5108" xr:uid="{00000000-0005-0000-0000-000094250000}"/>
    <cellStyle name="Comma 55 5 2" xfId="5109" xr:uid="{00000000-0005-0000-0000-000095250000}"/>
    <cellStyle name="Comma 55 5 3" xfId="5110" xr:uid="{00000000-0005-0000-0000-000096250000}"/>
    <cellStyle name="Comma 55 6" xfId="5111" xr:uid="{00000000-0005-0000-0000-000097250000}"/>
    <cellStyle name="Comma 55 6 2" xfId="5112" xr:uid="{00000000-0005-0000-0000-000098250000}"/>
    <cellStyle name="Comma 55 6 3" xfId="5113" xr:uid="{00000000-0005-0000-0000-000099250000}"/>
    <cellStyle name="Comma 55 7" xfId="5114" xr:uid="{00000000-0005-0000-0000-00009A250000}"/>
    <cellStyle name="Comma 55 7 2" xfId="5115" xr:uid="{00000000-0005-0000-0000-00009B250000}"/>
    <cellStyle name="Comma 56" xfId="5116" xr:uid="{00000000-0005-0000-0000-00009C250000}"/>
    <cellStyle name="Comma 56 2" xfId="5117" xr:uid="{00000000-0005-0000-0000-00009D250000}"/>
    <cellStyle name="Comma 56 2 2" xfId="5118" xr:uid="{00000000-0005-0000-0000-00009E250000}"/>
    <cellStyle name="Comma 56 2 3" xfId="5119" xr:uid="{00000000-0005-0000-0000-00009F250000}"/>
    <cellStyle name="Comma 56 3" xfId="5120" xr:uid="{00000000-0005-0000-0000-0000A0250000}"/>
    <cellStyle name="Comma 56 4" xfId="5121" xr:uid="{00000000-0005-0000-0000-0000A1250000}"/>
    <cellStyle name="Comma 56 5" xfId="5122" xr:uid="{00000000-0005-0000-0000-0000A2250000}"/>
    <cellStyle name="Comma 56 5 2" xfId="5123" xr:uid="{00000000-0005-0000-0000-0000A3250000}"/>
    <cellStyle name="Comma 56 5 3" xfId="5124" xr:uid="{00000000-0005-0000-0000-0000A4250000}"/>
    <cellStyle name="Comma 56 6" xfId="5125" xr:uid="{00000000-0005-0000-0000-0000A5250000}"/>
    <cellStyle name="Comma 56 6 2" xfId="5126" xr:uid="{00000000-0005-0000-0000-0000A6250000}"/>
    <cellStyle name="Comma 56 6 3" xfId="5127" xr:uid="{00000000-0005-0000-0000-0000A7250000}"/>
    <cellStyle name="Comma 56 7" xfId="5128" xr:uid="{00000000-0005-0000-0000-0000A8250000}"/>
    <cellStyle name="Comma 56 7 2" xfId="5129" xr:uid="{00000000-0005-0000-0000-0000A9250000}"/>
    <cellStyle name="Comma 57" xfId="5130" xr:uid="{00000000-0005-0000-0000-0000AA250000}"/>
    <cellStyle name="Comma 57 2" xfId="5131" xr:uid="{00000000-0005-0000-0000-0000AB250000}"/>
    <cellStyle name="Comma 57 2 2" xfId="5132" xr:uid="{00000000-0005-0000-0000-0000AC250000}"/>
    <cellStyle name="Comma 57 2 3" xfId="5133" xr:uid="{00000000-0005-0000-0000-0000AD250000}"/>
    <cellStyle name="Comma 57 3" xfId="5134" xr:uid="{00000000-0005-0000-0000-0000AE250000}"/>
    <cellStyle name="Comma 57 4" xfId="5135" xr:uid="{00000000-0005-0000-0000-0000AF250000}"/>
    <cellStyle name="Comma 57 5" xfId="5136" xr:uid="{00000000-0005-0000-0000-0000B0250000}"/>
    <cellStyle name="Comma 57 5 2" xfId="5137" xr:uid="{00000000-0005-0000-0000-0000B1250000}"/>
    <cellStyle name="Comma 57 5 3" xfId="5138" xr:uid="{00000000-0005-0000-0000-0000B2250000}"/>
    <cellStyle name="Comma 57 6" xfId="5139" xr:uid="{00000000-0005-0000-0000-0000B3250000}"/>
    <cellStyle name="Comma 57 6 2" xfId="5140" xr:uid="{00000000-0005-0000-0000-0000B4250000}"/>
    <cellStyle name="Comma 57 6 3" xfId="5141" xr:uid="{00000000-0005-0000-0000-0000B5250000}"/>
    <cellStyle name="Comma 57 7" xfId="5142" xr:uid="{00000000-0005-0000-0000-0000B6250000}"/>
    <cellStyle name="Comma 57 7 2" xfId="5143" xr:uid="{00000000-0005-0000-0000-0000B7250000}"/>
    <cellStyle name="Comma 58" xfId="5144" xr:uid="{00000000-0005-0000-0000-0000B8250000}"/>
    <cellStyle name="Comma 58 2" xfId="5145" xr:uid="{00000000-0005-0000-0000-0000B9250000}"/>
    <cellStyle name="Comma 58 2 2" xfId="5146" xr:uid="{00000000-0005-0000-0000-0000BA250000}"/>
    <cellStyle name="Comma 58 2 3" xfId="5147" xr:uid="{00000000-0005-0000-0000-0000BB250000}"/>
    <cellStyle name="Comma 58 3" xfId="5148" xr:uid="{00000000-0005-0000-0000-0000BC250000}"/>
    <cellStyle name="Comma 58 4" xfId="5149" xr:uid="{00000000-0005-0000-0000-0000BD250000}"/>
    <cellStyle name="Comma 58 5" xfId="5150" xr:uid="{00000000-0005-0000-0000-0000BE250000}"/>
    <cellStyle name="Comma 58 5 2" xfId="5151" xr:uid="{00000000-0005-0000-0000-0000BF250000}"/>
    <cellStyle name="Comma 58 5 3" xfId="5152" xr:uid="{00000000-0005-0000-0000-0000C0250000}"/>
    <cellStyle name="Comma 58 6" xfId="5153" xr:uid="{00000000-0005-0000-0000-0000C1250000}"/>
    <cellStyle name="Comma 58 6 2" xfId="5154" xr:uid="{00000000-0005-0000-0000-0000C2250000}"/>
    <cellStyle name="Comma 58 6 3" xfId="5155" xr:uid="{00000000-0005-0000-0000-0000C3250000}"/>
    <cellStyle name="Comma 58 7" xfId="5156" xr:uid="{00000000-0005-0000-0000-0000C4250000}"/>
    <cellStyle name="Comma 58 7 2" xfId="5157" xr:uid="{00000000-0005-0000-0000-0000C5250000}"/>
    <cellStyle name="Comma 59" xfId="5158" xr:uid="{00000000-0005-0000-0000-0000C6250000}"/>
    <cellStyle name="Comma 59 2" xfId="5159" xr:uid="{00000000-0005-0000-0000-0000C7250000}"/>
    <cellStyle name="Comma 59 2 2" xfId="5160" xr:uid="{00000000-0005-0000-0000-0000C8250000}"/>
    <cellStyle name="Comma 59 2 3" xfId="5161" xr:uid="{00000000-0005-0000-0000-0000C9250000}"/>
    <cellStyle name="Comma 59 3" xfId="5162" xr:uid="{00000000-0005-0000-0000-0000CA250000}"/>
    <cellStyle name="Comma 59 4" xfId="5163" xr:uid="{00000000-0005-0000-0000-0000CB250000}"/>
    <cellStyle name="Comma 59 5" xfId="5164" xr:uid="{00000000-0005-0000-0000-0000CC250000}"/>
    <cellStyle name="Comma 59 5 2" xfId="5165" xr:uid="{00000000-0005-0000-0000-0000CD250000}"/>
    <cellStyle name="Comma 59 5 3" xfId="5166" xr:uid="{00000000-0005-0000-0000-0000CE250000}"/>
    <cellStyle name="Comma 59 6" xfId="5167" xr:uid="{00000000-0005-0000-0000-0000CF250000}"/>
    <cellStyle name="Comma 59 6 2" xfId="5168" xr:uid="{00000000-0005-0000-0000-0000D0250000}"/>
    <cellStyle name="Comma 59 6 3" xfId="5169" xr:uid="{00000000-0005-0000-0000-0000D1250000}"/>
    <cellStyle name="Comma 59 7" xfId="5170" xr:uid="{00000000-0005-0000-0000-0000D2250000}"/>
    <cellStyle name="Comma 59 7 2" xfId="5171" xr:uid="{00000000-0005-0000-0000-0000D3250000}"/>
    <cellStyle name="Comma 6" xfId="5172" xr:uid="{00000000-0005-0000-0000-0000D4250000}"/>
    <cellStyle name="Comma 6 2" xfId="5173" xr:uid="{00000000-0005-0000-0000-0000D5250000}"/>
    <cellStyle name="Comma 6 3" xfId="5174" xr:uid="{00000000-0005-0000-0000-0000D6250000}"/>
    <cellStyle name="Comma 6 3 2" xfId="5175" xr:uid="{00000000-0005-0000-0000-0000D7250000}"/>
    <cellStyle name="Comma 6 3 2 2" xfId="5176" xr:uid="{00000000-0005-0000-0000-0000D8250000}"/>
    <cellStyle name="Comma 6 3 2 2 2" xfId="5177" xr:uid="{00000000-0005-0000-0000-0000D9250000}"/>
    <cellStyle name="Comma 6 3 2 2 2 2" xfId="5178" xr:uid="{00000000-0005-0000-0000-0000DA250000}"/>
    <cellStyle name="Comma 6 3 2 2 2 2 2" xfId="33555" xr:uid="{00000000-0005-0000-0000-0000DB250000}"/>
    <cellStyle name="Comma 6 3 2 2 2 3" xfId="33554" xr:uid="{00000000-0005-0000-0000-0000DC250000}"/>
    <cellStyle name="Comma 6 3 2 2 3" xfId="5179" xr:uid="{00000000-0005-0000-0000-0000DD250000}"/>
    <cellStyle name="Comma 6 3 2 2 3 2" xfId="33556" xr:uid="{00000000-0005-0000-0000-0000DE250000}"/>
    <cellStyle name="Comma 6 3 2 2 4" xfId="33553" xr:uid="{00000000-0005-0000-0000-0000DF250000}"/>
    <cellStyle name="Comma 6 3 2 3" xfId="5180" xr:uid="{00000000-0005-0000-0000-0000E0250000}"/>
    <cellStyle name="Comma 6 3 2 3 2" xfId="5181" xr:uid="{00000000-0005-0000-0000-0000E1250000}"/>
    <cellStyle name="Comma 6 3 2 3 2 2" xfId="5182" xr:uid="{00000000-0005-0000-0000-0000E2250000}"/>
    <cellStyle name="Comma 6 3 2 3 2 2 2" xfId="33559" xr:uid="{00000000-0005-0000-0000-0000E3250000}"/>
    <cellStyle name="Comma 6 3 2 3 2 3" xfId="33558" xr:uid="{00000000-0005-0000-0000-0000E4250000}"/>
    <cellStyle name="Comma 6 3 2 3 3" xfId="5183" xr:uid="{00000000-0005-0000-0000-0000E5250000}"/>
    <cellStyle name="Comma 6 3 2 3 3 2" xfId="33560" xr:uid="{00000000-0005-0000-0000-0000E6250000}"/>
    <cellStyle name="Comma 6 3 2 3 4" xfId="33557" xr:uid="{00000000-0005-0000-0000-0000E7250000}"/>
    <cellStyle name="Comma 6 3 2 4" xfId="5184" xr:uid="{00000000-0005-0000-0000-0000E8250000}"/>
    <cellStyle name="Comma 6 3 2 4 2" xfId="5185" xr:uid="{00000000-0005-0000-0000-0000E9250000}"/>
    <cellStyle name="Comma 6 3 2 4 2 2" xfId="33562" xr:uid="{00000000-0005-0000-0000-0000EA250000}"/>
    <cellStyle name="Comma 6 3 2 4 3" xfId="33561" xr:uid="{00000000-0005-0000-0000-0000EB250000}"/>
    <cellStyle name="Comma 6 3 2 5" xfId="5186" xr:uid="{00000000-0005-0000-0000-0000EC250000}"/>
    <cellStyle name="Comma 6 3 2 5 2" xfId="33563" xr:uid="{00000000-0005-0000-0000-0000ED250000}"/>
    <cellStyle name="Comma 6 3 2 6" xfId="33552" xr:uid="{00000000-0005-0000-0000-0000EE250000}"/>
    <cellStyle name="Comma 6 3 3" xfId="5187" xr:uid="{00000000-0005-0000-0000-0000EF250000}"/>
    <cellStyle name="Comma 6 3 3 2" xfId="5188" xr:uid="{00000000-0005-0000-0000-0000F0250000}"/>
    <cellStyle name="Comma 6 3 3 2 2" xfId="5189" xr:uid="{00000000-0005-0000-0000-0000F1250000}"/>
    <cellStyle name="Comma 6 3 3 2 2 2" xfId="5190" xr:uid="{00000000-0005-0000-0000-0000F2250000}"/>
    <cellStyle name="Comma 6 3 3 2 2 2 2" xfId="33567" xr:uid="{00000000-0005-0000-0000-0000F3250000}"/>
    <cellStyle name="Comma 6 3 3 2 2 3" xfId="33566" xr:uid="{00000000-0005-0000-0000-0000F4250000}"/>
    <cellStyle name="Comma 6 3 3 2 3" xfId="5191" xr:uid="{00000000-0005-0000-0000-0000F5250000}"/>
    <cellStyle name="Comma 6 3 3 2 3 2" xfId="33568" xr:uid="{00000000-0005-0000-0000-0000F6250000}"/>
    <cellStyle name="Comma 6 3 3 2 4" xfId="33565" xr:uid="{00000000-0005-0000-0000-0000F7250000}"/>
    <cellStyle name="Comma 6 3 3 3" xfId="5192" xr:uid="{00000000-0005-0000-0000-0000F8250000}"/>
    <cellStyle name="Comma 6 3 3 3 2" xfId="5193" xr:uid="{00000000-0005-0000-0000-0000F9250000}"/>
    <cellStyle name="Comma 6 3 3 3 2 2" xfId="5194" xr:uid="{00000000-0005-0000-0000-0000FA250000}"/>
    <cellStyle name="Comma 6 3 3 3 2 2 2" xfId="33571" xr:uid="{00000000-0005-0000-0000-0000FB250000}"/>
    <cellStyle name="Comma 6 3 3 3 2 3" xfId="33570" xr:uid="{00000000-0005-0000-0000-0000FC250000}"/>
    <cellStyle name="Comma 6 3 3 3 3" xfId="5195" xr:uid="{00000000-0005-0000-0000-0000FD250000}"/>
    <cellStyle name="Comma 6 3 3 3 3 2" xfId="33572" xr:uid="{00000000-0005-0000-0000-0000FE250000}"/>
    <cellStyle name="Comma 6 3 3 3 4" xfId="33569" xr:uid="{00000000-0005-0000-0000-0000FF250000}"/>
    <cellStyle name="Comma 6 3 3 4" xfId="5196" xr:uid="{00000000-0005-0000-0000-000000260000}"/>
    <cellStyle name="Comma 6 3 3 4 2" xfId="5197" xr:uid="{00000000-0005-0000-0000-000001260000}"/>
    <cellStyle name="Comma 6 3 3 4 2 2" xfId="33574" xr:uid="{00000000-0005-0000-0000-000002260000}"/>
    <cellStyle name="Comma 6 3 3 4 3" xfId="33573" xr:uid="{00000000-0005-0000-0000-000003260000}"/>
    <cellStyle name="Comma 6 3 3 5" xfId="5198" xr:uid="{00000000-0005-0000-0000-000004260000}"/>
    <cellStyle name="Comma 6 3 3 5 2" xfId="33575" xr:uid="{00000000-0005-0000-0000-000005260000}"/>
    <cellStyle name="Comma 6 3 3 6" xfId="33564" xr:uid="{00000000-0005-0000-0000-000006260000}"/>
    <cellStyle name="Comma 6 3 4" xfId="5199" xr:uid="{00000000-0005-0000-0000-000007260000}"/>
    <cellStyle name="Comma 6 3 4 2" xfId="5200" xr:uid="{00000000-0005-0000-0000-000008260000}"/>
    <cellStyle name="Comma 6 3 4 2 2" xfId="5201" xr:uid="{00000000-0005-0000-0000-000009260000}"/>
    <cellStyle name="Comma 6 3 4 2 2 2" xfId="33578" xr:uid="{00000000-0005-0000-0000-00000A260000}"/>
    <cellStyle name="Comma 6 3 4 2 3" xfId="33577" xr:uid="{00000000-0005-0000-0000-00000B260000}"/>
    <cellStyle name="Comma 6 3 4 3" xfId="5202" xr:uid="{00000000-0005-0000-0000-00000C260000}"/>
    <cellStyle name="Comma 6 3 4 3 2" xfId="33579" xr:uid="{00000000-0005-0000-0000-00000D260000}"/>
    <cellStyle name="Comma 6 3 4 4" xfId="33576" xr:uid="{00000000-0005-0000-0000-00000E260000}"/>
    <cellStyle name="Comma 6 3 5" xfId="5203" xr:uid="{00000000-0005-0000-0000-00000F260000}"/>
    <cellStyle name="Comma 6 3 5 2" xfId="5204" xr:uid="{00000000-0005-0000-0000-000010260000}"/>
    <cellStyle name="Comma 6 3 5 2 2" xfId="5205" xr:uid="{00000000-0005-0000-0000-000011260000}"/>
    <cellStyle name="Comma 6 3 5 2 2 2" xfId="33582" xr:uid="{00000000-0005-0000-0000-000012260000}"/>
    <cellStyle name="Comma 6 3 5 2 3" xfId="33581" xr:uid="{00000000-0005-0000-0000-000013260000}"/>
    <cellStyle name="Comma 6 3 5 3" xfId="5206" xr:uid="{00000000-0005-0000-0000-000014260000}"/>
    <cellStyle name="Comma 6 3 5 3 2" xfId="33583" xr:uid="{00000000-0005-0000-0000-000015260000}"/>
    <cellStyle name="Comma 6 3 5 4" xfId="33580" xr:uid="{00000000-0005-0000-0000-000016260000}"/>
    <cellStyle name="Comma 6 3 6" xfId="5207" xr:uid="{00000000-0005-0000-0000-000017260000}"/>
    <cellStyle name="Comma 6 3 6 2" xfId="5208" xr:uid="{00000000-0005-0000-0000-000018260000}"/>
    <cellStyle name="Comma 6 3 6 2 2" xfId="33585" xr:uid="{00000000-0005-0000-0000-000019260000}"/>
    <cellStyle name="Comma 6 3 6 3" xfId="33584" xr:uid="{00000000-0005-0000-0000-00001A260000}"/>
    <cellStyle name="Comma 6 3 7" xfId="5209" xr:uid="{00000000-0005-0000-0000-00001B260000}"/>
    <cellStyle name="Comma 6 3 7 2" xfId="33586" xr:uid="{00000000-0005-0000-0000-00001C260000}"/>
    <cellStyle name="Comma 6 3 8" xfId="33551" xr:uid="{00000000-0005-0000-0000-00001D260000}"/>
    <cellStyle name="Comma 6 4" xfId="5210" xr:uid="{00000000-0005-0000-0000-00001E260000}"/>
    <cellStyle name="Comma 6 4 2" xfId="5211" xr:uid="{00000000-0005-0000-0000-00001F260000}"/>
    <cellStyle name="Comma 6 4 2 2" xfId="33588" xr:uid="{00000000-0005-0000-0000-000020260000}"/>
    <cellStyle name="Comma 6 4 3" xfId="33587" xr:uid="{00000000-0005-0000-0000-000021260000}"/>
    <cellStyle name="Comma 60" xfId="5212" xr:uid="{00000000-0005-0000-0000-000022260000}"/>
    <cellStyle name="Comma 60 2" xfId="5213" xr:uid="{00000000-0005-0000-0000-000023260000}"/>
    <cellStyle name="Comma 60 2 2" xfId="5214" xr:uid="{00000000-0005-0000-0000-000024260000}"/>
    <cellStyle name="Comma 60 2 3" xfId="5215" xr:uid="{00000000-0005-0000-0000-000025260000}"/>
    <cellStyle name="Comma 60 3" xfId="5216" xr:uid="{00000000-0005-0000-0000-000026260000}"/>
    <cellStyle name="Comma 60 4" xfId="5217" xr:uid="{00000000-0005-0000-0000-000027260000}"/>
    <cellStyle name="Comma 60 5" xfId="5218" xr:uid="{00000000-0005-0000-0000-000028260000}"/>
    <cellStyle name="Comma 60 5 2" xfId="5219" xr:uid="{00000000-0005-0000-0000-000029260000}"/>
    <cellStyle name="Comma 60 5 3" xfId="5220" xr:uid="{00000000-0005-0000-0000-00002A260000}"/>
    <cellStyle name="Comma 60 6" xfId="5221" xr:uid="{00000000-0005-0000-0000-00002B260000}"/>
    <cellStyle name="Comma 60 6 2" xfId="5222" xr:uid="{00000000-0005-0000-0000-00002C260000}"/>
    <cellStyle name="Comma 60 6 3" xfId="5223" xr:uid="{00000000-0005-0000-0000-00002D260000}"/>
    <cellStyle name="Comma 60 7" xfId="5224" xr:uid="{00000000-0005-0000-0000-00002E260000}"/>
    <cellStyle name="Comma 60 7 2" xfId="5225" xr:uid="{00000000-0005-0000-0000-00002F260000}"/>
    <cellStyle name="Comma 61" xfId="5226" xr:uid="{00000000-0005-0000-0000-000030260000}"/>
    <cellStyle name="Comma 61 2" xfId="5227" xr:uid="{00000000-0005-0000-0000-000031260000}"/>
    <cellStyle name="Comma 61 2 2" xfId="5228" xr:uid="{00000000-0005-0000-0000-000032260000}"/>
    <cellStyle name="Comma 61 2 3" xfId="5229" xr:uid="{00000000-0005-0000-0000-000033260000}"/>
    <cellStyle name="Comma 61 3" xfId="5230" xr:uid="{00000000-0005-0000-0000-000034260000}"/>
    <cellStyle name="Comma 61 4" xfId="5231" xr:uid="{00000000-0005-0000-0000-000035260000}"/>
    <cellStyle name="Comma 62" xfId="5232" xr:uid="{00000000-0005-0000-0000-000036260000}"/>
    <cellStyle name="Comma 62 2" xfId="5233" xr:uid="{00000000-0005-0000-0000-000037260000}"/>
    <cellStyle name="Comma 62 2 2" xfId="5234" xr:uid="{00000000-0005-0000-0000-000038260000}"/>
    <cellStyle name="Comma 62 2 3" xfId="5235" xr:uid="{00000000-0005-0000-0000-000039260000}"/>
    <cellStyle name="Comma 62 3" xfId="5236" xr:uid="{00000000-0005-0000-0000-00003A260000}"/>
    <cellStyle name="Comma 62 3 2" xfId="5237" xr:uid="{00000000-0005-0000-0000-00003B260000}"/>
    <cellStyle name="Comma 62 3 3" xfId="5238" xr:uid="{00000000-0005-0000-0000-00003C260000}"/>
    <cellStyle name="Comma 62 4" xfId="5239" xr:uid="{00000000-0005-0000-0000-00003D260000}"/>
    <cellStyle name="Comma 62 5" xfId="5240" xr:uid="{00000000-0005-0000-0000-00003E260000}"/>
    <cellStyle name="Comma 63" xfId="5241" xr:uid="{00000000-0005-0000-0000-00003F260000}"/>
    <cellStyle name="Comma 63 2" xfId="5242" xr:uid="{00000000-0005-0000-0000-000040260000}"/>
    <cellStyle name="Comma 63 2 2" xfId="5243" xr:uid="{00000000-0005-0000-0000-000041260000}"/>
    <cellStyle name="Comma 63 2 3" xfId="5244" xr:uid="{00000000-0005-0000-0000-000042260000}"/>
    <cellStyle name="Comma 63 3" xfId="5245" xr:uid="{00000000-0005-0000-0000-000043260000}"/>
    <cellStyle name="Comma 63 3 2" xfId="5246" xr:uid="{00000000-0005-0000-0000-000044260000}"/>
    <cellStyle name="Comma 63 3 3" xfId="5247" xr:uid="{00000000-0005-0000-0000-000045260000}"/>
    <cellStyle name="Comma 63 4" xfId="5248" xr:uid="{00000000-0005-0000-0000-000046260000}"/>
    <cellStyle name="Comma 63 5" xfId="5249" xr:uid="{00000000-0005-0000-0000-000047260000}"/>
    <cellStyle name="Comma 64" xfId="5250" xr:uid="{00000000-0005-0000-0000-000048260000}"/>
    <cellStyle name="Comma 64 2" xfId="5251" xr:uid="{00000000-0005-0000-0000-000049260000}"/>
    <cellStyle name="Comma 64 2 2" xfId="5252" xr:uid="{00000000-0005-0000-0000-00004A260000}"/>
    <cellStyle name="Comma 64 2 3" xfId="5253" xr:uid="{00000000-0005-0000-0000-00004B260000}"/>
    <cellStyle name="Comma 64 3" xfId="5254" xr:uid="{00000000-0005-0000-0000-00004C260000}"/>
    <cellStyle name="Comma 64 3 2" xfId="5255" xr:uid="{00000000-0005-0000-0000-00004D260000}"/>
    <cellStyle name="Comma 64 3 3" xfId="5256" xr:uid="{00000000-0005-0000-0000-00004E260000}"/>
    <cellStyle name="Comma 64 4" xfId="5257" xr:uid="{00000000-0005-0000-0000-00004F260000}"/>
    <cellStyle name="Comma 64 5" xfId="5258" xr:uid="{00000000-0005-0000-0000-000050260000}"/>
    <cellStyle name="Comma 65" xfId="5259" xr:uid="{00000000-0005-0000-0000-000051260000}"/>
    <cellStyle name="Comma 65 2" xfId="5260" xr:uid="{00000000-0005-0000-0000-000052260000}"/>
    <cellStyle name="Comma 65 2 2" xfId="5261" xr:uid="{00000000-0005-0000-0000-000053260000}"/>
    <cellStyle name="Comma 65 2 3" xfId="5262" xr:uid="{00000000-0005-0000-0000-000054260000}"/>
    <cellStyle name="Comma 65 3" xfId="5263" xr:uid="{00000000-0005-0000-0000-000055260000}"/>
    <cellStyle name="Comma 65 3 2" xfId="5264" xr:uid="{00000000-0005-0000-0000-000056260000}"/>
    <cellStyle name="Comma 65 3 3" xfId="5265" xr:uid="{00000000-0005-0000-0000-000057260000}"/>
    <cellStyle name="Comma 65 4" xfId="5266" xr:uid="{00000000-0005-0000-0000-000058260000}"/>
    <cellStyle name="Comma 65 5" xfId="5267" xr:uid="{00000000-0005-0000-0000-000059260000}"/>
    <cellStyle name="Comma 66" xfId="5268" xr:uid="{00000000-0005-0000-0000-00005A260000}"/>
    <cellStyle name="Comma 66 2" xfId="5269" xr:uid="{00000000-0005-0000-0000-00005B260000}"/>
    <cellStyle name="Comma 66 2 2" xfId="5270" xr:uid="{00000000-0005-0000-0000-00005C260000}"/>
    <cellStyle name="Comma 66 2 3" xfId="5271" xr:uid="{00000000-0005-0000-0000-00005D260000}"/>
    <cellStyle name="Comma 66 3" xfId="5272" xr:uid="{00000000-0005-0000-0000-00005E260000}"/>
    <cellStyle name="Comma 66 3 2" xfId="5273" xr:uid="{00000000-0005-0000-0000-00005F260000}"/>
    <cellStyle name="Comma 66 3 3" xfId="5274" xr:uid="{00000000-0005-0000-0000-000060260000}"/>
    <cellStyle name="Comma 66 4" xfId="5275" xr:uid="{00000000-0005-0000-0000-000061260000}"/>
    <cellStyle name="Comma 66 5" xfId="5276" xr:uid="{00000000-0005-0000-0000-000062260000}"/>
    <cellStyle name="Comma 67" xfId="5277" xr:uid="{00000000-0005-0000-0000-000063260000}"/>
    <cellStyle name="Comma 67 2" xfId="5278" xr:uid="{00000000-0005-0000-0000-000064260000}"/>
    <cellStyle name="Comma 67 2 2" xfId="5279" xr:uid="{00000000-0005-0000-0000-000065260000}"/>
    <cellStyle name="Comma 67 2 3" xfId="5280" xr:uid="{00000000-0005-0000-0000-000066260000}"/>
    <cellStyle name="Comma 67 3" xfId="5281" xr:uid="{00000000-0005-0000-0000-000067260000}"/>
    <cellStyle name="Comma 67 3 2" xfId="5282" xr:uid="{00000000-0005-0000-0000-000068260000}"/>
    <cellStyle name="Comma 67 3 3" xfId="5283" xr:uid="{00000000-0005-0000-0000-000069260000}"/>
    <cellStyle name="Comma 67 4" xfId="5284" xr:uid="{00000000-0005-0000-0000-00006A260000}"/>
    <cellStyle name="Comma 67 5" xfId="5285" xr:uid="{00000000-0005-0000-0000-00006B260000}"/>
    <cellStyle name="Comma 68" xfId="5286" xr:uid="{00000000-0005-0000-0000-00006C260000}"/>
    <cellStyle name="Comma 68 2" xfId="5287" xr:uid="{00000000-0005-0000-0000-00006D260000}"/>
    <cellStyle name="Comma 68 3" xfId="5288" xr:uid="{00000000-0005-0000-0000-00006E260000}"/>
    <cellStyle name="Comma 69" xfId="5289" xr:uid="{00000000-0005-0000-0000-00006F260000}"/>
    <cellStyle name="Comma 69 2" xfId="5290" xr:uid="{00000000-0005-0000-0000-000070260000}"/>
    <cellStyle name="Comma 69 3" xfId="5291" xr:uid="{00000000-0005-0000-0000-000071260000}"/>
    <cellStyle name="Comma 7" xfId="5292" xr:uid="{00000000-0005-0000-0000-000072260000}"/>
    <cellStyle name="Comma 7 2" xfId="5293" xr:uid="{00000000-0005-0000-0000-000073260000}"/>
    <cellStyle name="Comma 7 2 2" xfId="5294" xr:uid="{00000000-0005-0000-0000-000074260000}"/>
    <cellStyle name="Comma 7 3" xfId="5295" xr:uid="{00000000-0005-0000-0000-000075260000}"/>
    <cellStyle name="Comma 7 4" xfId="5296" xr:uid="{00000000-0005-0000-0000-000076260000}"/>
    <cellStyle name="Comma 7 4 2" xfId="5297" xr:uid="{00000000-0005-0000-0000-000077260000}"/>
    <cellStyle name="Comma 7 4 2 2" xfId="5298" xr:uid="{00000000-0005-0000-0000-000078260000}"/>
    <cellStyle name="Comma 7 4 2 2 2" xfId="5299" xr:uid="{00000000-0005-0000-0000-000079260000}"/>
    <cellStyle name="Comma 7 4 2 2 2 2" xfId="5300" xr:uid="{00000000-0005-0000-0000-00007A260000}"/>
    <cellStyle name="Comma 7 4 2 2 2 2 2" xfId="33593" xr:uid="{00000000-0005-0000-0000-00007B260000}"/>
    <cellStyle name="Comma 7 4 2 2 2 3" xfId="33592" xr:uid="{00000000-0005-0000-0000-00007C260000}"/>
    <cellStyle name="Comma 7 4 2 2 3" xfId="5301" xr:uid="{00000000-0005-0000-0000-00007D260000}"/>
    <cellStyle name="Comma 7 4 2 2 3 2" xfId="33594" xr:uid="{00000000-0005-0000-0000-00007E260000}"/>
    <cellStyle name="Comma 7 4 2 2 4" xfId="33591" xr:uid="{00000000-0005-0000-0000-00007F260000}"/>
    <cellStyle name="Comma 7 4 2 3" xfId="5302" xr:uid="{00000000-0005-0000-0000-000080260000}"/>
    <cellStyle name="Comma 7 4 2 3 2" xfId="5303" xr:uid="{00000000-0005-0000-0000-000081260000}"/>
    <cellStyle name="Comma 7 4 2 3 2 2" xfId="5304" xr:uid="{00000000-0005-0000-0000-000082260000}"/>
    <cellStyle name="Comma 7 4 2 3 2 2 2" xfId="33597" xr:uid="{00000000-0005-0000-0000-000083260000}"/>
    <cellStyle name="Comma 7 4 2 3 2 3" xfId="33596" xr:uid="{00000000-0005-0000-0000-000084260000}"/>
    <cellStyle name="Comma 7 4 2 3 3" xfId="5305" xr:uid="{00000000-0005-0000-0000-000085260000}"/>
    <cellStyle name="Comma 7 4 2 3 3 2" xfId="33598" xr:uid="{00000000-0005-0000-0000-000086260000}"/>
    <cellStyle name="Comma 7 4 2 3 4" xfId="33595" xr:uid="{00000000-0005-0000-0000-000087260000}"/>
    <cellStyle name="Comma 7 4 2 4" xfId="5306" xr:uid="{00000000-0005-0000-0000-000088260000}"/>
    <cellStyle name="Comma 7 4 2 4 2" xfId="5307" xr:uid="{00000000-0005-0000-0000-000089260000}"/>
    <cellStyle name="Comma 7 4 2 4 2 2" xfId="33600" xr:uid="{00000000-0005-0000-0000-00008A260000}"/>
    <cellStyle name="Comma 7 4 2 4 3" xfId="33599" xr:uid="{00000000-0005-0000-0000-00008B260000}"/>
    <cellStyle name="Comma 7 4 2 5" xfId="5308" xr:uid="{00000000-0005-0000-0000-00008C260000}"/>
    <cellStyle name="Comma 7 4 2 5 2" xfId="33601" xr:uid="{00000000-0005-0000-0000-00008D260000}"/>
    <cellStyle name="Comma 7 4 2 6" xfId="33590" xr:uid="{00000000-0005-0000-0000-00008E260000}"/>
    <cellStyle name="Comma 7 4 3" xfId="5309" xr:uid="{00000000-0005-0000-0000-00008F260000}"/>
    <cellStyle name="Comma 7 4 3 2" xfId="5310" xr:uid="{00000000-0005-0000-0000-000090260000}"/>
    <cellStyle name="Comma 7 4 3 2 2" xfId="5311" xr:uid="{00000000-0005-0000-0000-000091260000}"/>
    <cellStyle name="Comma 7 4 3 2 2 2" xfId="5312" xr:uid="{00000000-0005-0000-0000-000092260000}"/>
    <cellStyle name="Comma 7 4 3 2 2 2 2" xfId="33605" xr:uid="{00000000-0005-0000-0000-000093260000}"/>
    <cellStyle name="Comma 7 4 3 2 2 3" xfId="33604" xr:uid="{00000000-0005-0000-0000-000094260000}"/>
    <cellStyle name="Comma 7 4 3 2 3" xfId="5313" xr:uid="{00000000-0005-0000-0000-000095260000}"/>
    <cellStyle name="Comma 7 4 3 2 3 2" xfId="33606" xr:uid="{00000000-0005-0000-0000-000096260000}"/>
    <cellStyle name="Comma 7 4 3 2 4" xfId="33603" xr:uid="{00000000-0005-0000-0000-000097260000}"/>
    <cellStyle name="Comma 7 4 3 3" xfId="5314" xr:uid="{00000000-0005-0000-0000-000098260000}"/>
    <cellStyle name="Comma 7 4 3 3 2" xfId="5315" xr:uid="{00000000-0005-0000-0000-000099260000}"/>
    <cellStyle name="Comma 7 4 3 3 2 2" xfId="5316" xr:uid="{00000000-0005-0000-0000-00009A260000}"/>
    <cellStyle name="Comma 7 4 3 3 2 2 2" xfId="33609" xr:uid="{00000000-0005-0000-0000-00009B260000}"/>
    <cellStyle name="Comma 7 4 3 3 2 3" xfId="33608" xr:uid="{00000000-0005-0000-0000-00009C260000}"/>
    <cellStyle name="Comma 7 4 3 3 3" xfId="5317" xr:uid="{00000000-0005-0000-0000-00009D260000}"/>
    <cellStyle name="Comma 7 4 3 3 3 2" xfId="33610" xr:uid="{00000000-0005-0000-0000-00009E260000}"/>
    <cellStyle name="Comma 7 4 3 3 4" xfId="33607" xr:uid="{00000000-0005-0000-0000-00009F260000}"/>
    <cellStyle name="Comma 7 4 3 4" xfId="5318" xr:uid="{00000000-0005-0000-0000-0000A0260000}"/>
    <cellStyle name="Comma 7 4 3 4 2" xfId="5319" xr:uid="{00000000-0005-0000-0000-0000A1260000}"/>
    <cellStyle name="Comma 7 4 3 4 2 2" xfId="33612" xr:uid="{00000000-0005-0000-0000-0000A2260000}"/>
    <cellStyle name="Comma 7 4 3 4 3" xfId="33611" xr:uid="{00000000-0005-0000-0000-0000A3260000}"/>
    <cellStyle name="Comma 7 4 3 5" xfId="5320" xr:uid="{00000000-0005-0000-0000-0000A4260000}"/>
    <cellStyle name="Comma 7 4 3 5 2" xfId="33613" xr:uid="{00000000-0005-0000-0000-0000A5260000}"/>
    <cellStyle name="Comma 7 4 3 6" xfId="33602" xr:uid="{00000000-0005-0000-0000-0000A6260000}"/>
    <cellStyle name="Comma 7 4 4" xfId="5321" xr:uid="{00000000-0005-0000-0000-0000A7260000}"/>
    <cellStyle name="Comma 7 4 4 2" xfId="5322" xr:uid="{00000000-0005-0000-0000-0000A8260000}"/>
    <cellStyle name="Comma 7 4 4 2 2" xfId="5323" xr:uid="{00000000-0005-0000-0000-0000A9260000}"/>
    <cellStyle name="Comma 7 4 4 2 2 2" xfId="33616" xr:uid="{00000000-0005-0000-0000-0000AA260000}"/>
    <cellStyle name="Comma 7 4 4 2 3" xfId="33615" xr:uid="{00000000-0005-0000-0000-0000AB260000}"/>
    <cellStyle name="Comma 7 4 4 3" xfId="5324" xr:uid="{00000000-0005-0000-0000-0000AC260000}"/>
    <cellStyle name="Comma 7 4 4 3 2" xfId="33617" xr:uid="{00000000-0005-0000-0000-0000AD260000}"/>
    <cellStyle name="Comma 7 4 4 4" xfId="33614" xr:uid="{00000000-0005-0000-0000-0000AE260000}"/>
    <cellStyle name="Comma 7 4 5" xfId="5325" xr:uid="{00000000-0005-0000-0000-0000AF260000}"/>
    <cellStyle name="Comma 7 4 5 2" xfId="5326" xr:uid="{00000000-0005-0000-0000-0000B0260000}"/>
    <cellStyle name="Comma 7 4 5 2 2" xfId="5327" xr:uid="{00000000-0005-0000-0000-0000B1260000}"/>
    <cellStyle name="Comma 7 4 5 2 2 2" xfId="33620" xr:uid="{00000000-0005-0000-0000-0000B2260000}"/>
    <cellStyle name="Comma 7 4 5 2 3" xfId="33619" xr:uid="{00000000-0005-0000-0000-0000B3260000}"/>
    <cellStyle name="Comma 7 4 5 3" xfId="5328" xr:uid="{00000000-0005-0000-0000-0000B4260000}"/>
    <cellStyle name="Comma 7 4 5 3 2" xfId="33621" xr:uid="{00000000-0005-0000-0000-0000B5260000}"/>
    <cellStyle name="Comma 7 4 5 4" xfId="33618" xr:uid="{00000000-0005-0000-0000-0000B6260000}"/>
    <cellStyle name="Comma 7 4 6" xfId="5329" xr:uid="{00000000-0005-0000-0000-0000B7260000}"/>
    <cellStyle name="Comma 7 4 6 2" xfId="5330" xr:uid="{00000000-0005-0000-0000-0000B8260000}"/>
    <cellStyle name="Comma 7 4 6 2 2" xfId="33623" xr:uid="{00000000-0005-0000-0000-0000B9260000}"/>
    <cellStyle name="Comma 7 4 6 3" xfId="33622" xr:uid="{00000000-0005-0000-0000-0000BA260000}"/>
    <cellStyle name="Comma 7 4 7" xfId="5331" xr:uid="{00000000-0005-0000-0000-0000BB260000}"/>
    <cellStyle name="Comma 7 4 7 2" xfId="33624" xr:uid="{00000000-0005-0000-0000-0000BC260000}"/>
    <cellStyle name="Comma 7 4 8" xfId="33589" xr:uid="{00000000-0005-0000-0000-0000BD260000}"/>
    <cellStyle name="Comma 7 5" xfId="5332" xr:uid="{00000000-0005-0000-0000-0000BE260000}"/>
    <cellStyle name="Comma 7 5 2" xfId="5333" xr:uid="{00000000-0005-0000-0000-0000BF260000}"/>
    <cellStyle name="Comma 70" xfId="5334" xr:uid="{00000000-0005-0000-0000-0000C0260000}"/>
    <cellStyle name="Comma 70 2" xfId="5335" xr:uid="{00000000-0005-0000-0000-0000C1260000}"/>
    <cellStyle name="Comma 70 3" xfId="5336" xr:uid="{00000000-0005-0000-0000-0000C2260000}"/>
    <cellStyle name="Comma 71" xfId="5337" xr:uid="{00000000-0005-0000-0000-0000C3260000}"/>
    <cellStyle name="Comma 71 2" xfId="5338" xr:uid="{00000000-0005-0000-0000-0000C4260000}"/>
    <cellStyle name="Comma 71 3" xfId="5339" xr:uid="{00000000-0005-0000-0000-0000C5260000}"/>
    <cellStyle name="Comma 72" xfId="5340" xr:uid="{00000000-0005-0000-0000-0000C6260000}"/>
    <cellStyle name="Comma 72 2" xfId="5341" xr:uid="{00000000-0005-0000-0000-0000C7260000}"/>
    <cellStyle name="Comma 72 3" xfId="5342" xr:uid="{00000000-0005-0000-0000-0000C8260000}"/>
    <cellStyle name="Comma 73" xfId="5343" xr:uid="{00000000-0005-0000-0000-0000C9260000}"/>
    <cellStyle name="Comma 73 2" xfId="5344" xr:uid="{00000000-0005-0000-0000-0000CA260000}"/>
    <cellStyle name="Comma 73 3" xfId="5345" xr:uid="{00000000-0005-0000-0000-0000CB260000}"/>
    <cellStyle name="Comma 74" xfId="5346" xr:uid="{00000000-0005-0000-0000-0000CC260000}"/>
    <cellStyle name="Comma 74 2" xfId="5347" xr:uid="{00000000-0005-0000-0000-0000CD260000}"/>
    <cellStyle name="Comma 74 3" xfId="5348" xr:uid="{00000000-0005-0000-0000-0000CE260000}"/>
    <cellStyle name="Comma 75" xfId="5349" xr:uid="{00000000-0005-0000-0000-0000CF260000}"/>
    <cellStyle name="Comma 75 2" xfId="5350" xr:uid="{00000000-0005-0000-0000-0000D0260000}"/>
    <cellStyle name="Comma 75 2 2" xfId="5351" xr:uid="{00000000-0005-0000-0000-0000D1260000}"/>
    <cellStyle name="Comma 75 2 3" xfId="5352" xr:uid="{00000000-0005-0000-0000-0000D2260000}"/>
    <cellStyle name="Comma 75 3" xfId="5353" xr:uid="{00000000-0005-0000-0000-0000D3260000}"/>
    <cellStyle name="Comma 75 4" xfId="5354" xr:uid="{00000000-0005-0000-0000-0000D4260000}"/>
    <cellStyle name="Comma 76" xfId="5355" xr:uid="{00000000-0005-0000-0000-0000D5260000}"/>
    <cellStyle name="Comma 76 2" xfId="5356" xr:uid="{00000000-0005-0000-0000-0000D6260000}"/>
    <cellStyle name="Comma 76 2 2" xfId="5357" xr:uid="{00000000-0005-0000-0000-0000D7260000}"/>
    <cellStyle name="Comma 76 2 3" xfId="5358" xr:uid="{00000000-0005-0000-0000-0000D8260000}"/>
    <cellStyle name="Comma 76 3" xfId="5359" xr:uid="{00000000-0005-0000-0000-0000D9260000}"/>
    <cellStyle name="Comma 76 4" xfId="5360" xr:uid="{00000000-0005-0000-0000-0000DA260000}"/>
    <cellStyle name="Comma 77" xfId="5361" xr:uid="{00000000-0005-0000-0000-0000DB260000}"/>
    <cellStyle name="Comma 77 2" xfId="5362" xr:uid="{00000000-0005-0000-0000-0000DC260000}"/>
    <cellStyle name="Comma 77 2 2" xfId="5363" xr:uid="{00000000-0005-0000-0000-0000DD260000}"/>
    <cellStyle name="Comma 77 2 3" xfId="5364" xr:uid="{00000000-0005-0000-0000-0000DE260000}"/>
    <cellStyle name="Comma 77 3" xfId="5365" xr:uid="{00000000-0005-0000-0000-0000DF260000}"/>
    <cellStyle name="Comma 77 4" xfId="5366" xr:uid="{00000000-0005-0000-0000-0000E0260000}"/>
    <cellStyle name="Comma 78" xfId="5367" xr:uid="{00000000-0005-0000-0000-0000E1260000}"/>
    <cellStyle name="Comma 78 2" xfId="5368" xr:uid="{00000000-0005-0000-0000-0000E2260000}"/>
    <cellStyle name="Comma 78 2 2" xfId="5369" xr:uid="{00000000-0005-0000-0000-0000E3260000}"/>
    <cellStyle name="Comma 78 2 3" xfId="5370" xr:uid="{00000000-0005-0000-0000-0000E4260000}"/>
    <cellStyle name="Comma 78 3" xfId="5371" xr:uid="{00000000-0005-0000-0000-0000E5260000}"/>
    <cellStyle name="Comma 78 4" xfId="5372" xr:uid="{00000000-0005-0000-0000-0000E6260000}"/>
    <cellStyle name="Comma 79" xfId="5373" xr:uid="{00000000-0005-0000-0000-0000E7260000}"/>
    <cellStyle name="Comma 79 2" xfId="5374" xr:uid="{00000000-0005-0000-0000-0000E8260000}"/>
    <cellStyle name="Comma 79 2 2" xfId="5375" xr:uid="{00000000-0005-0000-0000-0000E9260000}"/>
    <cellStyle name="Comma 79 2 3" xfId="5376" xr:uid="{00000000-0005-0000-0000-0000EA260000}"/>
    <cellStyle name="Comma 79 3" xfId="5377" xr:uid="{00000000-0005-0000-0000-0000EB260000}"/>
    <cellStyle name="Comma 79 4" xfId="5378" xr:uid="{00000000-0005-0000-0000-0000EC260000}"/>
    <cellStyle name="Comma 8" xfId="5379" xr:uid="{00000000-0005-0000-0000-0000ED260000}"/>
    <cellStyle name="Comma 8 2" xfId="5380" xr:uid="{00000000-0005-0000-0000-0000EE260000}"/>
    <cellStyle name="Comma 8 2 2" xfId="5381" xr:uid="{00000000-0005-0000-0000-0000EF260000}"/>
    <cellStyle name="Comma 8 2 3" xfId="5382" xr:uid="{00000000-0005-0000-0000-0000F0260000}"/>
    <cellStyle name="Comma 8 3" xfId="5383" xr:uid="{00000000-0005-0000-0000-0000F1260000}"/>
    <cellStyle name="Comma 8 4" xfId="5384" xr:uid="{00000000-0005-0000-0000-0000F2260000}"/>
    <cellStyle name="Comma 8 5" xfId="5385" xr:uid="{00000000-0005-0000-0000-0000F3260000}"/>
    <cellStyle name="Comma 8 5 2" xfId="5386" xr:uid="{00000000-0005-0000-0000-0000F4260000}"/>
    <cellStyle name="Comma 8 5 2 2" xfId="5387" xr:uid="{00000000-0005-0000-0000-0000F5260000}"/>
    <cellStyle name="Comma 8 5 2 2 2" xfId="5388" xr:uid="{00000000-0005-0000-0000-0000F6260000}"/>
    <cellStyle name="Comma 8 5 2 2 2 2" xfId="5389" xr:uid="{00000000-0005-0000-0000-0000F7260000}"/>
    <cellStyle name="Comma 8 5 2 2 2 2 2" xfId="33629" xr:uid="{00000000-0005-0000-0000-0000F8260000}"/>
    <cellStyle name="Comma 8 5 2 2 2 3" xfId="33628" xr:uid="{00000000-0005-0000-0000-0000F9260000}"/>
    <cellStyle name="Comma 8 5 2 2 3" xfId="5390" xr:uid="{00000000-0005-0000-0000-0000FA260000}"/>
    <cellStyle name="Comma 8 5 2 2 3 2" xfId="33630" xr:uid="{00000000-0005-0000-0000-0000FB260000}"/>
    <cellStyle name="Comma 8 5 2 2 4" xfId="33627" xr:uid="{00000000-0005-0000-0000-0000FC260000}"/>
    <cellStyle name="Comma 8 5 2 3" xfId="5391" xr:uid="{00000000-0005-0000-0000-0000FD260000}"/>
    <cellStyle name="Comma 8 5 2 3 2" xfId="5392" xr:uid="{00000000-0005-0000-0000-0000FE260000}"/>
    <cellStyle name="Comma 8 5 2 3 2 2" xfId="5393" xr:uid="{00000000-0005-0000-0000-0000FF260000}"/>
    <cellStyle name="Comma 8 5 2 3 2 2 2" xfId="33633" xr:uid="{00000000-0005-0000-0000-000000270000}"/>
    <cellStyle name="Comma 8 5 2 3 2 3" xfId="33632" xr:uid="{00000000-0005-0000-0000-000001270000}"/>
    <cellStyle name="Comma 8 5 2 3 3" xfId="5394" xr:uid="{00000000-0005-0000-0000-000002270000}"/>
    <cellStyle name="Comma 8 5 2 3 3 2" xfId="33634" xr:uid="{00000000-0005-0000-0000-000003270000}"/>
    <cellStyle name="Comma 8 5 2 3 4" xfId="33631" xr:uid="{00000000-0005-0000-0000-000004270000}"/>
    <cellStyle name="Comma 8 5 2 4" xfId="5395" xr:uid="{00000000-0005-0000-0000-000005270000}"/>
    <cellStyle name="Comma 8 5 2 4 2" xfId="5396" xr:uid="{00000000-0005-0000-0000-000006270000}"/>
    <cellStyle name="Comma 8 5 2 4 2 2" xfId="33636" xr:uid="{00000000-0005-0000-0000-000007270000}"/>
    <cellStyle name="Comma 8 5 2 4 3" xfId="33635" xr:uid="{00000000-0005-0000-0000-000008270000}"/>
    <cellStyle name="Comma 8 5 2 5" xfId="5397" xr:uid="{00000000-0005-0000-0000-000009270000}"/>
    <cellStyle name="Comma 8 5 2 5 2" xfId="33637" xr:uid="{00000000-0005-0000-0000-00000A270000}"/>
    <cellStyle name="Comma 8 5 2 6" xfId="33626" xr:uid="{00000000-0005-0000-0000-00000B270000}"/>
    <cellStyle name="Comma 8 5 3" xfId="5398" xr:uid="{00000000-0005-0000-0000-00000C270000}"/>
    <cellStyle name="Comma 8 5 3 2" xfId="5399" xr:uid="{00000000-0005-0000-0000-00000D270000}"/>
    <cellStyle name="Comma 8 5 3 2 2" xfId="5400" xr:uid="{00000000-0005-0000-0000-00000E270000}"/>
    <cellStyle name="Comma 8 5 3 2 2 2" xfId="5401" xr:uid="{00000000-0005-0000-0000-00000F270000}"/>
    <cellStyle name="Comma 8 5 3 2 2 2 2" xfId="33641" xr:uid="{00000000-0005-0000-0000-000010270000}"/>
    <cellStyle name="Comma 8 5 3 2 2 3" xfId="33640" xr:uid="{00000000-0005-0000-0000-000011270000}"/>
    <cellStyle name="Comma 8 5 3 2 3" xfId="5402" xr:uid="{00000000-0005-0000-0000-000012270000}"/>
    <cellStyle name="Comma 8 5 3 2 3 2" xfId="33642" xr:uid="{00000000-0005-0000-0000-000013270000}"/>
    <cellStyle name="Comma 8 5 3 2 4" xfId="33639" xr:uid="{00000000-0005-0000-0000-000014270000}"/>
    <cellStyle name="Comma 8 5 3 3" xfId="5403" xr:uid="{00000000-0005-0000-0000-000015270000}"/>
    <cellStyle name="Comma 8 5 3 3 2" xfId="5404" xr:uid="{00000000-0005-0000-0000-000016270000}"/>
    <cellStyle name="Comma 8 5 3 3 2 2" xfId="5405" xr:uid="{00000000-0005-0000-0000-000017270000}"/>
    <cellStyle name="Comma 8 5 3 3 2 2 2" xfId="33645" xr:uid="{00000000-0005-0000-0000-000018270000}"/>
    <cellStyle name="Comma 8 5 3 3 2 3" xfId="33644" xr:uid="{00000000-0005-0000-0000-000019270000}"/>
    <cellStyle name="Comma 8 5 3 3 3" xfId="5406" xr:uid="{00000000-0005-0000-0000-00001A270000}"/>
    <cellStyle name="Comma 8 5 3 3 3 2" xfId="33646" xr:uid="{00000000-0005-0000-0000-00001B270000}"/>
    <cellStyle name="Comma 8 5 3 3 4" xfId="33643" xr:uid="{00000000-0005-0000-0000-00001C270000}"/>
    <cellStyle name="Comma 8 5 3 4" xfId="5407" xr:uid="{00000000-0005-0000-0000-00001D270000}"/>
    <cellStyle name="Comma 8 5 3 4 2" xfId="5408" xr:uid="{00000000-0005-0000-0000-00001E270000}"/>
    <cellStyle name="Comma 8 5 3 4 2 2" xfId="33648" xr:uid="{00000000-0005-0000-0000-00001F270000}"/>
    <cellStyle name="Comma 8 5 3 4 3" xfId="33647" xr:uid="{00000000-0005-0000-0000-000020270000}"/>
    <cellStyle name="Comma 8 5 3 5" xfId="5409" xr:uid="{00000000-0005-0000-0000-000021270000}"/>
    <cellStyle name="Comma 8 5 3 5 2" xfId="33649" xr:uid="{00000000-0005-0000-0000-000022270000}"/>
    <cellStyle name="Comma 8 5 3 6" xfId="33638" xr:uid="{00000000-0005-0000-0000-000023270000}"/>
    <cellStyle name="Comma 8 5 4" xfId="5410" xr:uid="{00000000-0005-0000-0000-000024270000}"/>
    <cellStyle name="Comma 8 5 4 2" xfId="5411" xr:uid="{00000000-0005-0000-0000-000025270000}"/>
    <cellStyle name="Comma 8 5 4 2 2" xfId="5412" xr:uid="{00000000-0005-0000-0000-000026270000}"/>
    <cellStyle name="Comma 8 5 4 2 2 2" xfId="33652" xr:uid="{00000000-0005-0000-0000-000027270000}"/>
    <cellStyle name="Comma 8 5 4 2 3" xfId="33651" xr:uid="{00000000-0005-0000-0000-000028270000}"/>
    <cellStyle name="Comma 8 5 4 3" xfId="5413" xr:uid="{00000000-0005-0000-0000-000029270000}"/>
    <cellStyle name="Comma 8 5 4 3 2" xfId="33653" xr:uid="{00000000-0005-0000-0000-00002A270000}"/>
    <cellStyle name="Comma 8 5 4 4" xfId="33650" xr:uid="{00000000-0005-0000-0000-00002B270000}"/>
    <cellStyle name="Comma 8 5 5" xfId="5414" xr:uid="{00000000-0005-0000-0000-00002C270000}"/>
    <cellStyle name="Comma 8 5 5 2" xfId="5415" xr:uid="{00000000-0005-0000-0000-00002D270000}"/>
    <cellStyle name="Comma 8 5 5 2 2" xfId="5416" xr:uid="{00000000-0005-0000-0000-00002E270000}"/>
    <cellStyle name="Comma 8 5 5 2 2 2" xfId="33656" xr:uid="{00000000-0005-0000-0000-00002F270000}"/>
    <cellStyle name="Comma 8 5 5 2 3" xfId="33655" xr:uid="{00000000-0005-0000-0000-000030270000}"/>
    <cellStyle name="Comma 8 5 5 3" xfId="5417" xr:uid="{00000000-0005-0000-0000-000031270000}"/>
    <cellStyle name="Comma 8 5 5 3 2" xfId="33657" xr:uid="{00000000-0005-0000-0000-000032270000}"/>
    <cellStyle name="Comma 8 5 5 4" xfId="33654" xr:uid="{00000000-0005-0000-0000-000033270000}"/>
    <cellStyle name="Comma 8 5 6" xfId="5418" xr:uid="{00000000-0005-0000-0000-000034270000}"/>
    <cellStyle name="Comma 8 5 6 2" xfId="5419" xr:uid="{00000000-0005-0000-0000-000035270000}"/>
    <cellStyle name="Comma 8 5 6 2 2" xfId="33659" xr:uid="{00000000-0005-0000-0000-000036270000}"/>
    <cellStyle name="Comma 8 5 6 3" xfId="33658" xr:uid="{00000000-0005-0000-0000-000037270000}"/>
    <cellStyle name="Comma 8 5 7" xfId="5420" xr:uid="{00000000-0005-0000-0000-000038270000}"/>
    <cellStyle name="Comma 8 5 7 2" xfId="33660" xr:uid="{00000000-0005-0000-0000-000039270000}"/>
    <cellStyle name="Comma 8 5 8" xfId="33625" xr:uid="{00000000-0005-0000-0000-00003A270000}"/>
    <cellStyle name="Comma 80" xfId="5421" xr:uid="{00000000-0005-0000-0000-00003B270000}"/>
    <cellStyle name="Comma 80 2" xfId="5422" xr:uid="{00000000-0005-0000-0000-00003C270000}"/>
    <cellStyle name="Comma 80 2 2" xfId="5423" xr:uid="{00000000-0005-0000-0000-00003D270000}"/>
    <cellStyle name="Comma 80 2 3" xfId="5424" xr:uid="{00000000-0005-0000-0000-00003E270000}"/>
    <cellStyle name="Comma 80 3" xfId="5425" xr:uid="{00000000-0005-0000-0000-00003F270000}"/>
    <cellStyle name="Comma 80 4" xfId="5426" xr:uid="{00000000-0005-0000-0000-000040270000}"/>
    <cellStyle name="Comma 81" xfId="5427" xr:uid="{00000000-0005-0000-0000-000041270000}"/>
    <cellStyle name="Comma 81 2" xfId="5428" xr:uid="{00000000-0005-0000-0000-000042270000}"/>
    <cellStyle name="Comma 81 2 2" xfId="5429" xr:uid="{00000000-0005-0000-0000-000043270000}"/>
    <cellStyle name="Comma 81 2 3" xfId="5430" xr:uid="{00000000-0005-0000-0000-000044270000}"/>
    <cellStyle name="Comma 81 3" xfId="5431" xr:uid="{00000000-0005-0000-0000-000045270000}"/>
    <cellStyle name="Comma 81 4" xfId="5432" xr:uid="{00000000-0005-0000-0000-000046270000}"/>
    <cellStyle name="Comma 82" xfId="5433" xr:uid="{00000000-0005-0000-0000-000047270000}"/>
    <cellStyle name="Comma 82 2" xfId="5434" xr:uid="{00000000-0005-0000-0000-000048270000}"/>
    <cellStyle name="Comma 82 2 2" xfId="5435" xr:uid="{00000000-0005-0000-0000-000049270000}"/>
    <cellStyle name="Comma 82 2 3" xfId="5436" xr:uid="{00000000-0005-0000-0000-00004A270000}"/>
    <cellStyle name="Comma 82 3" xfId="5437" xr:uid="{00000000-0005-0000-0000-00004B270000}"/>
    <cellStyle name="Comma 82 4" xfId="5438" xr:uid="{00000000-0005-0000-0000-00004C270000}"/>
    <cellStyle name="Comma 83" xfId="5439" xr:uid="{00000000-0005-0000-0000-00004D270000}"/>
    <cellStyle name="Comma 83 2" xfId="5440" xr:uid="{00000000-0005-0000-0000-00004E270000}"/>
    <cellStyle name="Comma 83 2 2" xfId="5441" xr:uid="{00000000-0005-0000-0000-00004F270000}"/>
    <cellStyle name="Comma 83 2 3" xfId="5442" xr:uid="{00000000-0005-0000-0000-000050270000}"/>
    <cellStyle name="Comma 83 3" xfId="5443" xr:uid="{00000000-0005-0000-0000-000051270000}"/>
    <cellStyle name="Comma 83 4" xfId="5444" xr:uid="{00000000-0005-0000-0000-000052270000}"/>
    <cellStyle name="Comma 84" xfId="5445" xr:uid="{00000000-0005-0000-0000-000053270000}"/>
    <cellStyle name="Comma 84 2" xfId="5446" xr:uid="{00000000-0005-0000-0000-000054270000}"/>
    <cellStyle name="Comma 84 2 2" xfId="5447" xr:uid="{00000000-0005-0000-0000-000055270000}"/>
    <cellStyle name="Comma 84 2 3" xfId="5448" xr:uid="{00000000-0005-0000-0000-000056270000}"/>
    <cellStyle name="Comma 84 3" xfId="5449" xr:uid="{00000000-0005-0000-0000-000057270000}"/>
    <cellStyle name="Comma 84 4" xfId="5450" xr:uid="{00000000-0005-0000-0000-000058270000}"/>
    <cellStyle name="Comma 85" xfId="5451" xr:uid="{00000000-0005-0000-0000-000059270000}"/>
    <cellStyle name="Comma 85 2" xfId="5452" xr:uid="{00000000-0005-0000-0000-00005A270000}"/>
    <cellStyle name="Comma 85 2 2" xfId="5453" xr:uid="{00000000-0005-0000-0000-00005B270000}"/>
    <cellStyle name="Comma 85 2 3" xfId="5454" xr:uid="{00000000-0005-0000-0000-00005C270000}"/>
    <cellStyle name="Comma 85 3" xfId="5455" xr:uid="{00000000-0005-0000-0000-00005D270000}"/>
    <cellStyle name="Comma 85 4" xfId="5456" xr:uid="{00000000-0005-0000-0000-00005E270000}"/>
    <cellStyle name="Comma 86" xfId="5457" xr:uid="{00000000-0005-0000-0000-00005F270000}"/>
    <cellStyle name="Comma 86 2" xfId="5458" xr:uid="{00000000-0005-0000-0000-000060270000}"/>
    <cellStyle name="Comma 86 2 2" xfId="5459" xr:uid="{00000000-0005-0000-0000-000061270000}"/>
    <cellStyle name="Comma 86 2 3" xfId="5460" xr:uid="{00000000-0005-0000-0000-000062270000}"/>
    <cellStyle name="Comma 86 3" xfId="5461" xr:uid="{00000000-0005-0000-0000-000063270000}"/>
    <cellStyle name="Comma 86 4" xfId="5462" xr:uid="{00000000-0005-0000-0000-000064270000}"/>
    <cellStyle name="Comma 87" xfId="5463" xr:uid="{00000000-0005-0000-0000-000065270000}"/>
    <cellStyle name="Comma 87 2" xfId="5464" xr:uid="{00000000-0005-0000-0000-000066270000}"/>
    <cellStyle name="Comma 87 2 2" xfId="5465" xr:uid="{00000000-0005-0000-0000-000067270000}"/>
    <cellStyle name="Comma 87 2 3" xfId="5466" xr:uid="{00000000-0005-0000-0000-000068270000}"/>
    <cellStyle name="Comma 87 3" xfId="5467" xr:uid="{00000000-0005-0000-0000-000069270000}"/>
    <cellStyle name="Comma 87 4" xfId="5468" xr:uid="{00000000-0005-0000-0000-00006A270000}"/>
    <cellStyle name="Comma 88" xfId="5469" xr:uid="{00000000-0005-0000-0000-00006B270000}"/>
    <cellStyle name="Comma 88 2" xfId="5470" xr:uid="{00000000-0005-0000-0000-00006C270000}"/>
    <cellStyle name="Comma 88 2 2" xfId="5471" xr:uid="{00000000-0005-0000-0000-00006D270000}"/>
    <cellStyle name="Comma 88 2 3" xfId="5472" xr:uid="{00000000-0005-0000-0000-00006E270000}"/>
    <cellStyle name="Comma 88 3" xfId="5473" xr:uid="{00000000-0005-0000-0000-00006F270000}"/>
    <cellStyle name="Comma 88 4" xfId="5474" xr:uid="{00000000-0005-0000-0000-000070270000}"/>
    <cellStyle name="Comma 89" xfId="5475" xr:uid="{00000000-0005-0000-0000-000071270000}"/>
    <cellStyle name="Comma 89 2" xfId="5476" xr:uid="{00000000-0005-0000-0000-000072270000}"/>
    <cellStyle name="Comma 89 2 2" xfId="5477" xr:uid="{00000000-0005-0000-0000-000073270000}"/>
    <cellStyle name="Comma 89 2 3" xfId="5478" xr:uid="{00000000-0005-0000-0000-000074270000}"/>
    <cellStyle name="Comma 89 3" xfId="5479" xr:uid="{00000000-0005-0000-0000-000075270000}"/>
    <cellStyle name="Comma 89 4" xfId="5480" xr:uid="{00000000-0005-0000-0000-000076270000}"/>
    <cellStyle name="Comma 9" xfId="5481" xr:uid="{00000000-0005-0000-0000-000077270000}"/>
    <cellStyle name="Comma 9 2" xfId="5482" xr:uid="{00000000-0005-0000-0000-000078270000}"/>
    <cellStyle name="Comma 9 2 2" xfId="5483" xr:uid="{00000000-0005-0000-0000-000079270000}"/>
    <cellStyle name="Comma 9 2 3" xfId="5484" xr:uid="{00000000-0005-0000-0000-00007A270000}"/>
    <cellStyle name="Comma 9 3" xfId="5485" xr:uid="{00000000-0005-0000-0000-00007B270000}"/>
    <cellStyle name="Comma 9 4" xfId="5486" xr:uid="{00000000-0005-0000-0000-00007C270000}"/>
    <cellStyle name="Comma 90" xfId="5487" xr:uid="{00000000-0005-0000-0000-00007D270000}"/>
    <cellStyle name="Comma 90 2" xfId="5488" xr:uid="{00000000-0005-0000-0000-00007E270000}"/>
    <cellStyle name="Comma 90 2 2" xfId="5489" xr:uid="{00000000-0005-0000-0000-00007F270000}"/>
    <cellStyle name="Comma 90 2 3" xfId="5490" xr:uid="{00000000-0005-0000-0000-000080270000}"/>
    <cellStyle name="Comma 90 3" xfId="5491" xr:uid="{00000000-0005-0000-0000-000081270000}"/>
    <cellStyle name="Comma 90 4" xfId="5492" xr:uid="{00000000-0005-0000-0000-000082270000}"/>
    <cellStyle name="Comma 91" xfId="5493" xr:uid="{00000000-0005-0000-0000-000083270000}"/>
    <cellStyle name="Comma 91 2" xfId="5494" xr:uid="{00000000-0005-0000-0000-000084270000}"/>
    <cellStyle name="Comma 91 2 2" xfId="5495" xr:uid="{00000000-0005-0000-0000-000085270000}"/>
    <cellStyle name="Comma 91 2 3" xfId="5496" xr:uid="{00000000-0005-0000-0000-000086270000}"/>
    <cellStyle name="Comma 91 3" xfId="5497" xr:uid="{00000000-0005-0000-0000-000087270000}"/>
    <cellStyle name="Comma 91 4" xfId="5498" xr:uid="{00000000-0005-0000-0000-000088270000}"/>
    <cellStyle name="Comma 92" xfId="5499" xr:uid="{00000000-0005-0000-0000-000089270000}"/>
    <cellStyle name="Comma 92 2" xfId="5500" xr:uid="{00000000-0005-0000-0000-00008A270000}"/>
    <cellStyle name="Comma 92 2 2" xfId="5501" xr:uid="{00000000-0005-0000-0000-00008B270000}"/>
    <cellStyle name="Comma 92 2 3" xfId="5502" xr:uid="{00000000-0005-0000-0000-00008C270000}"/>
    <cellStyle name="Comma 92 3" xfId="5503" xr:uid="{00000000-0005-0000-0000-00008D270000}"/>
    <cellStyle name="Comma 92 4" xfId="5504" xr:uid="{00000000-0005-0000-0000-00008E270000}"/>
    <cellStyle name="Comma 93" xfId="5505" xr:uid="{00000000-0005-0000-0000-00008F270000}"/>
    <cellStyle name="Comma 93 2" xfId="5506" xr:uid="{00000000-0005-0000-0000-000090270000}"/>
    <cellStyle name="Comma 93 2 2" xfId="5507" xr:uid="{00000000-0005-0000-0000-000091270000}"/>
    <cellStyle name="Comma 93 2 3" xfId="5508" xr:uid="{00000000-0005-0000-0000-000092270000}"/>
    <cellStyle name="Comma 93 3" xfId="5509" xr:uid="{00000000-0005-0000-0000-000093270000}"/>
    <cellStyle name="Comma 93 4" xfId="5510" xr:uid="{00000000-0005-0000-0000-000094270000}"/>
    <cellStyle name="Comma 94" xfId="5511" xr:uid="{00000000-0005-0000-0000-000095270000}"/>
    <cellStyle name="Comma 94 2" xfId="5512" xr:uid="{00000000-0005-0000-0000-000096270000}"/>
    <cellStyle name="Comma 94 2 2" xfId="5513" xr:uid="{00000000-0005-0000-0000-000097270000}"/>
    <cellStyle name="Comma 94 2 3" xfId="5514" xr:uid="{00000000-0005-0000-0000-000098270000}"/>
    <cellStyle name="Comma 94 3" xfId="5515" xr:uid="{00000000-0005-0000-0000-000099270000}"/>
    <cellStyle name="Comma 94 4" xfId="5516" xr:uid="{00000000-0005-0000-0000-00009A270000}"/>
    <cellStyle name="Comma 95" xfId="5517" xr:uid="{00000000-0005-0000-0000-00009B270000}"/>
    <cellStyle name="Comma 95 2" xfId="5518" xr:uid="{00000000-0005-0000-0000-00009C270000}"/>
    <cellStyle name="Comma 95 2 2" xfId="5519" xr:uid="{00000000-0005-0000-0000-00009D270000}"/>
    <cellStyle name="Comma 95 2 3" xfId="5520" xr:uid="{00000000-0005-0000-0000-00009E270000}"/>
    <cellStyle name="Comma 95 3" xfId="5521" xr:uid="{00000000-0005-0000-0000-00009F270000}"/>
    <cellStyle name="Comma 95 4" xfId="5522" xr:uid="{00000000-0005-0000-0000-0000A0270000}"/>
    <cellStyle name="Comma 96" xfId="5523" xr:uid="{00000000-0005-0000-0000-0000A1270000}"/>
    <cellStyle name="Comma 96 2" xfId="5524" xr:uid="{00000000-0005-0000-0000-0000A2270000}"/>
    <cellStyle name="Comma 96 2 2" xfId="5525" xr:uid="{00000000-0005-0000-0000-0000A3270000}"/>
    <cellStyle name="Comma 96 2 3" xfId="5526" xr:uid="{00000000-0005-0000-0000-0000A4270000}"/>
    <cellStyle name="Comma 96 3" xfId="5527" xr:uid="{00000000-0005-0000-0000-0000A5270000}"/>
    <cellStyle name="Comma 96 4" xfId="5528" xr:uid="{00000000-0005-0000-0000-0000A6270000}"/>
    <cellStyle name="Comma 97" xfId="5529" xr:uid="{00000000-0005-0000-0000-0000A7270000}"/>
    <cellStyle name="Comma 97 2" xfId="5530" xr:uid="{00000000-0005-0000-0000-0000A8270000}"/>
    <cellStyle name="Comma 97 2 2" xfId="5531" xr:uid="{00000000-0005-0000-0000-0000A9270000}"/>
    <cellStyle name="Comma 97 2 3" xfId="5532" xr:uid="{00000000-0005-0000-0000-0000AA270000}"/>
    <cellStyle name="Comma 97 3" xfId="5533" xr:uid="{00000000-0005-0000-0000-0000AB270000}"/>
    <cellStyle name="Comma 97 4" xfId="5534" xr:uid="{00000000-0005-0000-0000-0000AC270000}"/>
    <cellStyle name="Comma 98" xfId="5535" xr:uid="{00000000-0005-0000-0000-0000AD270000}"/>
    <cellStyle name="Comma 98 2" xfId="5536" xr:uid="{00000000-0005-0000-0000-0000AE270000}"/>
    <cellStyle name="Comma 98 2 2" xfId="5537" xr:uid="{00000000-0005-0000-0000-0000AF270000}"/>
    <cellStyle name="Comma 98 2 3" xfId="5538" xr:uid="{00000000-0005-0000-0000-0000B0270000}"/>
    <cellStyle name="Comma 98 3" xfId="5539" xr:uid="{00000000-0005-0000-0000-0000B1270000}"/>
    <cellStyle name="Comma 98 4" xfId="5540" xr:uid="{00000000-0005-0000-0000-0000B2270000}"/>
    <cellStyle name="Comma 99" xfId="5541" xr:uid="{00000000-0005-0000-0000-0000B3270000}"/>
    <cellStyle name="Comma 99 2" xfId="5542" xr:uid="{00000000-0005-0000-0000-0000B4270000}"/>
    <cellStyle name="Comma 99 3" xfId="5543" xr:uid="{00000000-0005-0000-0000-0000B5270000}"/>
    <cellStyle name="Comma0" xfId="5544" xr:uid="{00000000-0005-0000-0000-0000B6270000}"/>
    <cellStyle name="Comma0 2" xfId="5545" xr:uid="{00000000-0005-0000-0000-0000B7270000}"/>
    <cellStyle name="Copied" xfId="5546" xr:uid="{00000000-0005-0000-0000-0000B8270000}"/>
    <cellStyle name="Currency (0)" xfId="5547" xr:uid="{00000000-0005-0000-0000-0000B9270000}"/>
    <cellStyle name="Currency (2)" xfId="5548" xr:uid="{00000000-0005-0000-0000-0000BA270000}"/>
    <cellStyle name="Currency [0] 2" xfId="5549" xr:uid="{00000000-0005-0000-0000-0000BB270000}"/>
    <cellStyle name="Currency [0] 3" xfId="5550" xr:uid="{00000000-0005-0000-0000-0000BC270000}"/>
    <cellStyle name="Currency [0] 4" xfId="5551" xr:uid="{00000000-0005-0000-0000-0000BD270000}"/>
    <cellStyle name="Currency [0] 5" xfId="5552" xr:uid="{00000000-0005-0000-0000-0000BE270000}"/>
    <cellStyle name="Currency [0] 6" xfId="5553" xr:uid="{00000000-0005-0000-0000-0000BF270000}"/>
    <cellStyle name="Currency [0] 7" xfId="5554" xr:uid="{00000000-0005-0000-0000-0000C0270000}"/>
    <cellStyle name="Currency 10" xfId="5555" xr:uid="{00000000-0005-0000-0000-0000C1270000}"/>
    <cellStyle name="Currency 10 2" xfId="5556" xr:uid="{00000000-0005-0000-0000-0000C2270000}"/>
    <cellStyle name="Currency 10 3" xfId="5557" xr:uid="{00000000-0005-0000-0000-0000C3270000}"/>
    <cellStyle name="Currency 10 3 2" xfId="5558" xr:uid="{00000000-0005-0000-0000-0000C4270000}"/>
    <cellStyle name="Currency 10 3 3" xfId="5559" xr:uid="{00000000-0005-0000-0000-0000C5270000}"/>
    <cellStyle name="Currency 10 4" xfId="5560" xr:uid="{00000000-0005-0000-0000-0000C6270000}"/>
    <cellStyle name="Currency 10 4 2" xfId="5561" xr:uid="{00000000-0005-0000-0000-0000C7270000}"/>
    <cellStyle name="Currency 10 4 3" xfId="5562" xr:uid="{00000000-0005-0000-0000-0000C8270000}"/>
    <cellStyle name="Currency 10 5" xfId="5563" xr:uid="{00000000-0005-0000-0000-0000C9270000}"/>
    <cellStyle name="Currency 10 5 2" xfId="5564" xr:uid="{00000000-0005-0000-0000-0000CA270000}"/>
    <cellStyle name="Currency 11" xfId="5565" xr:uid="{00000000-0005-0000-0000-0000CB270000}"/>
    <cellStyle name="Currency 12" xfId="5566" xr:uid="{00000000-0005-0000-0000-0000CC270000}"/>
    <cellStyle name="Currency 13" xfId="5567" xr:uid="{00000000-0005-0000-0000-0000CD270000}"/>
    <cellStyle name="Currency 13 2" xfId="5568" xr:uid="{00000000-0005-0000-0000-0000CE270000}"/>
    <cellStyle name="Currency 13 3" xfId="5569" xr:uid="{00000000-0005-0000-0000-0000CF270000}"/>
    <cellStyle name="Currency 14" xfId="5570" xr:uid="{00000000-0005-0000-0000-0000D0270000}"/>
    <cellStyle name="Currency 14 2" xfId="5571" xr:uid="{00000000-0005-0000-0000-0000D1270000}"/>
    <cellStyle name="Currency 14 3" xfId="5572" xr:uid="{00000000-0005-0000-0000-0000D2270000}"/>
    <cellStyle name="Currency 15" xfId="5573" xr:uid="{00000000-0005-0000-0000-0000D3270000}"/>
    <cellStyle name="Currency 15 2" xfId="5574" xr:uid="{00000000-0005-0000-0000-0000D4270000}"/>
    <cellStyle name="Currency 15 3" xfId="5575" xr:uid="{00000000-0005-0000-0000-0000D5270000}"/>
    <cellStyle name="Currency 16" xfId="5576" xr:uid="{00000000-0005-0000-0000-0000D6270000}"/>
    <cellStyle name="Currency 16 2" xfId="5577" xr:uid="{00000000-0005-0000-0000-0000D7270000}"/>
    <cellStyle name="Currency 16 3" xfId="5578" xr:uid="{00000000-0005-0000-0000-0000D8270000}"/>
    <cellStyle name="Currency 17" xfId="5579" xr:uid="{00000000-0005-0000-0000-0000D9270000}"/>
    <cellStyle name="Currency 17 2" xfId="5580" xr:uid="{00000000-0005-0000-0000-0000DA270000}"/>
    <cellStyle name="Currency 17 3" xfId="5581" xr:uid="{00000000-0005-0000-0000-0000DB270000}"/>
    <cellStyle name="Currency 18" xfId="5582" xr:uid="{00000000-0005-0000-0000-0000DC270000}"/>
    <cellStyle name="Currency 18 2" xfId="5583" xr:uid="{00000000-0005-0000-0000-0000DD270000}"/>
    <cellStyle name="Currency 19" xfId="5584" xr:uid="{00000000-0005-0000-0000-0000DE270000}"/>
    <cellStyle name="Currency 19 2" xfId="5585" xr:uid="{00000000-0005-0000-0000-0000DF270000}"/>
    <cellStyle name="Currency 2" xfId="99" xr:uid="{00000000-0005-0000-0000-0000E0270000}"/>
    <cellStyle name="Currency 2 10" xfId="29792" xr:uid="{00000000-0005-0000-0000-0000E1270000}"/>
    <cellStyle name="Currency 2 10 2" xfId="33661" xr:uid="{00000000-0005-0000-0000-0000E2270000}"/>
    <cellStyle name="Currency 2 11" xfId="40103" xr:uid="{00000000-0005-0000-0000-0000E3270000}"/>
    <cellStyle name="Currency 2 12" xfId="40157" xr:uid="{00000000-0005-0000-0000-0000E4270000}"/>
    <cellStyle name="Currency 2 2" xfId="5586" xr:uid="{00000000-0005-0000-0000-0000E5270000}"/>
    <cellStyle name="Currency 2 2 2" xfId="5587" xr:uid="{00000000-0005-0000-0000-0000E6270000}"/>
    <cellStyle name="Currency 2 2 2 2" xfId="5588" xr:uid="{00000000-0005-0000-0000-0000E7270000}"/>
    <cellStyle name="Currency 2 2 3" xfId="5589" xr:uid="{00000000-0005-0000-0000-0000E8270000}"/>
    <cellStyle name="Currency 2 2 3 2" xfId="5590" xr:uid="{00000000-0005-0000-0000-0000E9270000}"/>
    <cellStyle name="Currency 2 2 3 2 2" xfId="5591" xr:uid="{00000000-0005-0000-0000-0000EA270000}"/>
    <cellStyle name="Currency 2 2 3 2 2 2" xfId="5592" xr:uid="{00000000-0005-0000-0000-0000EB270000}"/>
    <cellStyle name="Currency 2 2 3 2 2 2 2" xfId="5593" xr:uid="{00000000-0005-0000-0000-0000EC270000}"/>
    <cellStyle name="Currency 2 2 3 2 2 3" xfId="5594" xr:uid="{00000000-0005-0000-0000-0000ED270000}"/>
    <cellStyle name="Currency 2 2 3 2 2 3 2" xfId="5595" xr:uid="{00000000-0005-0000-0000-0000EE270000}"/>
    <cellStyle name="Currency 2 2 3 2 2 4" xfId="5596" xr:uid="{00000000-0005-0000-0000-0000EF270000}"/>
    <cellStyle name="Currency 2 2 3 2 2 5" xfId="5597" xr:uid="{00000000-0005-0000-0000-0000F0270000}"/>
    <cellStyle name="Currency 2 2 3 3" xfId="5598" xr:uid="{00000000-0005-0000-0000-0000F1270000}"/>
    <cellStyle name="Currency 2 2 4" xfId="5599" xr:uid="{00000000-0005-0000-0000-0000F2270000}"/>
    <cellStyle name="Currency 2 2 4 2" xfId="5600" xr:uid="{00000000-0005-0000-0000-0000F3270000}"/>
    <cellStyle name="Currency 2 2 5" xfId="5601" xr:uid="{00000000-0005-0000-0000-0000F4270000}"/>
    <cellStyle name="Currency 2 2 6" xfId="5602" xr:uid="{00000000-0005-0000-0000-0000F5270000}"/>
    <cellStyle name="Currency 2 2 6 2" xfId="5603" xr:uid="{00000000-0005-0000-0000-0000F6270000}"/>
    <cellStyle name="Currency 2 2 6 2 2" xfId="5604" xr:uid="{00000000-0005-0000-0000-0000F7270000}"/>
    <cellStyle name="Currency 2 2 6 3" xfId="5605" xr:uid="{00000000-0005-0000-0000-0000F8270000}"/>
    <cellStyle name="Currency 2 2 6 3 2" xfId="5606" xr:uid="{00000000-0005-0000-0000-0000F9270000}"/>
    <cellStyle name="Currency 2 2 6 4" xfId="5607" xr:uid="{00000000-0005-0000-0000-0000FA270000}"/>
    <cellStyle name="Currency 2 2 6 5" xfId="5608" xr:uid="{00000000-0005-0000-0000-0000FB270000}"/>
    <cellStyle name="Currency 2 3" xfId="5609" xr:uid="{00000000-0005-0000-0000-0000FC270000}"/>
    <cellStyle name="Currency 2 3 2" xfId="5610" xr:uid="{00000000-0005-0000-0000-0000FD270000}"/>
    <cellStyle name="Currency 2 3 2 2" xfId="5611" xr:uid="{00000000-0005-0000-0000-0000FE270000}"/>
    <cellStyle name="Currency 2 3 2 2 2" xfId="5612" xr:uid="{00000000-0005-0000-0000-0000FF270000}"/>
    <cellStyle name="Currency 2 3 2 2 3" xfId="5613" xr:uid="{00000000-0005-0000-0000-000000280000}"/>
    <cellStyle name="Currency 2 3 2 3" xfId="5614" xr:uid="{00000000-0005-0000-0000-000001280000}"/>
    <cellStyle name="Currency 2 3 2 4" xfId="5615" xr:uid="{00000000-0005-0000-0000-000002280000}"/>
    <cellStyle name="Currency 2 3 3" xfId="5616" xr:uid="{00000000-0005-0000-0000-000003280000}"/>
    <cellStyle name="Currency 2 3 4" xfId="5617" xr:uid="{00000000-0005-0000-0000-000004280000}"/>
    <cellStyle name="Currency 2 4" xfId="5618" xr:uid="{00000000-0005-0000-0000-000005280000}"/>
    <cellStyle name="Currency 2 4 2" xfId="5619" xr:uid="{00000000-0005-0000-0000-000006280000}"/>
    <cellStyle name="Currency 2 5" xfId="5620" xr:uid="{00000000-0005-0000-0000-000007280000}"/>
    <cellStyle name="Currency 2 6" xfId="5621" xr:uid="{00000000-0005-0000-0000-000008280000}"/>
    <cellStyle name="Currency 2 6 2" xfId="5622" xr:uid="{00000000-0005-0000-0000-000009280000}"/>
    <cellStyle name="Currency 2 6 2 2" xfId="5623" xr:uid="{00000000-0005-0000-0000-00000A280000}"/>
    <cellStyle name="Currency 2 6 2 2 2" xfId="5624" xr:uid="{00000000-0005-0000-0000-00000B280000}"/>
    <cellStyle name="Currency 2 6 2 2 2 2" xfId="5625" xr:uid="{00000000-0005-0000-0000-00000C280000}"/>
    <cellStyle name="Currency 2 6 2 2 2 2 2" xfId="33666" xr:uid="{00000000-0005-0000-0000-00000D280000}"/>
    <cellStyle name="Currency 2 6 2 2 2 3" xfId="33665" xr:uid="{00000000-0005-0000-0000-00000E280000}"/>
    <cellStyle name="Currency 2 6 2 2 3" xfId="5626" xr:uid="{00000000-0005-0000-0000-00000F280000}"/>
    <cellStyle name="Currency 2 6 2 2 3 2" xfId="33667" xr:uid="{00000000-0005-0000-0000-000010280000}"/>
    <cellStyle name="Currency 2 6 2 2 4" xfId="33664" xr:uid="{00000000-0005-0000-0000-000011280000}"/>
    <cellStyle name="Currency 2 6 2 3" xfId="5627" xr:uid="{00000000-0005-0000-0000-000012280000}"/>
    <cellStyle name="Currency 2 6 2 3 2" xfId="5628" xr:uid="{00000000-0005-0000-0000-000013280000}"/>
    <cellStyle name="Currency 2 6 2 3 2 2" xfId="5629" xr:uid="{00000000-0005-0000-0000-000014280000}"/>
    <cellStyle name="Currency 2 6 2 3 2 2 2" xfId="33670" xr:uid="{00000000-0005-0000-0000-000015280000}"/>
    <cellStyle name="Currency 2 6 2 3 2 3" xfId="33669" xr:uid="{00000000-0005-0000-0000-000016280000}"/>
    <cellStyle name="Currency 2 6 2 3 3" xfId="5630" xr:uid="{00000000-0005-0000-0000-000017280000}"/>
    <cellStyle name="Currency 2 6 2 3 3 2" xfId="33671" xr:uid="{00000000-0005-0000-0000-000018280000}"/>
    <cellStyle name="Currency 2 6 2 3 4" xfId="33668" xr:uid="{00000000-0005-0000-0000-000019280000}"/>
    <cellStyle name="Currency 2 6 2 4" xfId="5631" xr:uid="{00000000-0005-0000-0000-00001A280000}"/>
    <cellStyle name="Currency 2 6 2 4 2" xfId="5632" xr:uid="{00000000-0005-0000-0000-00001B280000}"/>
    <cellStyle name="Currency 2 6 2 4 2 2" xfId="33673" xr:uid="{00000000-0005-0000-0000-00001C280000}"/>
    <cellStyle name="Currency 2 6 2 4 3" xfId="33672" xr:uid="{00000000-0005-0000-0000-00001D280000}"/>
    <cellStyle name="Currency 2 6 2 5" xfId="5633" xr:uid="{00000000-0005-0000-0000-00001E280000}"/>
    <cellStyle name="Currency 2 6 2 5 2" xfId="33674" xr:uid="{00000000-0005-0000-0000-00001F280000}"/>
    <cellStyle name="Currency 2 6 2 6" xfId="33663" xr:uid="{00000000-0005-0000-0000-000020280000}"/>
    <cellStyle name="Currency 2 6 3" xfId="5634" xr:uid="{00000000-0005-0000-0000-000021280000}"/>
    <cellStyle name="Currency 2 6 3 2" xfId="5635" xr:uid="{00000000-0005-0000-0000-000022280000}"/>
    <cellStyle name="Currency 2 6 3 2 2" xfId="5636" xr:uid="{00000000-0005-0000-0000-000023280000}"/>
    <cellStyle name="Currency 2 6 3 2 2 2" xfId="5637" xr:uid="{00000000-0005-0000-0000-000024280000}"/>
    <cellStyle name="Currency 2 6 3 2 2 2 2" xfId="33678" xr:uid="{00000000-0005-0000-0000-000025280000}"/>
    <cellStyle name="Currency 2 6 3 2 2 3" xfId="33677" xr:uid="{00000000-0005-0000-0000-000026280000}"/>
    <cellStyle name="Currency 2 6 3 2 3" xfId="5638" xr:uid="{00000000-0005-0000-0000-000027280000}"/>
    <cellStyle name="Currency 2 6 3 2 3 2" xfId="33679" xr:uid="{00000000-0005-0000-0000-000028280000}"/>
    <cellStyle name="Currency 2 6 3 2 4" xfId="33676" xr:uid="{00000000-0005-0000-0000-000029280000}"/>
    <cellStyle name="Currency 2 6 3 3" xfId="5639" xr:uid="{00000000-0005-0000-0000-00002A280000}"/>
    <cellStyle name="Currency 2 6 3 3 2" xfId="5640" xr:uid="{00000000-0005-0000-0000-00002B280000}"/>
    <cellStyle name="Currency 2 6 3 3 2 2" xfId="5641" xr:uid="{00000000-0005-0000-0000-00002C280000}"/>
    <cellStyle name="Currency 2 6 3 3 2 2 2" xfId="33682" xr:uid="{00000000-0005-0000-0000-00002D280000}"/>
    <cellStyle name="Currency 2 6 3 3 2 3" xfId="33681" xr:uid="{00000000-0005-0000-0000-00002E280000}"/>
    <cellStyle name="Currency 2 6 3 3 3" xfId="5642" xr:uid="{00000000-0005-0000-0000-00002F280000}"/>
    <cellStyle name="Currency 2 6 3 3 3 2" xfId="33683" xr:uid="{00000000-0005-0000-0000-000030280000}"/>
    <cellStyle name="Currency 2 6 3 3 4" xfId="33680" xr:uid="{00000000-0005-0000-0000-000031280000}"/>
    <cellStyle name="Currency 2 6 3 4" xfId="5643" xr:uid="{00000000-0005-0000-0000-000032280000}"/>
    <cellStyle name="Currency 2 6 3 4 2" xfId="5644" xr:uid="{00000000-0005-0000-0000-000033280000}"/>
    <cellStyle name="Currency 2 6 3 4 2 2" xfId="33685" xr:uid="{00000000-0005-0000-0000-000034280000}"/>
    <cellStyle name="Currency 2 6 3 4 3" xfId="33684" xr:uid="{00000000-0005-0000-0000-000035280000}"/>
    <cellStyle name="Currency 2 6 3 5" xfId="5645" xr:uid="{00000000-0005-0000-0000-000036280000}"/>
    <cellStyle name="Currency 2 6 3 5 2" xfId="33686" xr:uid="{00000000-0005-0000-0000-000037280000}"/>
    <cellStyle name="Currency 2 6 3 6" xfId="33675" xr:uid="{00000000-0005-0000-0000-000038280000}"/>
    <cellStyle name="Currency 2 6 4" xfId="5646" xr:uid="{00000000-0005-0000-0000-000039280000}"/>
    <cellStyle name="Currency 2 6 4 2" xfId="5647" xr:uid="{00000000-0005-0000-0000-00003A280000}"/>
    <cellStyle name="Currency 2 6 4 2 2" xfId="5648" xr:uid="{00000000-0005-0000-0000-00003B280000}"/>
    <cellStyle name="Currency 2 6 4 2 2 2" xfId="33689" xr:uid="{00000000-0005-0000-0000-00003C280000}"/>
    <cellStyle name="Currency 2 6 4 2 3" xfId="33688" xr:uid="{00000000-0005-0000-0000-00003D280000}"/>
    <cellStyle name="Currency 2 6 4 3" xfId="5649" xr:uid="{00000000-0005-0000-0000-00003E280000}"/>
    <cellStyle name="Currency 2 6 4 3 2" xfId="33690" xr:uid="{00000000-0005-0000-0000-00003F280000}"/>
    <cellStyle name="Currency 2 6 4 4" xfId="33687" xr:uid="{00000000-0005-0000-0000-000040280000}"/>
    <cellStyle name="Currency 2 6 5" xfId="5650" xr:uid="{00000000-0005-0000-0000-000041280000}"/>
    <cellStyle name="Currency 2 6 5 2" xfId="5651" xr:uid="{00000000-0005-0000-0000-000042280000}"/>
    <cellStyle name="Currency 2 6 5 2 2" xfId="5652" xr:uid="{00000000-0005-0000-0000-000043280000}"/>
    <cellStyle name="Currency 2 6 5 2 2 2" xfId="33693" xr:uid="{00000000-0005-0000-0000-000044280000}"/>
    <cellStyle name="Currency 2 6 5 2 3" xfId="33692" xr:uid="{00000000-0005-0000-0000-000045280000}"/>
    <cellStyle name="Currency 2 6 5 3" xfId="5653" xr:uid="{00000000-0005-0000-0000-000046280000}"/>
    <cellStyle name="Currency 2 6 5 3 2" xfId="33694" xr:uid="{00000000-0005-0000-0000-000047280000}"/>
    <cellStyle name="Currency 2 6 5 4" xfId="33691" xr:uid="{00000000-0005-0000-0000-000048280000}"/>
    <cellStyle name="Currency 2 6 6" xfId="5654" xr:uid="{00000000-0005-0000-0000-000049280000}"/>
    <cellStyle name="Currency 2 6 6 2" xfId="5655" xr:uid="{00000000-0005-0000-0000-00004A280000}"/>
    <cellStyle name="Currency 2 6 6 2 2" xfId="33696" xr:uid="{00000000-0005-0000-0000-00004B280000}"/>
    <cellStyle name="Currency 2 6 6 3" xfId="33695" xr:uid="{00000000-0005-0000-0000-00004C280000}"/>
    <cellStyle name="Currency 2 6 7" xfId="5656" xr:uid="{00000000-0005-0000-0000-00004D280000}"/>
    <cellStyle name="Currency 2 6 7 2" xfId="33697" xr:uid="{00000000-0005-0000-0000-00004E280000}"/>
    <cellStyle name="Currency 2 6 8" xfId="33662" xr:uid="{00000000-0005-0000-0000-00004F280000}"/>
    <cellStyle name="Currency 2 7" xfId="28905" xr:uid="{00000000-0005-0000-0000-000050280000}"/>
    <cellStyle name="Currency 2 7 2" xfId="33698" xr:uid="{00000000-0005-0000-0000-000051280000}"/>
    <cellStyle name="Currency 2 8" xfId="29702" xr:uid="{00000000-0005-0000-0000-000052280000}"/>
    <cellStyle name="Currency 2 8 2" xfId="33699" xr:uid="{00000000-0005-0000-0000-000053280000}"/>
    <cellStyle name="Currency 2 9" xfId="29742" xr:uid="{00000000-0005-0000-0000-000054280000}"/>
    <cellStyle name="Currency 2 9 2" xfId="33700" xr:uid="{00000000-0005-0000-0000-000055280000}"/>
    <cellStyle name="Currency 20" xfId="5657" xr:uid="{00000000-0005-0000-0000-000056280000}"/>
    <cellStyle name="Currency 20 2" xfId="5658" xr:uid="{00000000-0005-0000-0000-000057280000}"/>
    <cellStyle name="Currency 21" xfId="5659" xr:uid="{00000000-0005-0000-0000-000058280000}"/>
    <cellStyle name="Currency 21 2" xfId="5660" xr:uid="{00000000-0005-0000-0000-000059280000}"/>
    <cellStyle name="Currency 22" xfId="5661" xr:uid="{00000000-0005-0000-0000-00005A280000}"/>
    <cellStyle name="Currency 22 2" xfId="5662" xr:uid="{00000000-0005-0000-0000-00005B280000}"/>
    <cellStyle name="Currency 23" xfId="5663" xr:uid="{00000000-0005-0000-0000-00005C280000}"/>
    <cellStyle name="Currency 23 2" xfId="5664" xr:uid="{00000000-0005-0000-0000-00005D280000}"/>
    <cellStyle name="Currency 24" xfId="5665" xr:uid="{00000000-0005-0000-0000-00005E280000}"/>
    <cellStyle name="Currency 24 2" xfId="5666" xr:uid="{00000000-0005-0000-0000-00005F280000}"/>
    <cellStyle name="Currency 24 2 2" xfId="5667" xr:uid="{00000000-0005-0000-0000-000060280000}"/>
    <cellStyle name="Currency 24 2 3" xfId="5668" xr:uid="{00000000-0005-0000-0000-000061280000}"/>
    <cellStyle name="Currency 24 3" xfId="5669" xr:uid="{00000000-0005-0000-0000-000062280000}"/>
    <cellStyle name="Currency 24 4" xfId="5670" xr:uid="{00000000-0005-0000-0000-000063280000}"/>
    <cellStyle name="Currency 25" xfId="5671" xr:uid="{00000000-0005-0000-0000-000064280000}"/>
    <cellStyle name="Currency 25 2" xfId="5672" xr:uid="{00000000-0005-0000-0000-000065280000}"/>
    <cellStyle name="Currency 25 2 2" xfId="5673" xr:uid="{00000000-0005-0000-0000-000066280000}"/>
    <cellStyle name="Currency 25 2 3" xfId="5674" xr:uid="{00000000-0005-0000-0000-000067280000}"/>
    <cellStyle name="Currency 25 3" xfId="5675" xr:uid="{00000000-0005-0000-0000-000068280000}"/>
    <cellStyle name="Currency 25 4" xfId="5676" xr:uid="{00000000-0005-0000-0000-000069280000}"/>
    <cellStyle name="Currency 26" xfId="5677" xr:uid="{00000000-0005-0000-0000-00006A280000}"/>
    <cellStyle name="Currency 26 2" xfId="5678" xr:uid="{00000000-0005-0000-0000-00006B280000}"/>
    <cellStyle name="Currency 26 2 2" xfId="5679" xr:uid="{00000000-0005-0000-0000-00006C280000}"/>
    <cellStyle name="Currency 26 2 3" xfId="5680" xr:uid="{00000000-0005-0000-0000-00006D280000}"/>
    <cellStyle name="Currency 26 3" xfId="5681" xr:uid="{00000000-0005-0000-0000-00006E280000}"/>
    <cellStyle name="Currency 26 4" xfId="5682" xr:uid="{00000000-0005-0000-0000-00006F280000}"/>
    <cellStyle name="Currency 27" xfId="5683" xr:uid="{00000000-0005-0000-0000-000070280000}"/>
    <cellStyle name="Currency 27 2" xfId="5684" xr:uid="{00000000-0005-0000-0000-000071280000}"/>
    <cellStyle name="Currency 27 2 2" xfId="5685" xr:uid="{00000000-0005-0000-0000-000072280000}"/>
    <cellStyle name="Currency 27 2 3" xfId="5686" xr:uid="{00000000-0005-0000-0000-000073280000}"/>
    <cellStyle name="Currency 27 3" xfId="5687" xr:uid="{00000000-0005-0000-0000-000074280000}"/>
    <cellStyle name="Currency 27 4" xfId="5688" xr:uid="{00000000-0005-0000-0000-000075280000}"/>
    <cellStyle name="Currency 28" xfId="5689" xr:uid="{00000000-0005-0000-0000-000076280000}"/>
    <cellStyle name="Currency 28 2" xfId="5690" xr:uid="{00000000-0005-0000-0000-000077280000}"/>
    <cellStyle name="Currency 28 2 2" xfId="5691" xr:uid="{00000000-0005-0000-0000-000078280000}"/>
    <cellStyle name="Currency 28 2 3" xfId="5692" xr:uid="{00000000-0005-0000-0000-000079280000}"/>
    <cellStyle name="Currency 28 3" xfId="5693" xr:uid="{00000000-0005-0000-0000-00007A280000}"/>
    <cellStyle name="Currency 28 4" xfId="5694" xr:uid="{00000000-0005-0000-0000-00007B280000}"/>
    <cellStyle name="Currency 29" xfId="5695" xr:uid="{00000000-0005-0000-0000-00007C280000}"/>
    <cellStyle name="Currency 29 2" xfId="5696" xr:uid="{00000000-0005-0000-0000-00007D280000}"/>
    <cellStyle name="Currency 29 2 2" xfId="5697" xr:uid="{00000000-0005-0000-0000-00007E280000}"/>
    <cellStyle name="Currency 29 2 3" xfId="5698" xr:uid="{00000000-0005-0000-0000-00007F280000}"/>
    <cellStyle name="Currency 29 3" xfId="5699" xr:uid="{00000000-0005-0000-0000-000080280000}"/>
    <cellStyle name="Currency 29 4" xfId="5700" xr:uid="{00000000-0005-0000-0000-000081280000}"/>
    <cellStyle name="Currency 3" xfId="817" xr:uid="{00000000-0005-0000-0000-000082280000}"/>
    <cellStyle name="Currency 3 10" xfId="29703" xr:uid="{00000000-0005-0000-0000-000083280000}"/>
    <cellStyle name="Currency 3 10 2" xfId="33701" xr:uid="{00000000-0005-0000-0000-000084280000}"/>
    <cellStyle name="Currency 3 11" xfId="29743" xr:uid="{00000000-0005-0000-0000-000085280000}"/>
    <cellStyle name="Currency 3 11 2" xfId="33702" xr:uid="{00000000-0005-0000-0000-000086280000}"/>
    <cellStyle name="Currency 3 12" xfId="29793" xr:uid="{00000000-0005-0000-0000-000087280000}"/>
    <cellStyle name="Currency 3 12 2" xfId="33703" xr:uid="{00000000-0005-0000-0000-000088280000}"/>
    <cellStyle name="Currency 3 13" xfId="40104" xr:uid="{00000000-0005-0000-0000-000089280000}"/>
    <cellStyle name="Currency 3 14" xfId="40158" xr:uid="{00000000-0005-0000-0000-00008A280000}"/>
    <cellStyle name="Currency 3 2" xfId="5702" xr:uid="{00000000-0005-0000-0000-00008B280000}"/>
    <cellStyle name="Currency 3 2 2" xfId="5703" xr:uid="{00000000-0005-0000-0000-00008C280000}"/>
    <cellStyle name="Currency 3 2 2 2" xfId="5704" xr:uid="{00000000-0005-0000-0000-00008D280000}"/>
    <cellStyle name="Currency 3 2 2 3" xfId="5705" xr:uid="{00000000-0005-0000-0000-00008E280000}"/>
    <cellStyle name="Currency 3 2 2 3 10" xfId="33704" xr:uid="{00000000-0005-0000-0000-00008F280000}"/>
    <cellStyle name="Currency 3 2 2 3 2" xfId="5706" xr:uid="{00000000-0005-0000-0000-000090280000}"/>
    <cellStyle name="Currency 3 2 2 3 2 2" xfId="5707" xr:uid="{00000000-0005-0000-0000-000091280000}"/>
    <cellStyle name="Currency 3 2 2 3 2 2 2" xfId="5708" xr:uid="{00000000-0005-0000-0000-000092280000}"/>
    <cellStyle name="Currency 3 2 2 3 2 2 2 2" xfId="5709" xr:uid="{00000000-0005-0000-0000-000093280000}"/>
    <cellStyle name="Currency 3 2 2 3 2 2 2 2 2" xfId="5710" xr:uid="{00000000-0005-0000-0000-000094280000}"/>
    <cellStyle name="Currency 3 2 2 3 2 2 2 2 2 2" xfId="33709" xr:uid="{00000000-0005-0000-0000-000095280000}"/>
    <cellStyle name="Currency 3 2 2 3 2 2 2 2 3" xfId="33708" xr:uid="{00000000-0005-0000-0000-000096280000}"/>
    <cellStyle name="Currency 3 2 2 3 2 2 2 3" xfId="5711" xr:uid="{00000000-0005-0000-0000-000097280000}"/>
    <cellStyle name="Currency 3 2 2 3 2 2 2 3 2" xfId="33710" xr:uid="{00000000-0005-0000-0000-000098280000}"/>
    <cellStyle name="Currency 3 2 2 3 2 2 2 4" xfId="33707" xr:uid="{00000000-0005-0000-0000-000099280000}"/>
    <cellStyle name="Currency 3 2 2 3 2 2 3" xfId="5712" xr:uid="{00000000-0005-0000-0000-00009A280000}"/>
    <cellStyle name="Currency 3 2 2 3 2 2 3 2" xfId="5713" xr:uid="{00000000-0005-0000-0000-00009B280000}"/>
    <cellStyle name="Currency 3 2 2 3 2 2 3 2 2" xfId="5714" xr:uid="{00000000-0005-0000-0000-00009C280000}"/>
    <cellStyle name="Currency 3 2 2 3 2 2 3 2 2 2" xfId="33713" xr:uid="{00000000-0005-0000-0000-00009D280000}"/>
    <cellStyle name="Currency 3 2 2 3 2 2 3 2 3" xfId="33712" xr:uid="{00000000-0005-0000-0000-00009E280000}"/>
    <cellStyle name="Currency 3 2 2 3 2 2 3 3" xfId="5715" xr:uid="{00000000-0005-0000-0000-00009F280000}"/>
    <cellStyle name="Currency 3 2 2 3 2 2 3 3 2" xfId="33714" xr:uid="{00000000-0005-0000-0000-0000A0280000}"/>
    <cellStyle name="Currency 3 2 2 3 2 2 3 4" xfId="33711" xr:uid="{00000000-0005-0000-0000-0000A1280000}"/>
    <cellStyle name="Currency 3 2 2 3 2 2 4" xfId="5716" xr:uid="{00000000-0005-0000-0000-0000A2280000}"/>
    <cellStyle name="Currency 3 2 2 3 2 2 4 2" xfId="5717" xr:uid="{00000000-0005-0000-0000-0000A3280000}"/>
    <cellStyle name="Currency 3 2 2 3 2 2 4 2 2" xfId="33716" xr:uid="{00000000-0005-0000-0000-0000A4280000}"/>
    <cellStyle name="Currency 3 2 2 3 2 2 4 3" xfId="33715" xr:uid="{00000000-0005-0000-0000-0000A5280000}"/>
    <cellStyle name="Currency 3 2 2 3 2 2 5" xfId="5718" xr:uid="{00000000-0005-0000-0000-0000A6280000}"/>
    <cellStyle name="Currency 3 2 2 3 2 2 5 2" xfId="33717" xr:uid="{00000000-0005-0000-0000-0000A7280000}"/>
    <cellStyle name="Currency 3 2 2 3 2 2 6" xfId="33706" xr:uid="{00000000-0005-0000-0000-0000A8280000}"/>
    <cellStyle name="Currency 3 2 2 3 2 3" xfId="5719" xr:uid="{00000000-0005-0000-0000-0000A9280000}"/>
    <cellStyle name="Currency 3 2 2 3 2 3 2" xfId="5720" xr:uid="{00000000-0005-0000-0000-0000AA280000}"/>
    <cellStyle name="Currency 3 2 2 3 2 3 2 2" xfId="5721" xr:uid="{00000000-0005-0000-0000-0000AB280000}"/>
    <cellStyle name="Currency 3 2 2 3 2 3 2 2 2" xfId="5722" xr:uid="{00000000-0005-0000-0000-0000AC280000}"/>
    <cellStyle name="Currency 3 2 2 3 2 3 2 2 2 2" xfId="33721" xr:uid="{00000000-0005-0000-0000-0000AD280000}"/>
    <cellStyle name="Currency 3 2 2 3 2 3 2 2 3" xfId="33720" xr:uid="{00000000-0005-0000-0000-0000AE280000}"/>
    <cellStyle name="Currency 3 2 2 3 2 3 2 3" xfId="5723" xr:uid="{00000000-0005-0000-0000-0000AF280000}"/>
    <cellStyle name="Currency 3 2 2 3 2 3 2 3 2" xfId="33722" xr:uid="{00000000-0005-0000-0000-0000B0280000}"/>
    <cellStyle name="Currency 3 2 2 3 2 3 2 4" xfId="33719" xr:uid="{00000000-0005-0000-0000-0000B1280000}"/>
    <cellStyle name="Currency 3 2 2 3 2 3 3" xfId="5724" xr:uid="{00000000-0005-0000-0000-0000B2280000}"/>
    <cellStyle name="Currency 3 2 2 3 2 3 3 2" xfId="5725" xr:uid="{00000000-0005-0000-0000-0000B3280000}"/>
    <cellStyle name="Currency 3 2 2 3 2 3 3 2 2" xfId="5726" xr:uid="{00000000-0005-0000-0000-0000B4280000}"/>
    <cellStyle name="Currency 3 2 2 3 2 3 3 2 2 2" xfId="33725" xr:uid="{00000000-0005-0000-0000-0000B5280000}"/>
    <cellStyle name="Currency 3 2 2 3 2 3 3 2 3" xfId="33724" xr:uid="{00000000-0005-0000-0000-0000B6280000}"/>
    <cellStyle name="Currency 3 2 2 3 2 3 3 3" xfId="5727" xr:uid="{00000000-0005-0000-0000-0000B7280000}"/>
    <cellStyle name="Currency 3 2 2 3 2 3 3 3 2" xfId="33726" xr:uid="{00000000-0005-0000-0000-0000B8280000}"/>
    <cellStyle name="Currency 3 2 2 3 2 3 3 4" xfId="33723" xr:uid="{00000000-0005-0000-0000-0000B9280000}"/>
    <cellStyle name="Currency 3 2 2 3 2 3 4" xfId="5728" xr:uid="{00000000-0005-0000-0000-0000BA280000}"/>
    <cellStyle name="Currency 3 2 2 3 2 3 4 2" xfId="5729" xr:uid="{00000000-0005-0000-0000-0000BB280000}"/>
    <cellStyle name="Currency 3 2 2 3 2 3 4 2 2" xfId="33728" xr:uid="{00000000-0005-0000-0000-0000BC280000}"/>
    <cellStyle name="Currency 3 2 2 3 2 3 4 3" xfId="33727" xr:uid="{00000000-0005-0000-0000-0000BD280000}"/>
    <cellStyle name="Currency 3 2 2 3 2 3 5" xfId="5730" xr:uid="{00000000-0005-0000-0000-0000BE280000}"/>
    <cellStyle name="Currency 3 2 2 3 2 3 5 2" xfId="33729" xr:uid="{00000000-0005-0000-0000-0000BF280000}"/>
    <cellStyle name="Currency 3 2 2 3 2 3 6" xfId="33718" xr:uid="{00000000-0005-0000-0000-0000C0280000}"/>
    <cellStyle name="Currency 3 2 2 3 2 4" xfId="5731" xr:uid="{00000000-0005-0000-0000-0000C1280000}"/>
    <cellStyle name="Currency 3 2 2 3 2 4 2" xfId="5732" xr:uid="{00000000-0005-0000-0000-0000C2280000}"/>
    <cellStyle name="Currency 3 2 2 3 2 4 2 2" xfId="5733" xr:uid="{00000000-0005-0000-0000-0000C3280000}"/>
    <cellStyle name="Currency 3 2 2 3 2 4 2 2 2" xfId="33732" xr:uid="{00000000-0005-0000-0000-0000C4280000}"/>
    <cellStyle name="Currency 3 2 2 3 2 4 2 3" xfId="33731" xr:uid="{00000000-0005-0000-0000-0000C5280000}"/>
    <cellStyle name="Currency 3 2 2 3 2 4 3" xfId="5734" xr:uid="{00000000-0005-0000-0000-0000C6280000}"/>
    <cellStyle name="Currency 3 2 2 3 2 4 3 2" xfId="33733" xr:uid="{00000000-0005-0000-0000-0000C7280000}"/>
    <cellStyle name="Currency 3 2 2 3 2 4 4" xfId="33730" xr:uid="{00000000-0005-0000-0000-0000C8280000}"/>
    <cellStyle name="Currency 3 2 2 3 2 5" xfId="5735" xr:uid="{00000000-0005-0000-0000-0000C9280000}"/>
    <cellStyle name="Currency 3 2 2 3 2 5 2" xfId="5736" xr:uid="{00000000-0005-0000-0000-0000CA280000}"/>
    <cellStyle name="Currency 3 2 2 3 2 5 2 2" xfId="5737" xr:uid="{00000000-0005-0000-0000-0000CB280000}"/>
    <cellStyle name="Currency 3 2 2 3 2 5 2 2 2" xfId="33736" xr:uid="{00000000-0005-0000-0000-0000CC280000}"/>
    <cellStyle name="Currency 3 2 2 3 2 5 2 3" xfId="33735" xr:uid="{00000000-0005-0000-0000-0000CD280000}"/>
    <cellStyle name="Currency 3 2 2 3 2 5 3" xfId="5738" xr:uid="{00000000-0005-0000-0000-0000CE280000}"/>
    <cellStyle name="Currency 3 2 2 3 2 5 3 2" xfId="33737" xr:uid="{00000000-0005-0000-0000-0000CF280000}"/>
    <cellStyle name="Currency 3 2 2 3 2 5 4" xfId="33734" xr:uid="{00000000-0005-0000-0000-0000D0280000}"/>
    <cellStyle name="Currency 3 2 2 3 2 6" xfId="5739" xr:uid="{00000000-0005-0000-0000-0000D1280000}"/>
    <cellStyle name="Currency 3 2 2 3 2 6 2" xfId="5740" xr:uid="{00000000-0005-0000-0000-0000D2280000}"/>
    <cellStyle name="Currency 3 2 2 3 2 6 2 2" xfId="33739" xr:uid="{00000000-0005-0000-0000-0000D3280000}"/>
    <cellStyle name="Currency 3 2 2 3 2 6 3" xfId="33738" xr:uid="{00000000-0005-0000-0000-0000D4280000}"/>
    <cellStyle name="Currency 3 2 2 3 2 7" xfId="5741" xr:uid="{00000000-0005-0000-0000-0000D5280000}"/>
    <cellStyle name="Currency 3 2 2 3 2 7 2" xfId="33740" xr:uid="{00000000-0005-0000-0000-0000D6280000}"/>
    <cellStyle name="Currency 3 2 2 3 2 8" xfId="33705" xr:uid="{00000000-0005-0000-0000-0000D7280000}"/>
    <cellStyle name="Currency 3 2 2 3 3" xfId="5742" xr:uid="{00000000-0005-0000-0000-0000D8280000}"/>
    <cellStyle name="Currency 3 2 2 3 3 2" xfId="5743" xr:uid="{00000000-0005-0000-0000-0000D9280000}"/>
    <cellStyle name="Currency 3 2 2 3 3 2 2" xfId="5744" xr:uid="{00000000-0005-0000-0000-0000DA280000}"/>
    <cellStyle name="Currency 3 2 2 3 3 2 2 2" xfId="5745" xr:uid="{00000000-0005-0000-0000-0000DB280000}"/>
    <cellStyle name="Currency 3 2 2 3 3 2 2 2 2" xfId="5746" xr:uid="{00000000-0005-0000-0000-0000DC280000}"/>
    <cellStyle name="Currency 3 2 2 3 3 2 2 2 2 2" xfId="33745" xr:uid="{00000000-0005-0000-0000-0000DD280000}"/>
    <cellStyle name="Currency 3 2 2 3 3 2 2 2 3" xfId="33744" xr:uid="{00000000-0005-0000-0000-0000DE280000}"/>
    <cellStyle name="Currency 3 2 2 3 3 2 2 3" xfId="5747" xr:uid="{00000000-0005-0000-0000-0000DF280000}"/>
    <cellStyle name="Currency 3 2 2 3 3 2 2 3 2" xfId="33746" xr:uid="{00000000-0005-0000-0000-0000E0280000}"/>
    <cellStyle name="Currency 3 2 2 3 3 2 2 4" xfId="33743" xr:uid="{00000000-0005-0000-0000-0000E1280000}"/>
    <cellStyle name="Currency 3 2 2 3 3 2 3" xfId="5748" xr:uid="{00000000-0005-0000-0000-0000E2280000}"/>
    <cellStyle name="Currency 3 2 2 3 3 2 3 2" xfId="5749" xr:uid="{00000000-0005-0000-0000-0000E3280000}"/>
    <cellStyle name="Currency 3 2 2 3 3 2 3 2 2" xfId="5750" xr:uid="{00000000-0005-0000-0000-0000E4280000}"/>
    <cellStyle name="Currency 3 2 2 3 3 2 3 2 2 2" xfId="33749" xr:uid="{00000000-0005-0000-0000-0000E5280000}"/>
    <cellStyle name="Currency 3 2 2 3 3 2 3 2 3" xfId="33748" xr:uid="{00000000-0005-0000-0000-0000E6280000}"/>
    <cellStyle name="Currency 3 2 2 3 3 2 3 3" xfId="5751" xr:uid="{00000000-0005-0000-0000-0000E7280000}"/>
    <cellStyle name="Currency 3 2 2 3 3 2 3 3 2" xfId="33750" xr:uid="{00000000-0005-0000-0000-0000E8280000}"/>
    <cellStyle name="Currency 3 2 2 3 3 2 3 4" xfId="33747" xr:uid="{00000000-0005-0000-0000-0000E9280000}"/>
    <cellStyle name="Currency 3 2 2 3 3 2 4" xfId="5752" xr:uid="{00000000-0005-0000-0000-0000EA280000}"/>
    <cellStyle name="Currency 3 2 2 3 3 2 4 2" xfId="5753" xr:uid="{00000000-0005-0000-0000-0000EB280000}"/>
    <cellStyle name="Currency 3 2 2 3 3 2 4 2 2" xfId="33752" xr:uid="{00000000-0005-0000-0000-0000EC280000}"/>
    <cellStyle name="Currency 3 2 2 3 3 2 4 3" xfId="33751" xr:uid="{00000000-0005-0000-0000-0000ED280000}"/>
    <cellStyle name="Currency 3 2 2 3 3 2 5" xfId="5754" xr:uid="{00000000-0005-0000-0000-0000EE280000}"/>
    <cellStyle name="Currency 3 2 2 3 3 2 5 2" xfId="33753" xr:uid="{00000000-0005-0000-0000-0000EF280000}"/>
    <cellStyle name="Currency 3 2 2 3 3 2 6" xfId="33742" xr:uid="{00000000-0005-0000-0000-0000F0280000}"/>
    <cellStyle name="Currency 3 2 2 3 3 3" xfId="5755" xr:uid="{00000000-0005-0000-0000-0000F1280000}"/>
    <cellStyle name="Currency 3 2 2 3 3 3 2" xfId="5756" xr:uid="{00000000-0005-0000-0000-0000F2280000}"/>
    <cellStyle name="Currency 3 2 2 3 3 3 2 2" xfId="5757" xr:uid="{00000000-0005-0000-0000-0000F3280000}"/>
    <cellStyle name="Currency 3 2 2 3 3 3 2 2 2" xfId="5758" xr:uid="{00000000-0005-0000-0000-0000F4280000}"/>
    <cellStyle name="Currency 3 2 2 3 3 3 2 2 2 2" xfId="33757" xr:uid="{00000000-0005-0000-0000-0000F5280000}"/>
    <cellStyle name="Currency 3 2 2 3 3 3 2 2 3" xfId="33756" xr:uid="{00000000-0005-0000-0000-0000F6280000}"/>
    <cellStyle name="Currency 3 2 2 3 3 3 2 3" xfId="5759" xr:uid="{00000000-0005-0000-0000-0000F7280000}"/>
    <cellStyle name="Currency 3 2 2 3 3 3 2 3 2" xfId="33758" xr:uid="{00000000-0005-0000-0000-0000F8280000}"/>
    <cellStyle name="Currency 3 2 2 3 3 3 2 4" xfId="33755" xr:uid="{00000000-0005-0000-0000-0000F9280000}"/>
    <cellStyle name="Currency 3 2 2 3 3 3 3" xfId="5760" xr:uid="{00000000-0005-0000-0000-0000FA280000}"/>
    <cellStyle name="Currency 3 2 2 3 3 3 3 2" xfId="5761" xr:uid="{00000000-0005-0000-0000-0000FB280000}"/>
    <cellStyle name="Currency 3 2 2 3 3 3 3 2 2" xfId="5762" xr:uid="{00000000-0005-0000-0000-0000FC280000}"/>
    <cellStyle name="Currency 3 2 2 3 3 3 3 2 2 2" xfId="33761" xr:uid="{00000000-0005-0000-0000-0000FD280000}"/>
    <cellStyle name="Currency 3 2 2 3 3 3 3 2 3" xfId="33760" xr:uid="{00000000-0005-0000-0000-0000FE280000}"/>
    <cellStyle name="Currency 3 2 2 3 3 3 3 3" xfId="5763" xr:uid="{00000000-0005-0000-0000-0000FF280000}"/>
    <cellStyle name="Currency 3 2 2 3 3 3 3 3 2" xfId="33762" xr:uid="{00000000-0005-0000-0000-000000290000}"/>
    <cellStyle name="Currency 3 2 2 3 3 3 3 4" xfId="33759" xr:uid="{00000000-0005-0000-0000-000001290000}"/>
    <cellStyle name="Currency 3 2 2 3 3 3 4" xfId="5764" xr:uid="{00000000-0005-0000-0000-000002290000}"/>
    <cellStyle name="Currency 3 2 2 3 3 3 4 2" xfId="5765" xr:uid="{00000000-0005-0000-0000-000003290000}"/>
    <cellStyle name="Currency 3 2 2 3 3 3 4 2 2" xfId="33764" xr:uid="{00000000-0005-0000-0000-000004290000}"/>
    <cellStyle name="Currency 3 2 2 3 3 3 4 3" xfId="33763" xr:uid="{00000000-0005-0000-0000-000005290000}"/>
    <cellStyle name="Currency 3 2 2 3 3 3 5" xfId="5766" xr:uid="{00000000-0005-0000-0000-000006290000}"/>
    <cellStyle name="Currency 3 2 2 3 3 3 5 2" xfId="33765" xr:uid="{00000000-0005-0000-0000-000007290000}"/>
    <cellStyle name="Currency 3 2 2 3 3 3 6" xfId="33754" xr:uid="{00000000-0005-0000-0000-000008290000}"/>
    <cellStyle name="Currency 3 2 2 3 3 4" xfId="5767" xr:uid="{00000000-0005-0000-0000-000009290000}"/>
    <cellStyle name="Currency 3 2 2 3 3 4 2" xfId="5768" xr:uid="{00000000-0005-0000-0000-00000A290000}"/>
    <cellStyle name="Currency 3 2 2 3 3 4 2 2" xfId="5769" xr:uid="{00000000-0005-0000-0000-00000B290000}"/>
    <cellStyle name="Currency 3 2 2 3 3 4 2 2 2" xfId="33768" xr:uid="{00000000-0005-0000-0000-00000C290000}"/>
    <cellStyle name="Currency 3 2 2 3 3 4 2 3" xfId="33767" xr:uid="{00000000-0005-0000-0000-00000D290000}"/>
    <cellStyle name="Currency 3 2 2 3 3 4 3" xfId="5770" xr:uid="{00000000-0005-0000-0000-00000E290000}"/>
    <cellStyle name="Currency 3 2 2 3 3 4 3 2" xfId="33769" xr:uid="{00000000-0005-0000-0000-00000F290000}"/>
    <cellStyle name="Currency 3 2 2 3 3 4 4" xfId="33766" xr:uid="{00000000-0005-0000-0000-000010290000}"/>
    <cellStyle name="Currency 3 2 2 3 3 5" xfId="5771" xr:uid="{00000000-0005-0000-0000-000011290000}"/>
    <cellStyle name="Currency 3 2 2 3 3 5 2" xfId="5772" xr:uid="{00000000-0005-0000-0000-000012290000}"/>
    <cellStyle name="Currency 3 2 2 3 3 5 2 2" xfId="5773" xr:uid="{00000000-0005-0000-0000-000013290000}"/>
    <cellStyle name="Currency 3 2 2 3 3 5 2 2 2" xfId="33772" xr:uid="{00000000-0005-0000-0000-000014290000}"/>
    <cellStyle name="Currency 3 2 2 3 3 5 2 3" xfId="33771" xr:uid="{00000000-0005-0000-0000-000015290000}"/>
    <cellStyle name="Currency 3 2 2 3 3 5 3" xfId="5774" xr:uid="{00000000-0005-0000-0000-000016290000}"/>
    <cellStyle name="Currency 3 2 2 3 3 5 3 2" xfId="33773" xr:uid="{00000000-0005-0000-0000-000017290000}"/>
    <cellStyle name="Currency 3 2 2 3 3 5 4" xfId="33770" xr:uid="{00000000-0005-0000-0000-000018290000}"/>
    <cellStyle name="Currency 3 2 2 3 3 6" xfId="5775" xr:uid="{00000000-0005-0000-0000-000019290000}"/>
    <cellStyle name="Currency 3 2 2 3 3 6 2" xfId="5776" xr:uid="{00000000-0005-0000-0000-00001A290000}"/>
    <cellStyle name="Currency 3 2 2 3 3 6 2 2" xfId="33775" xr:uid="{00000000-0005-0000-0000-00001B290000}"/>
    <cellStyle name="Currency 3 2 2 3 3 6 3" xfId="33774" xr:uid="{00000000-0005-0000-0000-00001C290000}"/>
    <cellStyle name="Currency 3 2 2 3 3 7" xfId="5777" xr:uid="{00000000-0005-0000-0000-00001D290000}"/>
    <cellStyle name="Currency 3 2 2 3 3 7 2" xfId="33776" xr:uid="{00000000-0005-0000-0000-00001E290000}"/>
    <cellStyle name="Currency 3 2 2 3 3 8" xfId="33741" xr:uid="{00000000-0005-0000-0000-00001F290000}"/>
    <cellStyle name="Currency 3 2 2 3 4" xfId="5778" xr:uid="{00000000-0005-0000-0000-000020290000}"/>
    <cellStyle name="Currency 3 2 2 3 4 2" xfId="5779" xr:uid="{00000000-0005-0000-0000-000021290000}"/>
    <cellStyle name="Currency 3 2 2 3 4 2 2" xfId="5780" xr:uid="{00000000-0005-0000-0000-000022290000}"/>
    <cellStyle name="Currency 3 2 2 3 4 2 2 2" xfId="5781" xr:uid="{00000000-0005-0000-0000-000023290000}"/>
    <cellStyle name="Currency 3 2 2 3 4 2 2 2 2" xfId="33780" xr:uid="{00000000-0005-0000-0000-000024290000}"/>
    <cellStyle name="Currency 3 2 2 3 4 2 2 3" xfId="33779" xr:uid="{00000000-0005-0000-0000-000025290000}"/>
    <cellStyle name="Currency 3 2 2 3 4 2 3" xfId="5782" xr:uid="{00000000-0005-0000-0000-000026290000}"/>
    <cellStyle name="Currency 3 2 2 3 4 2 3 2" xfId="33781" xr:uid="{00000000-0005-0000-0000-000027290000}"/>
    <cellStyle name="Currency 3 2 2 3 4 2 4" xfId="33778" xr:uid="{00000000-0005-0000-0000-000028290000}"/>
    <cellStyle name="Currency 3 2 2 3 4 3" xfId="5783" xr:uid="{00000000-0005-0000-0000-000029290000}"/>
    <cellStyle name="Currency 3 2 2 3 4 3 2" xfId="5784" xr:uid="{00000000-0005-0000-0000-00002A290000}"/>
    <cellStyle name="Currency 3 2 2 3 4 3 2 2" xfId="5785" xr:uid="{00000000-0005-0000-0000-00002B290000}"/>
    <cellStyle name="Currency 3 2 2 3 4 3 2 2 2" xfId="33784" xr:uid="{00000000-0005-0000-0000-00002C290000}"/>
    <cellStyle name="Currency 3 2 2 3 4 3 2 3" xfId="33783" xr:uid="{00000000-0005-0000-0000-00002D290000}"/>
    <cellStyle name="Currency 3 2 2 3 4 3 3" xfId="5786" xr:uid="{00000000-0005-0000-0000-00002E290000}"/>
    <cellStyle name="Currency 3 2 2 3 4 3 3 2" xfId="33785" xr:uid="{00000000-0005-0000-0000-00002F290000}"/>
    <cellStyle name="Currency 3 2 2 3 4 3 4" xfId="33782" xr:uid="{00000000-0005-0000-0000-000030290000}"/>
    <cellStyle name="Currency 3 2 2 3 4 4" xfId="5787" xr:uid="{00000000-0005-0000-0000-000031290000}"/>
    <cellStyle name="Currency 3 2 2 3 4 4 2" xfId="5788" xr:uid="{00000000-0005-0000-0000-000032290000}"/>
    <cellStyle name="Currency 3 2 2 3 4 4 2 2" xfId="33787" xr:uid="{00000000-0005-0000-0000-000033290000}"/>
    <cellStyle name="Currency 3 2 2 3 4 4 3" xfId="33786" xr:uid="{00000000-0005-0000-0000-000034290000}"/>
    <cellStyle name="Currency 3 2 2 3 4 5" xfId="5789" xr:uid="{00000000-0005-0000-0000-000035290000}"/>
    <cellStyle name="Currency 3 2 2 3 4 5 2" xfId="33788" xr:uid="{00000000-0005-0000-0000-000036290000}"/>
    <cellStyle name="Currency 3 2 2 3 4 6" xfId="33777" xr:uid="{00000000-0005-0000-0000-000037290000}"/>
    <cellStyle name="Currency 3 2 2 3 5" xfId="5790" xr:uid="{00000000-0005-0000-0000-000038290000}"/>
    <cellStyle name="Currency 3 2 2 3 5 2" xfId="5791" xr:uid="{00000000-0005-0000-0000-000039290000}"/>
    <cellStyle name="Currency 3 2 2 3 5 2 2" xfId="5792" xr:uid="{00000000-0005-0000-0000-00003A290000}"/>
    <cellStyle name="Currency 3 2 2 3 5 2 2 2" xfId="5793" xr:uid="{00000000-0005-0000-0000-00003B290000}"/>
    <cellStyle name="Currency 3 2 2 3 5 2 2 2 2" xfId="33792" xr:uid="{00000000-0005-0000-0000-00003C290000}"/>
    <cellStyle name="Currency 3 2 2 3 5 2 2 3" xfId="33791" xr:uid="{00000000-0005-0000-0000-00003D290000}"/>
    <cellStyle name="Currency 3 2 2 3 5 2 3" xfId="5794" xr:uid="{00000000-0005-0000-0000-00003E290000}"/>
    <cellStyle name="Currency 3 2 2 3 5 2 3 2" xfId="33793" xr:uid="{00000000-0005-0000-0000-00003F290000}"/>
    <cellStyle name="Currency 3 2 2 3 5 2 4" xfId="33790" xr:uid="{00000000-0005-0000-0000-000040290000}"/>
    <cellStyle name="Currency 3 2 2 3 5 3" xfId="5795" xr:uid="{00000000-0005-0000-0000-000041290000}"/>
    <cellStyle name="Currency 3 2 2 3 5 3 2" xfId="5796" xr:uid="{00000000-0005-0000-0000-000042290000}"/>
    <cellStyle name="Currency 3 2 2 3 5 3 2 2" xfId="5797" xr:uid="{00000000-0005-0000-0000-000043290000}"/>
    <cellStyle name="Currency 3 2 2 3 5 3 2 2 2" xfId="33796" xr:uid="{00000000-0005-0000-0000-000044290000}"/>
    <cellStyle name="Currency 3 2 2 3 5 3 2 3" xfId="33795" xr:uid="{00000000-0005-0000-0000-000045290000}"/>
    <cellStyle name="Currency 3 2 2 3 5 3 3" xfId="5798" xr:uid="{00000000-0005-0000-0000-000046290000}"/>
    <cellStyle name="Currency 3 2 2 3 5 3 3 2" xfId="33797" xr:uid="{00000000-0005-0000-0000-000047290000}"/>
    <cellStyle name="Currency 3 2 2 3 5 3 4" xfId="33794" xr:uid="{00000000-0005-0000-0000-000048290000}"/>
    <cellStyle name="Currency 3 2 2 3 5 4" xfId="5799" xr:uid="{00000000-0005-0000-0000-000049290000}"/>
    <cellStyle name="Currency 3 2 2 3 5 4 2" xfId="5800" xr:uid="{00000000-0005-0000-0000-00004A290000}"/>
    <cellStyle name="Currency 3 2 2 3 5 4 2 2" xfId="33799" xr:uid="{00000000-0005-0000-0000-00004B290000}"/>
    <cellStyle name="Currency 3 2 2 3 5 4 3" xfId="33798" xr:uid="{00000000-0005-0000-0000-00004C290000}"/>
    <cellStyle name="Currency 3 2 2 3 5 5" xfId="5801" xr:uid="{00000000-0005-0000-0000-00004D290000}"/>
    <cellStyle name="Currency 3 2 2 3 5 5 2" xfId="33800" xr:uid="{00000000-0005-0000-0000-00004E290000}"/>
    <cellStyle name="Currency 3 2 2 3 5 6" xfId="33789" xr:uid="{00000000-0005-0000-0000-00004F290000}"/>
    <cellStyle name="Currency 3 2 2 3 6" xfId="5802" xr:uid="{00000000-0005-0000-0000-000050290000}"/>
    <cellStyle name="Currency 3 2 2 3 6 2" xfId="5803" xr:uid="{00000000-0005-0000-0000-000051290000}"/>
    <cellStyle name="Currency 3 2 2 3 6 2 2" xfId="5804" xr:uid="{00000000-0005-0000-0000-000052290000}"/>
    <cellStyle name="Currency 3 2 2 3 6 2 2 2" xfId="33803" xr:uid="{00000000-0005-0000-0000-000053290000}"/>
    <cellStyle name="Currency 3 2 2 3 6 2 3" xfId="33802" xr:uid="{00000000-0005-0000-0000-000054290000}"/>
    <cellStyle name="Currency 3 2 2 3 6 3" xfId="5805" xr:uid="{00000000-0005-0000-0000-000055290000}"/>
    <cellStyle name="Currency 3 2 2 3 6 3 2" xfId="33804" xr:uid="{00000000-0005-0000-0000-000056290000}"/>
    <cellStyle name="Currency 3 2 2 3 6 4" xfId="33801" xr:uid="{00000000-0005-0000-0000-000057290000}"/>
    <cellStyle name="Currency 3 2 2 3 7" xfId="5806" xr:uid="{00000000-0005-0000-0000-000058290000}"/>
    <cellStyle name="Currency 3 2 2 3 7 2" xfId="5807" xr:uid="{00000000-0005-0000-0000-000059290000}"/>
    <cellStyle name="Currency 3 2 2 3 7 2 2" xfId="5808" xr:uid="{00000000-0005-0000-0000-00005A290000}"/>
    <cellStyle name="Currency 3 2 2 3 7 2 2 2" xfId="33807" xr:uid="{00000000-0005-0000-0000-00005B290000}"/>
    <cellStyle name="Currency 3 2 2 3 7 2 3" xfId="33806" xr:uid="{00000000-0005-0000-0000-00005C290000}"/>
    <cellStyle name="Currency 3 2 2 3 7 3" xfId="5809" xr:uid="{00000000-0005-0000-0000-00005D290000}"/>
    <cellStyle name="Currency 3 2 2 3 7 3 2" xfId="33808" xr:uid="{00000000-0005-0000-0000-00005E290000}"/>
    <cellStyle name="Currency 3 2 2 3 7 4" xfId="33805" xr:uid="{00000000-0005-0000-0000-00005F290000}"/>
    <cellStyle name="Currency 3 2 2 3 8" xfId="5810" xr:uid="{00000000-0005-0000-0000-000060290000}"/>
    <cellStyle name="Currency 3 2 2 3 8 2" xfId="5811" xr:uid="{00000000-0005-0000-0000-000061290000}"/>
    <cellStyle name="Currency 3 2 2 3 8 2 2" xfId="33810" xr:uid="{00000000-0005-0000-0000-000062290000}"/>
    <cellStyle name="Currency 3 2 2 3 8 3" xfId="33809" xr:uid="{00000000-0005-0000-0000-000063290000}"/>
    <cellStyle name="Currency 3 2 2 3 9" xfId="5812" xr:uid="{00000000-0005-0000-0000-000064290000}"/>
    <cellStyle name="Currency 3 2 2 3 9 2" xfId="33811" xr:uid="{00000000-0005-0000-0000-000065290000}"/>
    <cellStyle name="Currency 3 2 3" xfId="5813" xr:uid="{00000000-0005-0000-0000-000066290000}"/>
    <cellStyle name="Currency 3 2 3 10" xfId="33812" xr:uid="{00000000-0005-0000-0000-000067290000}"/>
    <cellStyle name="Currency 3 2 3 2" xfId="5814" xr:uid="{00000000-0005-0000-0000-000068290000}"/>
    <cellStyle name="Currency 3 2 3 2 2" xfId="5815" xr:uid="{00000000-0005-0000-0000-000069290000}"/>
    <cellStyle name="Currency 3 2 3 2 2 2" xfId="5816" xr:uid="{00000000-0005-0000-0000-00006A290000}"/>
    <cellStyle name="Currency 3 2 3 2 2 2 2" xfId="5817" xr:uid="{00000000-0005-0000-0000-00006B290000}"/>
    <cellStyle name="Currency 3 2 3 2 2 2 2 2" xfId="5818" xr:uid="{00000000-0005-0000-0000-00006C290000}"/>
    <cellStyle name="Currency 3 2 3 2 2 2 2 2 2" xfId="33817" xr:uid="{00000000-0005-0000-0000-00006D290000}"/>
    <cellStyle name="Currency 3 2 3 2 2 2 2 3" xfId="33816" xr:uid="{00000000-0005-0000-0000-00006E290000}"/>
    <cellStyle name="Currency 3 2 3 2 2 2 3" xfId="5819" xr:uid="{00000000-0005-0000-0000-00006F290000}"/>
    <cellStyle name="Currency 3 2 3 2 2 2 3 2" xfId="33818" xr:uid="{00000000-0005-0000-0000-000070290000}"/>
    <cellStyle name="Currency 3 2 3 2 2 2 4" xfId="33815" xr:uid="{00000000-0005-0000-0000-000071290000}"/>
    <cellStyle name="Currency 3 2 3 2 2 3" xfId="5820" xr:uid="{00000000-0005-0000-0000-000072290000}"/>
    <cellStyle name="Currency 3 2 3 2 2 3 2" xfId="5821" xr:uid="{00000000-0005-0000-0000-000073290000}"/>
    <cellStyle name="Currency 3 2 3 2 2 3 2 2" xfId="5822" xr:uid="{00000000-0005-0000-0000-000074290000}"/>
    <cellStyle name="Currency 3 2 3 2 2 3 2 2 2" xfId="33821" xr:uid="{00000000-0005-0000-0000-000075290000}"/>
    <cellStyle name="Currency 3 2 3 2 2 3 2 3" xfId="33820" xr:uid="{00000000-0005-0000-0000-000076290000}"/>
    <cellStyle name="Currency 3 2 3 2 2 3 3" xfId="5823" xr:uid="{00000000-0005-0000-0000-000077290000}"/>
    <cellStyle name="Currency 3 2 3 2 2 3 3 2" xfId="33822" xr:uid="{00000000-0005-0000-0000-000078290000}"/>
    <cellStyle name="Currency 3 2 3 2 2 3 4" xfId="33819" xr:uid="{00000000-0005-0000-0000-000079290000}"/>
    <cellStyle name="Currency 3 2 3 2 2 4" xfId="5824" xr:uid="{00000000-0005-0000-0000-00007A290000}"/>
    <cellStyle name="Currency 3 2 3 2 2 4 2" xfId="5825" xr:uid="{00000000-0005-0000-0000-00007B290000}"/>
    <cellStyle name="Currency 3 2 3 2 2 4 2 2" xfId="33824" xr:uid="{00000000-0005-0000-0000-00007C290000}"/>
    <cellStyle name="Currency 3 2 3 2 2 4 3" xfId="33823" xr:uid="{00000000-0005-0000-0000-00007D290000}"/>
    <cellStyle name="Currency 3 2 3 2 2 5" xfId="5826" xr:uid="{00000000-0005-0000-0000-00007E290000}"/>
    <cellStyle name="Currency 3 2 3 2 2 5 2" xfId="33825" xr:uid="{00000000-0005-0000-0000-00007F290000}"/>
    <cellStyle name="Currency 3 2 3 2 2 6" xfId="33814" xr:uid="{00000000-0005-0000-0000-000080290000}"/>
    <cellStyle name="Currency 3 2 3 2 3" xfId="5827" xr:uid="{00000000-0005-0000-0000-000081290000}"/>
    <cellStyle name="Currency 3 2 3 2 3 2" xfId="5828" xr:uid="{00000000-0005-0000-0000-000082290000}"/>
    <cellStyle name="Currency 3 2 3 2 3 2 2" xfId="5829" xr:uid="{00000000-0005-0000-0000-000083290000}"/>
    <cellStyle name="Currency 3 2 3 2 3 2 2 2" xfId="5830" xr:uid="{00000000-0005-0000-0000-000084290000}"/>
    <cellStyle name="Currency 3 2 3 2 3 2 2 2 2" xfId="33829" xr:uid="{00000000-0005-0000-0000-000085290000}"/>
    <cellStyle name="Currency 3 2 3 2 3 2 2 3" xfId="33828" xr:uid="{00000000-0005-0000-0000-000086290000}"/>
    <cellStyle name="Currency 3 2 3 2 3 2 3" xfId="5831" xr:uid="{00000000-0005-0000-0000-000087290000}"/>
    <cellStyle name="Currency 3 2 3 2 3 2 3 2" xfId="33830" xr:uid="{00000000-0005-0000-0000-000088290000}"/>
    <cellStyle name="Currency 3 2 3 2 3 2 4" xfId="33827" xr:uid="{00000000-0005-0000-0000-000089290000}"/>
    <cellStyle name="Currency 3 2 3 2 3 3" xfId="5832" xr:uid="{00000000-0005-0000-0000-00008A290000}"/>
    <cellStyle name="Currency 3 2 3 2 3 3 2" xfId="5833" xr:uid="{00000000-0005-0000-0000-00008B290000}"/>
    <cellStyle name="Currency 3 2 3 2 3 3 2 2" xfId="5834" xr:uid="{00000000-0005-0000-0000-00008C290000}"/>
    <cellStyle name="Currency 3 2 3 2 3 3 2 2 2" xfId="33833" xr:uid="{00000000-0005-0000-0000-00008D290000}"/>
    <cellStyle name="Currency 3 2 3 2 3 3 2 3" xfId="33832" xr:uid="{00000000-0005-0000-0000-00008E290000}"/>
    <cellStyle name="Currency 3 2 3 2 3 3 3" xfId="5835" xr:uid="{00000000-0005-0000-0000-00008F290000}"/>
    <cellStyle name="Currency 3 2 3 2 3 3 3 2" xfId="33834" xr:uid="{00000000-0005-0000-0000-000090290000}"/>
    <cellStyle name="Currency 3 2 3 2 3 3 4" xfId="33831" xr:uid="{00000000-0005-0000-0000-000091290000}"/>
    <cellStyle name="Currency 3 2 3 2 3 4" xfId="5836" xr:uid="{00000000-0005-0000-0000-000092290000}"/>
    <cellStyle name="Currency 3 2 3 2 3 4 2" xfId="5837" xr:uid="{00000000-0005-0000-0000-000093290000}"/>
    <cellStyle name="Currency 3 2 3 2 3 4 2 2" xfId="33836" xr:uid="{00000000-0005-0000-0000-000094290000}"/>
    <cellStyle name="Currency 3 2 3 2 3 4 3" xfId="33835" xr:uid="{00000000-0005-0000-0000-000095290000}"/>
    <cellStyle name="Currency 3 2 3 2 3 5" xfId="5838" xr:uid="{00000000-0005-0000-0000-000096290000}"/>
    <cellStyle name="Currency 3 2 3 2 3 5 2" xfId="33837" xr:uid="{00000000-0005-0000-0000-000097290000}"/>
    <cellStyle name="Currency 3 2 3 2 3 6" xfId="33826" xr:uid="{00000000-0005-0000-0000-000098290000}"/>
    <cellStyle name="Currency 3 2 3 2 4" xfId="5839" xr:uid="{00000000-0005-0000-0000-000099290000}"/>
    <cellStyle name="Currency 3 2 3 2 4 2" xfId="5840" xr:uid="{00000000-0005-0000-0000-00009A290000}"/>
    <cellStyle name="Currency 3 2 3 2 4 2 2" xfId="5841" xr:uid="{00000000-0005-0000-0000-00009B290000}"/>
    <cellStyle name="Currency 3 2 3 2 4 2 2 2" xfId="33840" xr:uid="{00000000-0005-0000-0000-00009C290000}"/>
    <cellStyle name="Currency 3 2 3 2 4 2 3" xfId="33839" xr:uid="{00000000-0005-0000-0000-00009D290000}"/>
    <cellStyle name="Currency 3 2 3 2 4 3" xfId="5842" xr:uid="{00000000-0005-0000-0000-00009E290000}"/>
    <cellStyle name="Currency 3 2 3 2 4 3 2" xfId="33841" xr:uid="{00000000-0005-0000-0000-00009F290000}"/>
    <cellStyle name="Currency 3 2 3 2 4 4" xfId="33838" xr:uid="{00000000-0005-0000-0000-0000A0290000}"/>
    <cellStyle name="Currency 3 2 3 2 5" xfId="5843" xr:uid="{00000000-0005-0000-0000-0000A1290000}"/>
    <cellStyle name="Currency 3 2 3 2 5 2" xfId="5844" xr:uid="{00000000-0005-0000-0000-0000A2290000}"/>
    <cellStyle name="Currency 3 2 3 2 5 2 2" xfId="5845" xr:uid="{00000000-0005-0000-0000-0000A3290000}"/>
    <cellStyle name="Currency 3 2 3 2 5 2 2 2" xfId="33844" xr:uid="{00000000-0005-0000-0000-0000A4290000}"/>
    <cellStyle name="Currency 3 2 3 2 5 2 3" xfId="33843" xr:uid="{00000000-0005-0000-0000-0000A5290000}"/>
    <cellStyle name="Currency 3 2 3 2 5 3" xfId="5846" xr:uid="{00000000-0005-0000-0000-0000A6290000}"/>
    <cellStyle name="Currency 3 2 3 2 5 3 2" xfId="33845" xr:uid="{00000000-0005-0000-0000-0000A7290000}"/>
    <cellStyle name="Currency 3 2 3 2 5 4" xfId="33842" xr:uid="{00000000-0005-0000-0000-0000A8290000}"/>
    <cellStyle name="Currency 3 2 3 2 6" xfId="5847" xr:uid="{00000000-0005-0000-0000-0000A9290000}"/>
    <cellStyle name="Currency 3 2 3 2 6 2" xfId="5848" xr:uid="{00000000-0005-0000-0000-0000AA290000}"/>
    <cellStyle name="Currency 3 2 3 2 6 2 2" xfId="33847" xr:uid="{00000000-0005-0000-0000-0000AB290000}"/>
    <cellStyle name="Currency 3 2 3 2 6 3" xfId="33846" xr:uid="{00000000-0005-0000-0000-0000AC290000}"/>
    <cellStyle name="Currency 3 2 3 2 7" xfId="5849" xr:uid="{00000000-0005-0000-0000-0000AD290000}"/>
    <cellStyle name="Currency 3 2 3 2 7 2" xfId="33848" xr:uid="{00000000-0005-0000-0000-0000AE290000}"/>
    <cellStyle name="Currency 3 2 3 2 8" xfId="33813" xr:uid="{00000000-0005-0000-0000-0000AF290000}"/>
    <cellStyle name="Currency 3 2 3 3" xfId="5850" xr:uid="{00000000-0005-0000-0000-0000B0290000}"/>
    <cellStyle name="Currency 3 2 3 3 2" xfId="5851" xr:uid="{00000000-0005-0000-0000-0000B1290000}"/>
    <cellStyle name="Currency 3 2 3 3 2 2" xfId="5852" xr:uid="{00000000-0005-0000-0000-0000B2290000}"/>
    <cellStyle name="Currency 3 2 3 3 2 2 2" xfId="5853" xr:uid="{00000000-0005-0000-0000-0000B3290000}"/>
    <cellStyle name="Currency 3 2 3 3 2 2 2 2" xfId="5854" xr:uid="{00000000-0005-0000-0000-0000B4290000}"/>
    <cellStyle name="Currency 3 2 3 3 2 2 2 2 2" xfId="33853" xr:uid="{00000000-0005-0000-0000-0000B5290000}"/>
    <cellStyle name="Currency 3 2 3 3 2 2 2 3" xfId="33852" xr:uid="{00000000-0005-0000-0000-0000B6290000}"/>
    <cellStyle name="Currency 3 2 3 3 2 2 3" xfId="5855" xr:uid="{00000000-0005-0000-0000-0000B7290000}"/>
    <cellStyle name="Currency 3 2 3 3 2 2 3 2" xfId="33854" xr:uid="{00000000-0005-0000-0000-0000B8290000}"/>
    <cellStyle name="Currency 3 2 3 3 2 2 4" xfId="33851" xr:uid="{00000000-0005-0000-0000-0000B9290000}"/>
    <cellStyle name="Currency 3 2 3 3 2 3" xfId="5856" xr:uid="{00000000-0005-0000-0000-0000BA290000}"/>
    <cellStyle name="Currency 3 2 3 3 2 3 2" xfId="5857" xr:uid="{00000000-0005-0000-0000-0000BB290000}"/>
    <cellStyle name="Currency 3 2 3 3 2 3 2 2" xfId="5858" xr:uid="{00000000-0005-0000-0000-0000BC290000}"/>
    <cellStyle name="Currency 3 2 3 3 2 3 2 2 2" xfId="33857" xr:uid="{00000000-0005-0000-0000-0000BD290000}"/>
    <cellStyle name="Currency 3 2 3 3 2 3 2 3" xfId="33856" xr:uid="{00000000-0005-0000-0000-0000BE290000}"/>
    <cellStyle name="Currency 3 2 3 3 2 3 3" xfId="5859" xr:uid="{00000000-0005-0000-0000-0000BF290000}"/>
    <cellStyle name="Currency 3 2 3 3 2 3 3 2" xfId="33858" xr:uid="{00000000-0005-0000-0000-0000C0290000}"/>
    <cellStyle name="Currency 3 2 3 3 2 3 4" xfId="33855" xr:uid="{00000000-0005-0000-0000-0000C1290000}"/>
    <cellStyle name="Currency 3 2 3 3 2 4" xfId="5860" xr:uid="{00000000-0005-0000-0000-0000C2290000}"/>
    <cellStyle name="Currency 3 2 3 3 2 4 2" xfId="5861" xr:uid="{00000000-0005-0000-0000-0000C3290000}"/>
    <cellStyle name="Currency 3 2 3 3 2 4 2 2" xfId="33860" xr:uid="{00000000-0005-0000-0000-0000C4290000}"/>
    <cellStyle name="Currency 3 2 3 3 2 4 3" xfId="33859" xr:uid="{00000000-0005-0000-0000-0000C5290000}"/>
    <cellStyle name="Currency 3 2 3 3 2 5" xfId="5862" xr:uid="{00000000-0005-0000-0000-0000C6290000}"/>
    <cellStyle name="Currency 3 2 3 3 2 5 2" xfId="33861" xr:uid="{00000000-0005-0000-0000-0000C7290000}"/>
    <cellStyle name="Currency 3 2 3 3 2 6" xfId="33850" xr:uid="{00000000-0005-0000-0000-0000C8290000}"/>
    <cellStyle name="Currency 3 2 3 3 3" xfId="5863" xr:uid="{00000000-0005-0000-0000-0000C9290000}"/>
    <cellStyle name="Currency 3 2 3 3 3 2" xfId="5864" xr:uid="{00000000-0005-0000-0000-0000CA290000}"/>
    <cellStyle name="Currency 3 2 3 3 3 2 2" xfId="5865" xr:uid="{00000000-0005-0000-0000-0000CB290000}"/>
    <cellStyle name="Currency 3 2 3 3 3 2 2 2" xfId="5866" xr:uid="{00000000-0005-0000-0000-0000CC290000}"/>
    <cellStyle name="Currency 3 2 3 3 3 2 2 2 2" xfId="33865" xr:uid="{00000000-0005-0000-0000-0000CD290000}"/>
    <cellStyle name="Currency 3 2 3 3 3 2 2 3" xfId="33864" xr:uid="{00000000-0005-0000-0000-0000CE290000}"/>
    <cellStyle name="Currency 3 2 3 3 3 2 3" xfId="5867" xr:uid="{00000000-0005-0000-0000-0000CF290000}"/>
    <cellStyle name="Currency 3 2 3 3 3 2 3 2" xfId="33866" xr:uid="{00000000-0005-0000-0000-0000D0290000}"/>
    <cellStyle name="Currency 3 2 3 3 3 2 4" xfId="33863" xr:uid="{00000000-0005-0000-0000-0000D1290000}"/>
    <cellStyle name="Currency 3 2 3 3 3 3" xfId="5868" xr:uid="{00000000-0005-0000-0000-0000D2290000}"/>
    <cellStyle name="Currency 3 2 3 3 3 3 2" xfId="5869" xr:uid="{00000000-0005-0000-0000-0000D3290000}"/>
    <cellStyle name="Currency 3 2 3 3 3 3 2 2" xfId="5870" xr:uid="{00000000-0005-0000-0000-0000D4290000}"/>
    <cellStyle name="Currency 3 2 3 3 3 3 2 2 2" xfId="33869" xr:uid="{00000000-0005-0000-0000-0000D5290000}"/>
    <cellStyle name="Currency 3 2 3 3 3 3 2 3" xfId="33868" xr:uid="{00000000-0005-0000-0000-0000D6290000}"/>
    <cellStyle name="Currency 3 2 3 3 3 3 3" xfId="5871" xr:uid="{00000000-0005-0000-0000-0000D7290000}"/>
    <cellStyle name="Currency 3 2 3 3 3 3 3 2" xfId="33870" xr:uid="{00000000-0005-0000-0000-0000D8290000}"/>
    <cellStyle name="Currency 3 2 3 3 3 3 4" xfId="33867" xr:uid="{00000000-0005-0000-0000-0000D9290000}"/>
    <cellStyle name="Currency 3 2 3 3 3 4" xfId="5872" xr:uid="{00000000-0005-0000-0000-0000DA290000}"/>
    <cellStyle name="Currency 3 2 3 3 3 4 2" xfId="5873" xr:uid="{00000000-0005-0000-0000-0000DB290000}"/>
    <cellStyle name="Currency 3 2 3 3 3 4 2 2" xfId="33872" xr:uid="{00000000-0005-0000-0000-0000DC290000}"/>
    <cellStyle name="Currency 3 2 3 3 3 4 3" xfId="33871" xr:uid="{00000000-0005-0000-0000-0000DD290000}"/>
    <cellStyle name="Currency 3 2 3 3 3 5" xfId="5874" xr:uid="{00000000-0005-0000-0000-0000DE290000}"/>
    <cellStyle name="Currency 3 2 3 3 3 5 2" xfId="33873" xr:uid="{00000000-0005-0000-0000-0000DF290000}"/>
    <cellStyle name="Currency 3 2 3 3 3 6" xfId="33862" xr:uid="{00000000-0005-0000-0000-0000E0290000}"/>
    <cellStyle name="Currency 3 2 3 3 4" xfId="5875" xr:uid="{00000000-0005-0000-0000-0000E1290000}"/>
    <cellStyle name="Currency 3 2 3 3 4 2" xfId="5876" xr:uid="{00000000-0005-0000-0000-0000E2290000}"/>
    <cellStyle name="Currency 3 2 3 3 4 2 2" xfId="5877" xr:uid="{00000000-0005-0000-0000-0000E3290000}"/>
    <cellStyle name="Currency 3 2 3 3 4 2 2 2" xfId="33876" xr:uid="{00000000-0005-0000-0000-0000E4290000}"/>
    <cellStyle name="Currency 3 2 3 3 4 2 3" xfId="33875" xr:uid="{00000000-0005-0000-0000-0000E5290000}"/>
    <cellStyle name="Currency 3 2 3 3 4 3" xfId="5878" xr:uid="{00000000-0005-0000-0000-0000E6290000}"/>
    <cellStyle name="Currency 3 2 3 3 4 3 2" xfId="33877" xr:uid="{00000000-0005-0000-0000-0000E7290000}"/>
    <cellStyle name="Currency 3 2 3 3 4 4" xfId="33874" xr:uid="{00000000-0005-0000-0000-0000E8290000}"/>
    <cellStyle name="Currency 3 2 3 3 5" xfId="5879" xr:uid="{00000000-0005-0000-0000-0000E9290000}"/>
    <cellStyle name="Currency 3 2 3 3 5 2" xfId="5880" xr:uid="{00000000-0005-0000-0000-0000EA290000}"/>
    <cellStyle name="Currency 3 2 3 3 5 2 2" xfId="5881" xr:uid="{00000000-0005-0000-0000-0000EB290000}"/>
    <cellStyle name="Currency 3 2 3 3 5 2 2 2" xfId="33880" xr:uid="{00000000-0005-0000-0000-0000EC290000}"/>
    <cellStyle name="Currency 3 2 3 3 5 2 3" xfId="33879" xr:uid="{00000000-0005-0000-0000-0000ED290000}"/>
    <cellStyle name="Currency 3 2 3 3 5 3" xfId="5882" xr:uid="{00000000-0005-0000-0000-0000EE290000}"/>
    <cellStyle name="Currency 3 2 3 3 5 3 2" xfId="33881" xr:uid="{00000000-0005-0000-0000-0000EF290000}"/>
    <cellStyle name="Currency 3 2 3 3 5 4" xfId="33878" xr:uid="{00000000-0005-0000-0000-0000F0290000}"/>
    <cellStyle name="Currency 3 2 3 3 6" xfId="5883" xr:uid="{00000000-0005-0000-0000-0000F1290000}"/>
    <cellStyle name="Currency 3 2 3 3 6 2" xfId="5884" xr:uid="{00000000-0005-0000-0000-0000F2290000}"/>
    <cellStyle name="Currency 3 2 3 3 6 2 2" xfId="33883" xr:uid="{00000000-0005-0000-0000-0000F3290000}"/>
    <cellStyle name="Currency 3 2 3 3 6 3" xfId="33882" xr:uid="{00000000-0005-0000-0000-0000F4290000}"/>
    <cellStyle name="Currency 3 2 3 3 7" xfId="5885" xr:uid="{00000000-0005-0000-0000-0000F5290000}"/>
    <cellStyle name="Currency 3 2 3 3 7 2" xfId="33884" xr:uid="{00000000-0005-0000-0000-0000F6290000}"/>
    <cellStyle name="Currency 3 2 3 3 8" xfId="33849" xr:uid="{00000000-0005-0000-0000-0000F7290000}"/>
    <cellStyle name="Currency 3 2 3 4" xfId="5886" xr:uid="{00000000-0005-0000-0000-0000F8290000}"/>
    <cellStyle name="Currency 3 2 3 4 2" xfId="5887" xr:uid="{00000000-0005-0000-0000-0000F9290000}"/>
    <cellStyle name="Currency 3 2 3 4 2 2" xfId="5888" xr:uid="{00000000-0005-0000-0000-0000FA290000}"/>
    <cellStyle name="Currency 3 2 3 4 2 2 2" xfId="5889" xr:uid="{00000000-0005-0000-0000-0000FB290000}"/>
    <cellStyle name="Currency 3 2 3 4 2 2 2 2" xfId="33888" xr:uid="{00000000-0005-0000-0000-0000FC290000}"/>
    <cellStyle name="Currency 3 2 3 4 2 2 3" xfId="33887" xr:uid="{00000000-0005-0000-0000-0000FD290000}"/>
    <cellStyle name="Currency 3 2 3 4 2 3" xfId="5890" xr:uid="{00000000-0005-0000-0000-0000FE290000}"/>
    <cellStyle name="Currency 3 2 3 4 2 3 2" xfId="33889" xr:uid="{00000000-0005-0000-0000-0000FF290000}"/>
    <cellStyle name="Currency 3 2 3 4 2 4" xfId="33886" xr:uid="{00000000-0005-0000-0000-0000002A0000}"/>
    <cellStyle name="Currency 3 2 3 4 3" xfId="5891" xr:uid="{00000000-0005-0000-0000-0000012A0000}"/>
    <cellStyle name="Currency 3 2 3 4 3 2" xfId="5892" xr:uid="{00000000-0005-0000-0000-0000022A0000}"/>
    <cellStyle name="Currency 3 2 3 4 3 2 2" xfId="5893" xr:uid="{00000000-0005-0000-0000-0000032A0000}"/>
    <cellStyle name="Currency 3 2 3 4 3 2 2 2" xfId="33892" xr:uid="{00000000-0005-0000-0000-0000042A0000}"/>
    <cellStyle name="Currency 3 2 3 4 3 2 3" xfId="33891" xr:uid="{00000000-0005-0000-0000-0000052A0000}"/>
    <cellStyle name="Currency 3 2 3 4 3 3" xfId="5894" xr:uid="{00000000-0005-0000-0000-0000062A0000}"/>
    <cellStyle name="Currency 3 2 3 4 3 3 2" xfId="33893" xr:uid="{00000000-0005-0000-0000-0000072A0000}"/>
    <cellStyle name="Currency 3 2 3 4 3 4" xfId="33890" xr:uid="{00000000-0005-0000-0000-0000082A0000}"/>
    <cellStyle name="Currency 3 2 3 4 4" xfId="5895" xr:uid="{00000000-0005-0000-0000-0000092A0000}"/>
    <cellStyle name="Currency 3 2 3 4 4 2" xfId="5896" xr:uid="{00000000-0005-0000-0000-00000A2A0000}"/>
    <cellStyle name="Currency 3 2 3 4 4 2 2" xfId="33895" xr:uid="{00000000-0005-0000-0000-00000B2A0000}"/>
    <cellStyle name="Currency 3 2 3 4 4 3" xfId="33894" xr:uid="{00000000-0005-0000-0000-00000C2A0000}"/>
    <cellStyle name="Currency 3 2 3 4 5" xfId="5897" xr:uid="{00000000-0005-0000-0000-00000D2A0000}"/>
    <cellStyle name="Currency 3 2 3 4 5 2" xfId="33896" xr:uid="{00000000-0005-0000-0000-00000E2A0000}"/>
    <cellStyle name="Currency 3 2 3 4 6" xfId="33885" xr:uid="{00000000-0005-0000-0000-00000F2A0000}"/>
    <cellStyle name="Currency 3 2 3 5" xfId="5898" xr:uid="{00000000-0005-0000-0000-0000102A0000}"/>
    <cellStyle name="Currency 3 2 3 5 2" xfId="5899" xr:uid="{00000000-0005-0000-0000-0000112A0000}"/>
    <cellStyle name="Currency 3 2 3 5 2 2" xfId="5900" xr:uid="{00000000-0005-0000-0000-0000122A0000}"/>
    <cellStyle name="Currency 3 2 3 5 2 2 2" xfId="5901" xr:uid="{00000000-0005-0000-0000-0000132A0000}"/>
    <cellStyle name="Currency 3 2 3 5 2 2 2 2" xfId="33900" xr:uid="{00000000-0005-0000-0000-0000142A0000}"/>
    <cellStyle name="Currency 3 2 3 5 2 2 3" xfId="33899" xr:uid="{00000000-0005-0000-0000-0000152A0000}"/>
    <cellStyle name="Currency 3 2 3 5 2 3" xfId="5902" xr:uid="{00000000-0005-0000-0000-0000162A0000}"/>
    <cellStyle name="Currency 3 2 3 5 2 3 2" xfId="33901" xr:uid="{00000000-0005-0000-0000-0000172A0000}"/>
    <cellStyle name="Currency 3 2 3 5 2 4" xfId="33898" xr:uid="{00000000-0005-0000-0000-0000182A0000}"/>
    <cellStyle name="Currency 3 2 3 5 3" xfId="5903" xr:uid="{00000000-0005-0000-0000-0000192A0000}"/>
    <cellStyle name="Currency 3 2 3 5 3 2" xfId="5904" xr:uid="{00000000-0005-0000-0000-00001A2A0000}"/>
    <cellStyle name="Currency 3 2 3 5 3 2 2" xfId="5905" xr:uid="{00000000-0005-0000-0000-00001B2A0000}"/>
    <cellStyle name="Currency 3 2 3 5 3 2 2 2" xfId="33904" xr:uid="{00000000-0005-0000-0000-00001C2A0000}"/>
    <cellStyle name="Currency 3 2 3 5 3 2 3" xfId="33903" xr:uid="{00000000-0005-0000-0000-00001D2A0000}"/>
    <cellStyle name="Currency 3 2 3 5 3 3" xfId="5906" xr:uid="{00000000-0005-0000-0000-00001E2A0000}"/>
    <cellStyle name="Currency 3 2 3 5 3 3 2" xfId="33905" xr:uid="{00000000-0005-0000-0000-00001F2A0000}"/>
    <cellStyle name="Currency 3 2 3 5 3 4" xfId="33902" xr:uid="{00000000-0005-0000-0000-0000202A0000}"/>
    <cellStyle name="Currency 3 2 3 5 4" xfId="5907" xr:uid="{00000000-0005-0000-0000-0000212A0000}"/>
    <cellStyle name="Currency 3 2 3 5 4 2" xfId="5908" xr:uid="{00000000-0005-0000-0000-0000222A0000}"/>
    <cellStyle name="Currency 3 2 3 5 4 2 2" xfId="33907" xr:uid="{00000000-0005-0000-0000-0000232A0000}"/>
    <cellStyle name="Currency 3 2 3 5 4 3" xfId="33906" xr:uid="{00000000-0005-0000-0000-0000242A0000}"/>
    <cellStyle name="Currency 3 2 3 5 5" xfId="5909" xr:uid="{00000000-0005-0000-0000-0000252A0000}"/>
    <cellStyle name="Currency 3 2 3 5 5 2" xfId="33908" xr:uid="{00000000-0005-0000-0000-0000262A0000}"/>
    <cellStyle name="Currency 3 2 3 5 6" xfId="33897" xr:uid="{00000000-0005-0000-0000-0000272A0000}"/>
    <cellStyle name="Currency 3 2 3 6" xfId="5910" xr:uid="{00000000-0005-0000-0000-0000282A0000}"/>
    <cellStyle name="Currency 3 2 3 6 2" xfId="5911" xr:uid="{00000000-0005-0000-0000-0000292A0000}"/>
    <cellStyle name="Currency 3 2 3 6 2 2" xfId="5912" xr:uid="{00000000-0005-0000-0000-00002A2A0000}"/>
    <cellStyle name="Currency 3 2 3 6 2 2 2" xfId="33911" xr:uid="{00000000-0005-0000-0000-00002B2A0000}"/>
    <cellStyle name="Currency 3 2 3 6 2 3" xfId="33910" xr:uid="{00000000-0005-0000-0000-00002C2A0000}"/>
    <cellStyle name="Currency 3 2 3 6 3" xfId="5913" xr:uid="{00000000-0005-0000-0000-00002D2A0000}"/>
    <cellStyle name="Currency 3 2 3 6 3 2" xfId="33912" xr:uid="{00000000-0005-0000-0000-00002E2A0000}"/>
    <cellStyle name="Currency 3 2 3 6 4" xfId="33909" xr:uid="{00000000-0005-0000-0000-00002F2A0000}"/>
    <cellStyle name="Currency 3 2 3 7" xfId="5914" xr:uid="{00000000-0005-0000-0000-0000302A0000}"/>
    <cellStyle name="Currency 3 2 3 7 2" xfId="5915" xr:uid="{00000000-0005-0000-0000-0000312A0000}"/>
    <cellStyle name="Currency 3 2 3 7 2 2" xfId="5916" xr:uid="{00000000-0005-0000-0000-0000322A0000}"/>
    <cellStyle name="Currency 3 2 3 7 2 2 2" xfId="33915" xr:uid="{00000000-0005-0000-0000-0000332A0000}"/>
    <cellStyle name="Currency 3 2 3 7 2 3" xfId="33914" xr:uid="{00000000-0005-0000-0000-0000342A0000}"/>
    <cellStyle name="Currency 3 2 3 7 3" xfId="5917" xr:uid="{00000000-0005-0000-0000-0000352A0000}"/>
    <cellStyle name="Currency 3 2 3 7 3 2" xfId="33916" xr:uid="{00000000-0005-0000-0000-0000362A0000}"/>
    <cellStyle name="Currency 3 2 3 7 4" xfId="33913" xr:uid="{00000000-0005-0000-0000-0000372A0000}"/>
    <cellStyle name="Currency 3 2 3 8" xfId="5918" xr:uid="{00000000-0005-0000-0000-0000382A0000}"/>
    <cellStyle name="Currency 3 2 3 8 2" xfId="5919" xr:uid="{00000000-0005-0000-0000-0000392A0000}"/>
    <cellStyle name="Currency 3 2 3 8 2 2" xfId="33918" xr:uid="{00000000-0005-0000-0000-00003A2A0000}"/>
    <cellStyle name="Currency 3 2 3 8 3" xfId="33917" xr:uid="{00000000-0005-0000-0000-00003B2A0000}"/>
    <cellStyle name="Currency 3 2 3 9" xfId="5920" xr:uid="{00000000-0005-0000-0000-00003C2A0000}"/>
    <cellStyle name="Currency 3 2 3 9 2" xfId="33919" xr:uid="{00000000-0005-0000-0000-00003D2A0000}"/>
    <cellStyle name="Currency 3 2 4" xfId="5921" xr:uid="{00000000-0005-0000-0000-00003E2A0000}"/>
    <cellStyle name="Currency 3 3" xfId="5922" xr:uid="{00000000-0005-0000-0000-00003F2A0000}"/>
    <cellStyle name="Currency 3 4" xfId="5923" xr:uid="{00000000-0005-0000-0000-0000402A0000}"/>
    <cellStyle name="Currency 3 4 2" xfId="5924" xr:uid="{00000000-0005-0000-0000-0000412A0000}"/>
    <cellStyle name="Currency 3 4 2 2" xfId="5925" xr:uid="{00000000-0005-0000-0000-0000422A0000}"/>
    <cellStyle name="Currency 3 4 2 2 2" xfId="5926" xr:uid="{00000000-0005-0000-0000-0000432A0000}"/>
    <cellStyle name="Currency 3 4 2 2 2 2" xfId="5927" xr:uid="{00000000-0005-0000-0000-0000442A0000}"/>
    <cellStyle name="Currency 3 4 2 2 3" xfId="5928" xr:uid="{00000000-0005-0000-0000-0000452A0000}"/>
    <cellStyle name="Currency 3 4 2 2 3 2" xfId="5929" xr:uid="{00000000-0005-0000-0000-0000462A0000}"/>
    <cellStyle name="Currency 3 4 2 2 4" xfId="5930" xr:uid="{00000000-0005-0000-0000-0000472A0000}"/>
    <cellStyle name="Currency 3 4 2 2 5" xfId="5931" xr:uid="{00000000-0005-0000-0000-0000482A0000}"/>
    <cellStyle name="Currency 3 4 3" xfId="5932" xr:uid="{00000000-0005-0000-0000-0000492A0000}"/>
    <cellStyle name="Currency 3 5" xfId="5933" xr:uid="{00000000-0005-0000-0000-00004A2A0000}"/>
    <cellStyle name="Currency 3 5 2" xfId="5934" xr:uid="{00000000-0005-0000-0000-00004B2A0000}"/>
    <cellStyle name="Currency 3 6" xfId="5935" xr:uid="{00000000-0005-0000-0000-00004C2A0000}"/>
    <cellStyle name="Currency 3 6 2" xfId="5936" xr:uid="{00000000-0005-0000-0000-00004D2A0000}"/>
    <cellStyle name="Currency 3 6 2 2" xfId="5937" xr:uid="{00000000-0005-0000-0000-00004E2A0000}"/>
    <cellStyle name="Currency 3 6 3" xfId="5938" xr:uid="{00000000-0005-0000-0000-00004F2A0000}"/>
    <cellStyle name="Currency 3 6 3 2" xfId="5939" xr:uid="{00000000-0005-0000-0000-0000502A0000}"/>
    <cellStyle name="Currency 3 6 4" xfId="5940" xr:uid="{00000000-0005-0000-0000-0000512A0000}"/>
    <cellStyle name="Currency 3 6 5" xfId="5941" xr:uid="{00000000-0005-0000-0000-0000522A0000}"/>
    <cellStyle name="Currency 3 7" xfId="28637" xr:uid="{00000000-0005-0000-0000-0000532A0000}"/>
    <cellStyle name="Currency 3 8" xfId="5701" xr:uid="{00000000-0005-0000-0000-0000542A0000}"/>
    <cellStyle name="Currency 3 8 2" xfId="33920" xr:uid="{00000000-0005-0000-0000-0000552A0000}"/>
    <cellStyle name="Currency 3 9" xfId="28906" xr:uid="{00000000-0005-0000-0000-0000562A0000}"/>
    <cellStyle name="Currency 3 9 2" xfId="33921" xr:uid="{00000000-0005-0000-0000-0000572A0000}"/>
    <cellStyle name="Currency 30" xfId="5942" xr:uid="{00000000-0005-0000-0000-0000582A0000}"/>
    <cellStyle name="Currency 30 2" xfId="5943" xr:uid="{00000000-0005-0000-0000-0000592A0000}"/>
    <cellStyle name="Currency 30 2 2" xfId="5944" xr:uid="{00000000-0005-0000-0000-00005A2A0000}"/>
    <cellStyle name="Currency 30 2 3" xfId="5945" xr:uid="{00000000-0005-0000-0000-00005B2A0000}"/>
    <cellStyle name="Currency 30 3" xfId="5946" xr:uid="{00000000-0005-0000-0000-00005C2A0000}"/>
    <cellStyle name="Currency 30 4" xfId="5947" xr:uid="{00000000-0005-0000-0000-00005D2A0000}"/>
    <cellStyle name="Currency 31" xfId="5948" xr:uid="{00000000-0005-0000-0000-00005E2A0000}"/>
    <cellStyle name="Currency 31 2" xfId="5949" xr:uid="{00000000-0005-0000-0000-00005F2A0000}"/>
    <cellStyle name="Currency 31 2 2" xfId="5950" xr:uid="{00000000-0005-0000-0000-0000602A0000}"/>
    <cellStyle name="Currency 31 2 3" xfId="5951" xr:uid="{00000000-0005-0000-0000-0000612A0000}"/>
    <cellStyle name="Currency 31 3" xfId="5952" xr:uid="{00000000-0005-0000-0000-0000622A0000}"/>
    <cellStyle name="Currency 31 4" xfId="5953" xr:uid="{00000000-0005-0000-0000-0000632A0000}"/>
    <cellStyle name="Currency 32" xfId="5954" xr:uid="{00000000-0005-0000-0000-0000642A0000}"/>
    <cellStyle name="Currency 32 2" xfId="5955" xr:uid="{00000000-0005-0000-0000-0000652A0000}"/>
    <cellStyle name="Currency 32 2 2" xfId="5956" xr:uid="{00000000-0005-0000-0000-0000662A0000}"/>
    <cellStyle name="Currency 32 2 3" xfId="5957" xr:uid="{00000000-0005-0000-0000-0000672A0000}"/>
    <cellStyle name="Currency 32 3" xfId="5958" xr:uid="{00000000-0005-0000-0000-0000682A0000}"/>
    <cellStyle name="Currency 32 4" xfId="5959" xr:uid="{00000000-0005-0000-0000-0000692A0000}"/>
    <cellStyle name="Currency 33" xfId="5960" xr:uid="{00000000-0005-0000-0000-00006A2A0000}"/>
    <cellStyle name="Currency 33 2" xfId="5961" xr:uid="{00000000-0005-0000-0000-00006B2A0000}"/>
    <cellStyle name="Currency 33 2 2" xfId="5962" xr:uid="{00000000-0005-0000-0000-00006C2A0000}"/>
    <cellStyle name="Currency 33 2 3" xfId="5963" xr:uid="{00000000-0005-0000-0000-00006D2A0000}"/>
    <cellStyle name="Currency 33 3" xfId="5964" xr:uid="{00000000-0005-0000-0000-00006E2A0000}"/>
    <cellStyle name="Currency 33 3 2" xfId="5965" xr:uid="{00000000-0005-0000-0000-00006F2A0000}"/>
    <cellStyle name="Currency 33 3 3" xfId="5966" xr:uid="{00000000-0005-0000-0000-0000702A0000}"/>
    <cellStyle name="Currency 33 4" xfId="5967" xr:uid="{00000000-0005-0000-0000-0000712A0000}"/>
    <cellStyle name="Currency 33 5" xfId="5968" xr:uid="{00000000-0005-0000-0000-0000722A0000}"/>
    <cellStyle name="Currency 34" xfId="5969" xr:uid="{00000000-0005-0000-0000-0000732A0000}"/>
    <cellStyle name="Currency 34 2" xfId="5970" xr:uid="{00000000-0005-0000-0000-0000742A0000}"/>
    <cellStyle name="Currency 34 2 2" xfId="5971" xr:uid="{00000000-0005-0000-0000-0000752A0000}"/>
    <cellStyle name="Currency 34 2 3" xfId="5972" xr:uid="{00000000-0005-0000-0000-0000762A0000}"/>
    <cellStyle name="Currency 34 3" xfId="5973" xr:uid="{00000000-0005-0000-0000-0000772A0000}"/>
    <cellStyle name="Currency 34 3 2" xfId="5974" xr:uid="{00000000-0005-0000-0000-0000782A0000}"/>
    <cellStyle name="Currency 34 3 3" xfId="5975" xr:uid="{00000000-0005-0000-0000-0000792A0000}"/>
    <cellStyle name="Currency 34 4" xfId="5976" xr:uid="{00000000-0005-0000-0000-00007A2A0000}"/>
    <cellStyle name="Currency 34 5" xfId="5977" xr:uid="{00000000-0005-0000-0000-00007B2A0000}"/>
    <cellStyle name="Currency 35" xfId="5978" xr:uid="{00000000-0005-0000-0000-00007C2A0000}"/>
    <cellStyle name="Currency 35 2" xfId="5979" xr:uid="{00000000-0005-0000-0000-00007D2A0000}"/>
    <cellStyle name="Currency 35 2 2" xfId="5980" xr:uid="{00000000-0005-0000-0000-00007E2A0000}"/>
    <cellStyle name="Currency 35 2 3" xfId="5981" xr:uid="{00000000-0005-0000-0000-00007F2A0000}"/>
    <cellStyle name="Currency 35 3" xfId="5982" xr:uid="{00000000-0005-0000-0000-0000802A0000}"/>
    <cellStyle name="Currency 35 3 2" xfId="5983" xr:uid="{00000000-0005-0000-0000-0000812A0000}"/>
    <cellStyle name="Currency 35 3 3" xfId="5984" xr:uid="{00000000-0005-0000-0000-0000822A0000}"/>
    <cellStyle name="Currency 35 4" xfId="5985" xr:uid="{00000000-0005-0000-0000-0000832A0000}"/>
    <cellStyle name="Currency 35 5" xfId="5986" xr:uid="{00000000-0005-0000-0000-0000842A0000}"/>
    <cellStyle name="Currency 36" xfId="5987" xr:uid="{00000000-0005-0000-0000-0000852A0000}"/>
    <cellStyle name="Currency 36 2" xfId="5988" xr:uid="{00000000-0005-0000-0000-0000862A0000}"/>
    <cellStyle name="Currency 36 2 2" xfId="5989" xr:uid="{00000000-0005-0000-0000-0000872A0000}"/>
    <cellStyle name="Currency 36 2 3" xfId="5990" xr:uid="{00000000-0005-0000-0000-0000882A0000}"/>
    <cellStyle name="Currency 36 3" xfId="5991" xr:uid="{00000000-0005-0000-0000-0000892A0000}"/>
    <cellStyle name="Currency 36 3 2" xfId="5992" xr:uid="{00000000-0005-0000-0000-00008A2A0000}"/>
    <cellStyle name="Currency 36 3 3" xfId="5993" xr:uid="{00000000-0005-0000-0000-00008B2A0000}"/>
    <cellStyle name="Currency 36 4" xfId="5994" xr:uid="{00000000-0005-0000-0000-00008C2A0000}"/>
    <cellStyle name="Currency 36 5" xfId="5995" xr:uid="{00000000-0005-0000-0000-00008D2A0000}"/>
    <cellStyle name="Currency 37" xfId="5996" xr:uid="{00000000-0005-0000-0000-00008E2A0000}"/>
    <cellStyle name="Currency 37 2" xfId="5997" xr:uid="{00000000-0005-0000-0000-00008F2A0000}"/>
    <cellStyle name="Currency 37 2 2" xfId="5998" xr:uid="{00000000-0005-0000-0000-0000902A0000}"/>
    <cellStyle name="Currency 37 2 3" xfId="5999" xr:uid="{00000000-0005-0000-0000-0000912A0000}"/>
    <cellStyle name="Currency 37 3" xfId="6000" xr:uid="{00000000-0005-0000-0000-0000922A0000}"/>
    <cellStyle name="Currency 37 3 2" xfId="6001" xr:uid="{00000000-0005-0000-0000-0000932A0000}"/>
    <cellStyle name="Currency 37 3 3" xfId="6002" xr:uid="{00000000-0005-0000-0000-0000942A0000}"/>
    <cellStyle name="Currency 37 4" xfId="6003" xr:uid="{00000000-0005-0000-0000-0000952A0000}"/>
    <cellStyle name="Currency 37 5" xfId="6004" xr:uid="{00000000-0005-0000-0000-0000962A0000}"/>
    <cellStyle name="Currency 38" xfId="6005" xr:uid="{00000000-0005-0000-0000-0000972A0000}"/>
    <cellStyle name="Currency 38 2" xfId="6006" xr:uid="{00000000-0005-0000-0000-0000982A0000}"/>
    <cellStyle name="Currency 38 2 2" xfId="6007" xr:uid="{00000000-0005-0000-0000-0000992A0000}"/>
    <cellStyle name="Currency 38 2 3" xfId="6008" xr:uid="{00000000-0005-0000-0000-00009A2A0000}"/>
    <cellStyle name="Currency 38 3" xfId="6009" xr:uid="{00000000-0005-0000-0000-00009B2A0000}"/>
    <cellStyle name="Currency 38 3 2" xfId="6010" xr:uid="{00000000-0005-0000-0000-00009C2A0000}"/>
    <cellStyle name="Currency 38 3 3" xfId="6011" xr:uid="{00000000-0005-0000-0000-00009D2A0000}"/>
    <cellStyle name="Currency 38 4" xfId="6012" xr:uid="{00000000-0005-0000-0000-00009E2A0000}"/>
    <cellStyle name="Currency 38 5" xfId="6013" xr:uid="{00000000-0005-0000-0000-00009F2A0000}"/>
    <cellStyle name="Currency 39" xfId="6014" xr:uid="{00000000-0005-0000-0000-0000A02A0000}"/>
    <cellStyle name="Currency 39 2" xfId="6015" xr:uid="{00000000-0005-0000-0000-0000A12A0000}"/>
    <cellStyle name="Currency 39 3" xfId="6016" xr:uid="{00000000-0005-0000-0000-0000A22A0000}"/>
    <cellStyle name="Currency 4" xfId="6017" xr:uid="{00000000-0005-0000-0000-0000A32A0000}"/>
    <cellStyle name="Currency 4 2" xfId="6018" xr:uid="{00000000-0005-0000-0000-0000A42A0000}"/>
    <cellStyle name="Currency 4 2 2" xfId="6019" xr:uid="{00000000-0005-0000-0000-0000A52A0000}"/>
    <cellStyle name="Currency 4 2 2 2" xfId="6020" xr:uid="{00000000-0005-0000-0000-0000A62A0000}"/>
    <cellStyle name="Currency 4 3" xfId="6021" xr:uid="{00000000-0005-0000-0000-0000A72A0000}"/>
    <cellStyle name="Currency 4 4" xfId="6022" xr:uid="{00000000-0005-0000-0000-0000A82A0000}"/>
    <cellStyle name="Currency 4 4 2" xfId="6023" xr:uid="{00000000-0005-0000-0000-0000A92A0000}"/>
    <cellStyle name="Currency 40" xfId="6024" xr:uid="{00000000-0005-0000-0000-0000AA2A0000}"/>
    <cellStyle name="Currency 40 2" xfId="6025" xr:uid="{00000000-0005-0000-0000-0000AB2A0000}"/>
    <cellStyle name="Currency 40 3" xfId="6026" xr:uid="{00000000-0005-0000-0000-0000AC2A0000}"/>
    <cellStyle name="Currency 41" xfId="6027" xr:uid="{00000000-0005-0000-0000-0000AD2A0000}"/>
    <cellStyle name="Currency 41 2" xfId="6028" xr:uid="{00000000-0005-0000-0000-0000AE2A0000}"/>
    <cellStyle name="Currency 41 3" xfId="6029" xr:uid="{00000000-0005-0000-0000-0000AF2A0000}"/>
    <cellStyle name="Currency 42" xfId="6030" xr:uid="{00000000-0005-0000-0000-0000B02A0000}"/>
    <cellStyle name="Currency 42 2" xfId="6031" xr:uid="{00000000-0005-0000-0000-0000B12A0000}"/>
    <cellStyle name="Currency 42 3" xfId="6032" xr:uid="{00000000-0005-0000-0000-0000B22A0000}"/>
    <cellStyle name="Currency 43" xfId="6033" xr:uid="{00000000-0005-0000-0000-0000B32A0000}"/>
    <cellStyle name="Currency 43 2" xfId="6034" xr:uid="{00000000-0005-0000-0000-0000B42A0000}"/>
    <cellStyle name="Currency 43 3" xfId="6035" xr:uid="{00000000-0005-0000-0000-0000B52A0000}"/>
    <cellStyle name="Currency 44" xfId="6036" xr:uid="{00000000-0005-0000-0000-0000B62A0000}"/>
    <cellStyle name="Currency 44 2" xfId="6037" xr:uid="{00000000-0005-0000-0000-0000B72A0000}"/>
    <cellStyle name="Currency 44 3" xfId="6038" xr:uid="{00000000-0005-0000-0000-0000B82A0000}"/>
    <cellStyle name="Currency 45" xfId="6039" xr:uid="{00000000-0005-0000-0000-0000B92A0000}"/>
    <cellStyle name="Currency 45 2" xfId="6040" xr:uid="{00000000-0005-0000-0000-0000BA2A0000}"/>
    <cellStyle name="Currency 45 3" xfId="6041" xr:uid="{00000000-0005-0000-0000-0000BB2A0000}"/>
    <cellStyle name="Currency 46" xfId="6042" xr:uid="{00000000-0005-0000-0000-0000BC2A0000}"/>
    <cellStyle name="Currency 46 2" xfId="6043" xr:uid="{00000000-0005-0000-0000-0000BD2A0000}"/>
    <cellStyle name="Currency 46 2 2" xfId="6044" xr:uid="{00000000-0005-0000-0000-0000BE2A0000}"/>
    <cellStyle name="Currency 46 2 3" xfId="6045" xr:uid="{00000000-0005-0000-0000-0000BF2A0000}"/>
    <cellStyle name="Currency 46 3" xfId="6046" xr:uid="{00000000-0005-0000-0000-0000C02A0000}"/>
    <cellStyle name="Currency 46 4" xfId="6047" xr:uid="{00000000-0005-0000-0000-0000C12A0000}"/>
    <cellStyle name="Currency 47" xfId="6048" xr:uid="{00000000-0005-0000-0000-0000C22A0000}"/>
    <cellStyle name="Currency 47 2" xfId="6049" xr:uid="{00000000-0005-0000-0000-0000C32A0000}"/>
    <cellStyle name="Currency 47 2 2" xfId="6050" xr:uid="{00000000-0005-0000-0000-0000C42A0000}"/>
    <cellStyle name="Currency 47 2 3" xfId="6051" xr:uid="{00000000-0005-0000-0000-0000C52A0000}"/>
    <cellStyle name="Currency 47 3" xfId="6052" xr:uid="{00000000-0005-0000-0000-0000C62A0000}"/>
    <cellStyle name="Currency 47 4" xfId="6053" xr:uid="{00000000-0005-0000-0000-0000C72A0000}"/>
    <cellStyle name="Currency 48" xfId="6054" xr:uid="{00000000-0005-0000-0000-0000C82A0000}"/>
    <cellStyle name="Currency 48 2" xfId="6055" xr:uid="{00000000-0005-0000-0000-0000C92A0000}"/>
    <cellStyle name="Currency 48 2 2" xfId="6056" xr:uid="{00000000-0005-0000-0000-0000CA2A0000}"/>
    <cellStyle name="Currency 48 2 3" xfId="6057" xr:uid="{00000000-0005-0000-0000-0000CB2A0000}"/>
    <cellStyle name="Currency 48 3" xfId="6058" xr:uid="{00000000-0005-0000-0000-0000CC2A0000}"/>
    <cellStyle name="Currency 48 4" xfId="6059" xr:uid="{00000000-0005-0000-0000-0000CD2A0000}"/>
    <cellStyle name="Currency 49" xfId="6060" xr:uid="{00000000-0005-0000-0000-0000CE2A0000}"/>
    <cellStyle name="Currency 49 2" xfId="6061" xr:uid="{00000000-0005-0000-0000-0000CF2A0000}"/>
    <cellStyle name="Currency 49 2 2" xfId="6062" xr:uid="{00000000-0005-0000-0000-0000D02A0000}"/>
    <cellStyle name="Currency 49 2 3" xfId="6063" xr:uid="{00000000-0005-0000-0000-0000D12A0000}"/>
    <cellStyle name="Currency 49 3" xfId="6064" xr:uid="{00000000-0005-0000-0000-0000D22A0000}"/>
    <cellStyle name="Currency 49 4" xfId="6065" xr:uid="{00000000-0005-0000-0000-0000D32A0000}"/>
    <cellStyle name="Currency 5" xfId="6066" xr:uid="{00000000-0005-0000-0000-0000D42A0000}"/>
    <cellStyle name="Currency 5 2" xfId="6067" xr:uid="{00000000-0005-0000-0000-0000D52A0000}"/>
    <cellStyle name="Currency 5 2 10" xfId="6068" xr:uid="{00000000-0005-0000-0000-0000D62A0000}"/>
    <cellStyle name="Currency 5 2 10 2" xfId="33923" xr:uid="{00000000-0005-0000-0000-0000D72A0000}"/>
    <cellStyle name="Currency 5 2 11" xfId="33922" xr:uid="{00000000-0005-0000-0000-0000D82A0000}"/>
    <cellStyle name="Currency 5 2 2" xfId="6069" xr:uid="{00000000-0005-0000-0000-0000D92A0000}"/>
    <cellStyle name="Currency 5 2 2 2" xfId="6070" xr:uid="{00000000-0005-0000-0000-0000DA2A0000}"/>
    <cellStyle name="Currency 5 2 2 2 2" xfId="6071" xr:uid="{00000000-0005-0000-0000-0000DB2A0000}"/>
    <cellStyle name="Currency 5 2 2 2 2 2" xfId="6072" xr:uid="{00000000-0005-0000-0000-0000DC2A0000}"/>
    <cellStyle name="Currency 5 2 2 2 2 2 2" xfId="6073" xr:uid="{00000000-0005-0000-0000-0000DD2A0000}"/>
    <cellStyle name="Currency 5 2 2 2 2 2 2 2" xfId="33928" xr:uid="{00000000-0005-0000-0000-0000DE2A0000}"/>
    <cellStyle name="Currency 5 2 2 2 2 2 3" xfId="33927" xr:uid="{00000000-0005-0000-0000-0000DF2A0000}"/>
    <cellStyle name="Currency 5 2 2 2 2 3" xfId="6074" xr:uid="{00000000-0005-0000-0000-0000E02A0000}"/>
    <cellStyle name="Currency 5 2 2 2 2 3 2" xfId="33929" xr:uid="{00000000-0005-0000-0000-0000E12A0000}"/>
    <cellStyle name="Currency 5 2 2 2 2 4" xfId="33926" xr:uid="{00000000-0005-0000-0000-0000E22A0000}"/>
    <cellStyle name="Currency 5 2 2 2 3" xfId="6075" xr:uid="{00000000-0005-0000-0000-0000E32A0000}"/>
    <cellStyle name="Currency 5 2 2 2 3 2" xfId="6076" xr:uid="{00000000-0005-0000-0000-0000E42A0000}"/>
    <cellStyle name="Currency 5 2 2 2 3 2 2" xfId="6077" xr:uid="{00000000-0005-0000-0000-0000E52A0000}"/>
    <cellStyle name="Currency 5 2 2 2 3 2 2 2" xfId="33932" xr:uid="{00000000-0005-0000-0000-0000E62A0000}"/>
    <cellStyle name="Currency 5 2 2 2 3 2 3" xfId="33931" xr:uid="{00000000-0005-0000-0000-0000E72A0000}"/>
    <cellStyle name="Currency 5 2 2 2 3 3" xfId="6078" xr:uid="{00000000-0005-0000-0000-0000E82A0000}"/>
    <cellStyle name="Currency 5 2 2 2 3 3 2" xfId="33933" xr:uid="{00000000-0005-0000-0000-0000E92A0000}"/>
    <cellStyle name="Currency 5 2 2 2 3 4" xfId="33930" xr:uid="{00000000-0005-0000-0000-0000EA2A0000}"/>
    <cellStyle name="Currency 5 2 2 2 4" xfId="6079" xr:uid="{00000000-0005-0000-0000-0000EB2A0000}"/>
    <cellStyle name="Currency 5 2 2 2 4 2" xfId="6080" xr:uid="{00000000-0005-0000-0000-0000EC2A0000}"/>
    <cellStyle name="Currency 5 2 2 2 4 2 2" xfId="33935" xr:uid="{00000000-0005-0000-0000-0000ED2A0000}"/>
    <cellStyle name="Currency 5 2 2 2 4 3" xfId="33934" xr:uid="{00000000-0005-0000-0000-0000EE2A0000}"/>
    <cellStyle name="Currency 5 2 2 2 5" xfId="6081" xr:uid="{00000000-0005-0000-0000-0000EF2A0000}"/>
    <cellStyle name="Currency 5 2 2 2 5 2" xfId="33936" xr:uid="{00000000-0005-0000-0000-0000F02A0000}"/>
    <cellStyle name="Currency 5 2 2 2 6" xfId="33925" xr:uid="{00000000-0005-0000-0000-0000F12A0000}"/>
    <cellStyle name="Currency 5 2 2 3" xfId="6082" xr:uid="{00000000-0005-0000-0000-0000F22A0000}"/>
    <cellStyle name="Currency 5 2 2 3 2" xfId="6083" xr:uid="{00000000-0005-0000-0000-0000F32A0000}"/>
    <cellStyle name="Currency 5 2 2 3 2 2" xfId="6084" xr:uid="{00000000-0005-0000-0000-0000F42A0000}"/>
    <cellStyle name="Currency 5 2 2 3 2 2 2" xfId="6085" xr:uid="{00000000-0005-0000-0000-0000F52A0000}"/>
    <cellStyle name="Currency 5 2 2 3 2 2 2 2" xfId="33940" xr:uid="{00000000-0005-0000-0000-0000F62A0000}"/>
    <cellStyle name="Currency 5 2 2 3 2 2 3" xfId="33939" xr:uid="{00000000-0005-0000-0000-0000F72A0000}"/>
    <cellStyle name="Currency 5 2 2 3 2 3" xfId="6086" xr:uid="{00000000-0005-0000-0000-0000F82A0000}"/>
    <cellStyle name="Currency 5 2 2 3 2 3 2" xfId="33941" xr:uid="{00000000-0005-0000-0000-0000F92A0000}"/>
    <cellStyle name="Currency 5 2 2 3 2 4" xfId="33938" xr:uid="{00000000-0005-0000-0000-0000FA2A0000}"/>
    <cellStyle name="Currency 5 2 2 3 3" xfId="6087" xr:uid="{00000000-0005-0000-0000-0000FB2A0000}"/>
    <cellStyle name="Currency 5 2 2 3 3 2" xfId="6088" xr:uid="{00000000-0005-0000-0000-0000FC2A0000}"/>
    <cellStyle name="Currency 5 2 2 3 3 2 2" xfId="6089" xr:uid="{00000000-0005-0000-0000-0000FD2A0000}"/>
    <cellStyle name="Currency 5 2 2 3 3 2 2 2" xfId="33944" xr:uid="{00000000-0005-0000-0000-0000FE2A0000}"/>
    <cellStyle name="Currency 5 2 2 3 3 2 3" xfId="33943" xr:uid="{00000000-0005-0000-0000-0000FF2A0000}"/>
    <cellStyle name="Currency 5 2 2 3 3 3" xfId="6090" xr:uid="{00000000-0005-0000-0000-0000002B0000}"/>
    <cellStyle name="Currency 5 2 2 3 3 3 2" xfId="33945" xr:uid="{00000000-0005-0000-0000-0000012B0000}"/>
    <cellStyle name="Currency 5 2 2 3 3 4" xfId="33942" xr:uid="{00000000-0005-0000-0000-0000022B0000}"/>
    <cellStyle name="Currency 5 2 2 3 4" xfId="6091" xr:uid="{00000000-0005-0000-0000-0000032B0000}"/>
    <cellStyle name="Currency 5 2 2 3 4 2" xfId="6092" xr:uid="{00000000-0005-0000-0000-0000042B0000}"/>
    <cellStyle name="Currency 5 2 2 3 4 2 2" xfId="33947" xr:uid="{00000000-0005-0000-0000-0000052B0000}"/>
    <cellStyle name="Currency 5 2 2 3 4 3" xfId="33946" xr:uid="{00000000-0005-0000-0000-0000062B0000}"/>
    <cellStyle name="Currency 5 2 2 3 5" xfId="6093" xr:uid="{00000000-0005-0000-0000-0000072B0000}"/>
    <cellStyle name="Currency 5 2 2 3 5 2" xfId="33948" xr:uid="{00000000-0005-0000-0000-0000082B0000}"/>
    <cellStyle name="Currency 5 2 2 3 6" xfId="33937" xr:uid="{00000000-0005-0000-0000-0000092B0000}"/>
    <cellStyle name="Currency 5 2 2 4" xfId="6094" xr:uid="{00000000-0005-0000-0000-00000A2B0000}"/>
    <cellStyle name="Currency 5 2 2 4 2" xfId="6095" xr:uid="{00000000-0005-0000-0000-00000B2B0000}"/>
    <cellStyle name="Currency 5 2 2 4 2 2" xfId="6096" xr:uid="{00000000-0005-0000-0000-00000C2B0000}"/>
    <cellStyle name="Currency 5 2 2 4 2 2 2" xfId="33951" xr:uid="{00000000-0005-0000-0000-00000D2B0000}"/>
    <cellStyle name="Currency 5 2 2 4 2 3" xfId="33950" xr:uid="{00000000-0005-0000-0000-00000E2B0000}"/>
    <cellStyle name="Currency 5 2 2 4 3" xfId="6097" xr:uid="{00000000-0005-0000-0000-00000F2B0000}"/>
    <cellStyle name="Currency 5 2 2 4 3 2" xfId="33952" xr:uid="{00000000-0005-0000-0000-0000102B0000}"/>
    <cellStyle name="Currency 5 2 2 4 4" xfId="33949" xr:uid="{00000000-0005-0000-0000-0000112B0000}"/>
    <cellStyle name="Currency 5 2 2 5" xfId="6098" xr:uid="{00000000-0005-0000-0000-0000122B0000}"/>
    <cellStyle name="Currency 5 2 2 5 2" xfId="6099" xr:uid="{00000000-0005-0000-0000-0000132B0000}"/>
    <cellStyle name="Currency 5 2 2 5 2 2" xfId="6100" xr:uid="{00000000-0005-0000-0000-0000142B0000}"/>
    <cellStyle name="Currency 5 2 2 5 2 2 2" xfId="33955" xr:uid="{00000000-0005-0000-0000-0000152B0000}"/>
    <cellStyle name="Currency 5 2 2 5 2 3" xfId="33954" xr:uid="{00000000-0005-0000-0000-0000162B0000}"/>
    <cellStyle name="Currency 5 2 2 5 3" xfId="6101" xr:uid="{00000000-0005-0000-0000-0000172B0000}"/>
    <cellStyle name="Currency 5 2 2 5 3 2" xfId="33956" xr:uid="{00000000-0005-0000-0000-0000182B0000}"/>
    <cellStyle name="Currency 5 2 2 5 4" xfId="33953" xr:uid="{00000000-0005-0000-0000-0000192B0000}"/>
    <cellStyle name="Currency 5 2 2 6" xfId="6102" xr:uid="{00000000-0005-0000-0000-00001A2B0000}"/>
    <cellStyle name="Currency 5 2 2 6 2" xfId="6103" xr:uid="{00000000-0005-0000-0000-00001B2B0000}"/>
    <cellStyle name="Currency 5 2 2 6 2 2" xfId="33958" xr:uid="{00000000-0005-0000-0000-00001C2B0000}"/>
    <cellStyle name="Currency 5 2 2 6 3" xfId="33957" xr:uid="{00000000-0005-0000-0000-00001D2B0000}"/>
    <cellStyle name="Currency 5 2 2 7" xfId="6104" xr:uid="{00000000-0005-0000-0000-00001E2B0000}"/>
    <cellStyle name="Currency 5 2 2 7 2" xfId="33959" xr:uid="{00000000-0005-0000-0000-00001F2B0000}"/>
    <cellStyle name="Currency 5 2 2 8" xfId="33924" xr:uid="{00000000-0005-0000-0000-0000202B0000}"/>
    <cellStyle name="Currency 5 2 3" xfId="6105" xr:uid="{00000000-0005-0000-0000-0000212B0000}"/>
    <cellStyle name="Currency 5 2 3 2" xfId="6106" xr:uid="{00000000-0005-0000-0000-0000222B0000}"/>
    <cellStyle name="Currency 5 2 3 2 2" xfId="6107" xr:uid="{00000000-0005-0000-0000-0000232B0000}"/>
    <cellStyle name="Currency 5 2 3 2 2 2" xfId="6108" xr:uid="{00000000-0005-0000-0000-0000242B0000}"/>
    <cellStyle name="Currency 5 2 3 2 2 2 2" xfId="6109" xr:uid="{00000000-0005-0000-0000-0000252B0000}"/>
    <cellStyle name="Currency 5 2 3 2 2 2 2 2" xfId="33964" xr:uid="{00000000-0005-0000-0000-0000262B0000}"/>
    <cellStyle name="Currency 5 2 3 2 2 2 3" xfId="33963" xr:uid="{00000000-0005-0000-0000-0000272B0000}"/>
    <cellStyle name="Currency 5 2 3 2 2 3" xfId="6110" xr:uid="{00000000-0005-0000-0000-0000282B0000}"/>
    <cellStyle name="Currency 5 2 3 2 2 3 2" xfId="33965" xr:uid="{00000000-0005-0000-0000-0000292B0000}"/>
    <cellStyle name="Currency 5 2 3 2 2 4" xfId="33962" xr:uid="{00000000-0005-0000-0000-00002A2B0000}"/>
    <cellStyle name="Currency 5 2 3 2 3" xfId="6111" xr:uid="{00000000-0005-0000-0000-00002B2B0000}"/>
    <cellStyle name="Currency 5 2 3 2 3 2" xfId="6112" xr:uid="{00000000-0005-0000-0000-00002C2B0000}"/>
    <cellStyle name="Currency 5 2 3 2 3 2 2" xfId="6113" xr:uid="{00000000-0005-0000-0000-00002D2B0000}"/>
    <cellStyle name="Currency 5 2 3 2 3 2 2 2" xfId="33968" xr:uid="{00000000-0005-0000-0000-00002E2B0000}"/>
    <cellStyle name="Currency 5 2 3 2 3 2 3" xfId="33967" xr:uid="{00000000-0005-0000-0000-00002F2B0000}"/>
    <cellStyle name="Currency 5 2 3 2 3 3" xfId="6114" xr:uid="{00000000-0005-0000-0000-0000302B0000}"/>
    <cellStyle name="Currency 5 2 3 2 3 3 2" xfId="33969" xr:uid="{00000000-0005-0000-0000-0000312B0000}"/>
    <cellStyle name="Currency 5 2 3 2 3 4" xfId="33966" xr:uid="{00000000-0005-0000-0000-0000322B0000}"/>
    <cellStyle name="Currency 5 2 3 2 4" xfId="6115" xr:uid="{00000000-0005-0000-0000-0000332B0000}"/>
    <cellStyle name="Currency 5 2 3 2 4 2" xfId="6116" xr:uid="{00000000-0005-0000-0000-0000342B0000}"/>
    <cellStyle name="Currency 5 2 3 2 4 2 2" xfId="33971" xr:uid="{00000000-0005-0000-0000-0000352B0000}"/>
    <cellStyle name="Currency 5 2 3 2 4 3" xfId="33970" xr:uid="{00000000-0005-0000-0000-0000362B0000}"/>
    <cellStyle name="Currency 5 2 3 2 5" xfId="6117" xr:uid="{00000000-0005-0000-0000-0000372B0000}"/>
    <cellStyle name="Currency 5 2 3 2 5 2" xfId="33972" xr:uid="{00000000-0005-0000-0000-0000382B0000}"/>
    <cellStyle name="Currency 5 2 3 2 6" xfId="33961" xr:uid="{00000000-0005-0000-0000-0000392B0000}"/>
    <cellStyle name="Currency 5 2 3 3" xfId="6118" xr:uid="{00000000-0005-0000-0000-00003A2B0000}"/>
    <cellStyle name="Currency 5 2 3 3 2" xfId="6119" xr:uid="{00000000-0005-0000-0000-00003B2B0000}"/>
    <cellStyle name="Currency 5 2 3 3 2 2" xfId="6120" xr:uid="{00000000-0005-0000-0000-00003C2B0000}"/>
    <cellStyle name="Currency 5 2 3 3 2 2 2" xfId="6121" xr:uid="{00000000-0005-0000-0000-00003D2B0000}"/>
    <cellStyle name="Currency 5 2 3 3 2 2 2 2" xfId="33976" xr:uid="{00000000-0005-0000-0000-00003E2B0000}"/>
    <cellStyle name="Currency 5 2 3 3 2 2 3" xfId="33975" xr:uid="{00000000-0005-0000-0000-00003F2B0000}"/>
    <cellStyle name="Currency 5 2 3 3 2 3" xfId="6122" xr:uid="{00000000-0005-0000-0000-0000402B0000}"/>
    <cellStyle name="Currency 5 2 3 3 2 3 2" xfId="33977" xr:uid="{00000000-0005-0000-0000-0000412B0000}"/>
    <cellStyle name="Currency 5 2 3 3 2 4" xfId="33974" xr:uid="{00000000-0005-0000-0000-0000422B0000}"/>
    <cellStyle name="Currency 5 2 3 3 3" xfId="6123" xr:uid="{00000000-0005-0000-0000-0000432B0000}"/>
    <cellStyle name="Currency 5 2 3 3 3 2" xfId="6124" xr:uid="{00000000-0005-0000-0000-0000442B0000}"/>
    <cellStyle name="Currency 5 2 3 3 3 2 2" xfId="6125" xr:uid="{00000000-0005-0000-0000-0000452B0000}"/>
    <cellStyle name="Currency 5 2 3 3 3 2 2 2" xfId="33980" xr:uid="{00000000-0005-0000-0000-0000462B0000}"/>
    <cellStyle name="Currency 5 2 3 3 3 2 3" xfId="33979" xr:uid="{00000000-0005-0000-0000-0000472B0000}"/>
    <cellStyle name="Currency 5 2 3 3 3 3" xfId="6126" xr:uid="{00000000-0005-0000-0000-0000482B0000}"/>
    <cellStyle name="Currency 5 2 3 3 3 3 2" xfId="33981" xr:uid="{00000000-0005-0000-0000-0000492B0000}"/>
    <cellStyle name="Currency 5 2 3 3 3 4" xfId="33978" xr:uid="{00000000-0005-0000-0000-00004A2B0000}"/>
    <cellStyle name="Currency 5 2 3 3 4" xfId="6127" xr:uid="{00000000-0005-0000-0000-00004B2B0000}"/>
    <cellStyle name="Currency 5 2 3 3 4 2" xfId="6128" xr:uid="{00000000-0005-0000-0000-00004C2B0000}"/>
    <cellStyle name="Currency 5 2 3 3 4 2 2" xfId="33983" xr:uid="{00000000-0005-0000-0000-00004D2B0000}"/>
    <cellStyle name="Currency 5 2 3 3 4 3" xfId="33982" xr:uid="{00000000-0005-0000-0000-00004E2B0000}"/>
    <cellStyle name="Currency 5 2 3 3 5" xfId="6129" xr:uid="{00000000-0005-0000-0000-00004F2B0000}"/>
    <cellStyle name="Currency 5 2 3 3 5 2" xfId="33984" xr:uid="{00000000-0005-0000-0000-0000502B0000}"/>
    <cellStyle name="Currency 5 2 3 3 6" xfId="33973" xr:uid="{00000000-0005-0000-0000-0000512B0000}"/>
    <cellStyle name="Currency 5 2 3 4" xfId="6130" xr:uid="{00000000-0005-0000-0000-0000522B0000}"/>
    <cellStyle name="Currency 5 2 3 4 2" xfId="6131" xr:uid="{00000000-0005-0000-0000-0000532B0000}"/>
    <cellStyle name="Currency 5 2 3 4 2 2" xfId="6132" xr:uid="{00000000-0005-0000-0000-0000542B0000}"/>
    <cellStyle name="Currency 5 2 3 4 2 2 2" xfId="33987" xr:uid="{00000000-0005-0000-0000-0000552B0000}"/>
    <cellStyle name="Currency 5 2 3 4 2 3" xfId="33986" xr:uid="{00000000-0005-0000-0000-0000562B0000}"/>
    <cellStyle name="Currency 5 2 3 4 3" xfId="6133" xr:uid="{00000000-0005-0000-0000-0000572B0000}"/>
    <cellStyle name="Currency 5 2 3 4 3 2" xfId="33988" xr:uid="{00000000-0005-0000-0000-0000582B0000}"/>
    <cellStyle name="Currency 5 2 3 4 4" xfId="33985" xr:uid="{00000000-0005-0000-0000-0000592B0000}"/>
    <cellStyle name="Currency 5 2 3 5" xfId="6134" xr:uid="{00000000-0005-0000-0000-00005A2B0000}"/>
    <cellStyle name="Currency 5 2 3 5 2" xfId="6135" xr:uid="{00000000-0005-0000-0000-00005B2B0000}"/>
    <cellStyle name="Currency 5 2 3 5 2 2" xfId="6136" xr:uid="{00000000-0005-0000-0000-00005C2B0000}"/>
    <cellStyle name="Currency 5 2 3 5 2 2 2" xfId="33991" xr:uid="{00000000-0005-0000-0000-00005D2B0000}"/>
    <cellStyle name="Currency 5 2 3 5 2 3" xfId="33990" xr:uid="{00000000-0005-0000-0000-00005E2B0000}"/>
    <cellStyle name="Currency 5 2 3 5 3" xfId="6137" xr:uid="{00000000-0005-0000-0000-00005F2B0000}"/>
    <cellStyle name="Currency 5 2 3 5 3 2" xfId="33992" xr:uid="{00000000-0005-0000-0000-0000602B0000}"/>
    <cellStyle name="Currency 5 2 3 5 4" xfId="33989" xr:uid="{00000000-0005-0000-0000-0000612B0000}"/>
    <cellStyle name="Currency 5 2 3 6" xfId="6138" xr:uid="{00000000-0005-0000-0000-0000622B0000}"/>
    <cellStyle name="Currency 5 2 3 6 2" xfId="6139" xr:uid="{00000000-0005-0000-0000-0000632B0000}"/>
    <cellStyle name="Currency 5 2 3 6 2 2" xfId="33994" xr:uid="{00000000-0005-0000-0000-0000642B0000}"/>
    <cellStyle name="Currency 5 2 3 6 3" xfId="33993" xr:uid="{00000000-0005-0000-0000-0000652B0000}"/>
    <cellStyle name="Currency 5 2 3 7" xfId="6140" xr:uid="{00000000-0005-0000-0000-0000662B0000}"/>
    <cellStyle name="Currency 5 2 3 7 2" xfId="33995" xr:uid="{00000000-0005-0000-0000-0000672B0000}"/>
    <cellStyle name="Currency 5 2 3 8" xfId="33960" xr:uid="{00000000-0005-0000-0000-0000682B0000}"/>
    <cellStyle name="Currency 5 2 4" xfId="6141" xr:uid="{00000000-0005-0000-0000-0000692B0000}"/>
    <cellStyle name="Currency 5 2 4 2" xfId="6142" xr:uid="{00000000-0005-0000-0000-00006A2B0000}"/>
    <cellStyle name="Currency 5 2 4 2 2" xfId="6143" xr:uid="{00000000-0005-0000-0000-00006B2B0000}"/>
    <cellStyle name="Currency 5 2 4 2 2 2" xfId="6144" xr:uid="{00000000-0005-0000-0000-00006C2B0000}"/>
    <cellStyle name="Currency 5 2 4 2 2 2 2" xfId="33999" xr:uid="{00000000-0005-0000-0000-00006D2B0000}"/>
    <cellStyle name="Currency 5 2 4 2 2 3" xfId="33998" xr:uid="{00000000-0005-0000-0000-00006E2B0000}"/>
    <cellStyle name="Currency 5 2 4 2 3" xfId="6145" xr:uid="{00000000-0005-0000-0000-00006F2B0000}"/>
    <cellStyle name="Currency 5 2 4 2 3 2" xfId="34000" xr:uid="{00000000-0005-0000-0000-0000702B0000}"/>
    <cellStyle name="Currency 5 2 4 2 4" xfId="33997" xr:uid="{00000000-0005-0000-0000-0000712B0000}"/>
    <cellStyle name="Currency 5 2 4 3" xfId="6146" xr:uid="{00000000-0005-0000-0000-0000722B0000}"/>
    <cellStyle name="Currency 5 2 4 3 2" xfId="6147" xr:uid="{00000000-0005-0000-0000-0000732B0000}"/>
    <cellStyle name="Currency 5 2 4 3 2 2" xfId="6148" xr:uid="{00000000-0005-0000-0000-0000742B0000}"/>
    <cellStyle name="Currency 5 2 4 3 2 2 2" xfId="34003" xr:uid="{00000000-0005-0000-0000-0000752B0000}"/>
    <cellStyle name="Currency 5 2 4 3 2 3" xfId="34002" xr:uid="{00000000-0005-0000-0000-0000762B0000}"/>
    <cellStyle name="Currency 5 2 4 3 3" xfId="6149" xr:uid="{00000000-0005-0000-0000-0000772B0000}"/>
    <cellStyle name="Currency 5 2 4 3 3 2" xfId="34004" xr:uid="{00000000-0005-0000-0000-0000782B0000}"/>
    <cellStyle name="Currency 5 2 4 3 4" xfId="34001" xr:uid="{00000000-0005-0000-0000-0000792B0000}"/>
    <cellStyle name="Currency 5 2 4 4" xfId="6150" xr:uid="{00000000-0005-0000-0000-00007A2B0000}"/>
    <cellStyle name="Currency 5 2 4 4 2" xfId="6151" xr:uid="{00000000-0005-0000-0000-00007B2B0000}"/>
    <cellStyle name="Currency 5 2 4 4 2 2" xfId="34006" xr:uid="{00000000-0005-0000-0000-00007C2B0000}"/>
    <cellStyle name="Currency 5 2 4 4 3" xfId="34005" xr:uid="{00000000-0005-0000-0000-00007D2B0000}"/>
    <cellStyle name="Currency 5 2 4 5" xfId="6152" xr:uid="{00000000-0005-0000-0000-00007E2B0000}"/>
    <cellStyle name="Currency 5 2 4 5 2" xfId="34007" xr:uid="{00000000-0005-0000-0000-00007F2B0000}"/>
    <cellStyle name="Currency 5 2 4 6" xfId="33996" xr:uid="{00000000-0005-0000-0000-0000802B0000}"/>
    <cellStyle name="Currency 5 2 5" xfId="6153" xr:uid="{00000000-0005-0000-0000-0000812B0000}"/>
    <cellStyle name="Currency 5 2 5 2" xfId="6154" xr:uid="{00000000-0005-0000-0000-0000822B0000}"/>
    <cellStyle name="Currency 5 2 5 2 2" xfId="6155" xr:uid="{00000000-0005-0000-0000-0000832B0000}"/>
    <cellStyle name="Currency 5 2 5 2 2 2" xfId="6156" xr:uid="{00000000-0005-0000-0000-0000842B0000}"/>
    <cellStyle name="Currency 5 2 5 2 2 2 2" xfId="34011" xr:uid="{00000000-0005-0000-0000-0000852B0000}"/>
    <cellStyle name="Currency 5 2 5 2 2 3" xfId="34010" xr:uid="{00000000-0005-0000-0000-0000862B0000}"/>
    <cellStyle name="Currency 5 2 5 2 3" xfId="6157" xr:uid="{00000000-0005-0000-0000-0000872B0000}"/>
    <cellStyle name="Currency 5 2 5 2 3 2" xfId="34012" xr:uid="{00000000-0005-0000-0000-0000882B0000}"/>
    <cellStyle name="Currency 5 2 5 2 4" xfId="34009" xr:uid="{00000000-0005-0000-0000-0000892B0000}"/>
    <cellStyle name="Currency 5 2 5 3" xfId="6158" xr:uid="{00000000-0005-0000-0000-00008A2B0000}"/>
    <cellStyle name="Currency 5 2 5 3 2" xfId="6159" xr:uid="{00000000-0005-0000-0000-00008B2B0000}"/>
    <cellStyle name="Currency 5 2 5 3 2 2" xfId="6160" xr:uid="{00000000-0005-0000-0000-00008C2B0000}"/>
    <cellStyle name="Currency 5 2 5 3 2 2 2" xfId="34015" xr:uid="{00000000-0005-0000-0000-00008D2B0000}"/>
    <cellStyle name="Currency 5 2 5 3 2 3" xfId="34014" xr:uid="{00000000-0005-0000-0000-00008E2B0000}"/>
    <cellStyle name="Currency 5 2 5 3 3" xfId="6161" xr:uid="{00000000-0005-0000-0000-00008F2B0000}"/>
    <cellStyle name="Currency 5 2 5 3 3 2" xfId="34016" xr:uid="{00000000-0005-0000-0000-0000902B0000}"/>
    <cellStyle name="Currency 5 2 5 3 4" xfId="34013" xr:uid="{00000000-0005-0000-0000-0000912B0000}"/>
    <cellStyle name="Currency 5 2 5 4" xfId="6162" xr:uid="{00000000-0005-0000-0000-0000922B0000}"/>
    <cellStyle name="Currency 5 2 5 4 2" xfId="6163" xr:uid="{00000000-0005-0000-0000-0000932B0000}"/>
    <cellStyle name="Currency 5 2 5 4 2 2" xfId="34018" xr:uid="{00000000-0005-0000-0000-0000942B0000}"/>
    <cellStyle name="Currency 5 2 5 4 3" xfId="34017" xr:uid="{00000000-0005-0000-0000-0000952B0000}"/>
    <cellStyle name="Currency 5 2 5 5" xfId="6164" xr:uid="{00000000-0005-0000-0000-0000962B0000}"/>
    <cellStyle name="Currency 5 2 5 5 2" xfId="34019" xr:uid="{00000000-0005-0000-0000-0000972B0000}"/>
    <cellStyle name="Currency 5 2 5 6" xfId="34008" xr:uid="{00000000-0005-0000-0000-0000982B0000}"/>
    <cellStyle name="Currency 5 2 6" xfId="6165" xr:uid="{00000000-0005-0000-0000-0000992B0000}"/>
    <cellStyle name="Currency 5 2 6 2" xfId="6166" xr:uid="{00000000-0005-0000-0000-00009A2B0000}"/>
    <cellStyle name="Currency 5 2 6 2 2" xfId="6167" xr:uid="{00000000-0005-0000-0000-00009B2B0000}"/>
    <cellStyle name="Currency 5 2 6 2 2 2" xfId="34022" xr:uid="{00000000-0005-0000-0000-00009C2B0000}"/>
    <cellStyle name="Currency 5 2 6 2 3" xfId="34021" xr:uid="{00000000-0005-0000-0000-00009D2B0000}"/>
    <cellStyle name="Currency 5 2 6 3" xfId="6168" xr:uid="{00000000-0005-0000-0000-00009E2B0000}"/>
    <cellStyle name="Currency 5 2 6 3 2" xfId="34023" xr:uid="{00000000-0005-0000-0000-00009F2B0000}"/>
    <cellStyle name="Currency 5 2 6 4" xfId="34020" xr:uid="{00000000-0005-0000-0000-0000A02B0000}"/>
    <cellStyle name="Currency 5 2 7" xfId="6169" xr:uid="{00000000-0005-0000-0000-0000A12B0000}"/>
    <cellStyle name="Currency 5 2 7 2" xfId="6170" xr:uid="{00000000-0005-0000-0000-0000A22B0000}"/>
    <cellStyle name="Currency 5 2 7 2 2" xfId="6171" xr:uid="{00000000-0005-0000-0000-0000A32B0000}"/>
    <cellStyle name="Currency 5 2 7 2 2 2" xfId="34026" xr:uid="{00000000-0005-0000-0000-0000A42B0000}"/>
    <cellStyle name="Currency 5 2 7 2 3" xfId="34025" xr:uid="{00000000-0005-0000-0000-0000A52B0000}"/>
    <cellStyle name="Currency 5 2 7 3" xfId="6172" xr:uid="{00000000-0005-0000-0000-0000A62B0000}"/>
    <cellStyle name="Currency 5 2 7 3 2" xfId="34027" xr:uid="{00000000-0005-0000-0000-0000A72B0000}"/>
    <cellStyle name="Currency 5 2 7 4" xfId="34024" xr:uid="{00000000-0005-0000-0000-0000A82B0000}"/>
    <cellStyle name="Currency 5 2 8" xfId="6173" xr:uid="{00000000-0005-0000-0000-0000A92B0000}"/>
    <cellStyle name="Currency 5 2 8 2" xfId="6174" xr:uid="{00000000-0005-0000-0000-0000AA2B0000}"/>
    <cellStyle name="Currency 5 2 8 2 2" xfId="34029" xr:uid="{00000000-0005-0000-0000-0000AB2B0000}"/>
    <cellStyle name="Currency 5 2 8 3" xfId="34028" xr:uid="{00000000-0005-0000-0000-0000AC2B0000}"/>
    <cellStyle name="Currency 5 2 9" xfId="6175" xr:uid="{00000000-0005-0000-0000-0000AD2B0000}"/>
    <cellStyle name="Currency 5 3" xfId="6176" xr:uid="{00000000-0005-0000-0000-0000AE2B0000}"/>
    <cellStyle name="Currency 5 3 10" xfId="34030" xr:uid="{00000000-0005-0000-0000-0000AF2B0000}"/>
    <cellStyle name="Currency 5 3 2" xfId="6177" xr:uid="{00000000-0005-0000-0000-0000B02B0000}"/>
    <cellStyle name="Currency 5 3 2 2" xfId="6178" xr:uid="{00000000-0005-0000-0000-0000B12B0000}"/>
    <cellStyle name="Currency 5 3 2 2 2" xfId="6179" xr:uid="{00000000-0005-0000-0000-0000B22B0000}"/>
    <cellStyle name="Currency 5 3 2 2 2 2" xfId="6180" xr:uid="{00000000-0005-0000-0000-0000B32B0000}"/>
    <cellStyle name="Currency 5 3 2 2 2 2 2" xfId="6181" xr:uid="{00000000-0005-0000-0000-0000B42B0000}"/>
    <cellStyle name="Currency 5 3 2 2 2 2 2 2" xfId="34035" xr:uid="{00000000-0005-0000-0000-0000B52B0000}"/>
    <cellStyle name="Currency 5 3 2 2 2 2 3" xfId="34034" xr:uid="{00000000-0005-0000-0000-0000B62B0000}"/>
    <cellStyle name="Currency 5 3 2 2 2 3" xfId="6182" xr:uid="{00000000-0005-0000-0000-0000B72B0000}"/>
    <cellStyle name="Currency 5 3 2 2 2 3 2" xfId="34036" xr:uid="{00000000-0005-0000-0000-0000B82B0000}"/>
    <cellStyle name="Currency 5 3 2 2 2 4" xfId="34033" xr:uid="{00000000-0005-0000-0000-0000B92B0000}"/>
    <cellStyle name="Currency 5 3 2 2 3" xfId="6183" xr:uid="{00000000-0005-0000-0000-0000BA2B0000}"/>
    <cellStyle name="Currency 5 3 2 2 3 2" xfId="6184" xr:uid="{00000000-0005-0000-0000-0000BB2B0000}"/>
    <cellStyle name="Currency 5 3 2 2 3 2 2" xfId="6185" xr:uid="{00000000-0005-0000-0000-0000BC2B0000}"/>
    <cellStyle name="Currency 5 3 2 2 3 2 2 2" xfId="34039" xr:uid="{00000000-0005-0000-0000-0000BD2B0000}"/>
    <cellStyle name="Currency 5 3 2 2 3 2 3" xfId="34038" xr:uid="{00000000-0005-0000-0000-0000BE2B0000}"/>
    <cellStyle name="Currency 5 3 2 2 3 3" xfId="6186" xr:uid="{00000000-0005-0000-0000-0000BF2B0000}"/>
    <cellStyle name="Currency 5 3 2 2 3 3 2" xfId="34040" xr:uid="{00000000-0005-0000-0000-0000C02B0000}"/>
    <cellStyle name="Currency 5 3 2 2 3 4" xfId="34037" xr:uid="{00000000-0005-0000-0000-0000C12B0000}"/>
    <cellStyle name="Currency 5 3 2 2 4" xfId="6187" xr:uid="{00000000-0005-0000-0000-0000C22B0000}"/>
    <cellStyle name="Currency 5 3 2 2 4 2" xfId="6188" xr:uid="{00000000-0005-0000-0000-0000C32B0000}"/>
    <cellStyle name="Currency 5 3 2 2 4 2 2" xfId="34042" xr:uid="{00000000-0005-0000-0000-0000C42B0000}"/>
    <cellStyle name="Currency 5 3 2 2 4 3" xfId="34041" xr:uid="{00000000-0005-0000-0000-0000C52B0000}"/>
    <cellStyle name="Currency 5 3 2 2 5" xfId="6189" xr:uid="{00000000-0005-0000-0000-0000C62B0000}"/>
    <cellStyle name="Currency 5 3 2 2 5 2" xfId="34043" xr:uid="{00000000-0005-0000-0000-0000C72B0000}"/>
    <cellStyle name="Currency 5 3 2 2 6" xfId="34032" xr:uid="{00000000-0005-0000-0000-0000C82B0000}"/>
    <cellStyle name="Currency 5 3 2 3" xfId="6190" xr:uid="{00000000-0005-0000-0000-0000C92B0000}"/>
    <cellStyle name="Currency 5 3 2 3 2" xfId="6191" xr:uid="{00000000-0005-0000-0000-0000CA2B0000}"/>
    <cellStyle name="Currency 5 3 2 3 2 2" xfId="6192" xr:uid="{00000000-0005-0000-0000-0000CB2B0000}"/>
    <cellStyle name="Currency 5 3 2 3 2 2 2" xfId="6193" xr:uid="{00000000-0005-0000-0000-0000CC2B0000}"/>
    <cellStyle name="Currency 5 3 2 3 2 2 2 2" xfId="34047" xr:uid="{00000000-0005-0000-0000-0000CD2B0000}"/>
    <cellStyle name="Currency 5 3 2 3 2 2 3" xfId="34046" xr:uid="{00000000-0005-0000-0000-0000CE2B0000}"/>
    <cellStyle name="Currency 5 3 2 3 2 3" xfId="6194" xr:uid="{00000000-0005-0000-0000-0000CF2B0000}"/>
    <cellStyle name="Currency 5 3 2 3 2 3 2" xfId="34048" xr:uid="{00000000-0005-0000-0000-0000D02B0000}"/>
    <cellStyle name="Currency 5 3 2 3 2 4" xfId="34045" xr:uid="{00000000-0005-0000-0000-0000D12B0000}"/>
    <cellStyle name="Currency 5 3 2 3 3" xfId="6195" xr:uid="{00000000-0005-0000-0000-0000D22B0000}"/>
    <cellStyle name="Currency 5 3 2 3 3 2" xfId="6196" xr:uid="{00000000-0005-0000-0000-0000D32B0000}"/>
    <cellStyle name="Currency 5 3 2 3 3 2 2" xfId="6197" xr:uid="{00000000-0005-0000-0000-0000D42B0000}"/>
    <cellStyle name="Currency 5 3 2 3 3 2 2 2" xfId="34051" xr:uid="{00000000-0005-0000-0000-0000D52B0000}"/>
    <cellStyle name="Currency 5 3 2 3 3 2 3" xfId="34050" xr:uid="{00000000-0005-0000-0000-0000D62B0000}"/>
    <cellStyle name="Currency 5 3 2 3 3 3" xfId="6198" xr:uid="{00000000-0005-0000-0000-0000D72B0000}"/>
    <cellStyle name="Currency 5 3 2 3 3 3 2" xfId="34052" xr:uid="{00000000-0005-0000-0000-0000D82B0000}"/>
    <cellStyle name="Currency 5 3 2 3 3 4" xfId="34049" xr:uid="{00000000-0005-0000-0000-0000D92B0000}"/>
    <cellStyle name="Currency 5 3 2 3 4" xfId="6199" xr:uid="{00000000-0005-0000-0000-0000DA2B0000}"/>
    <cellStyle name="Currency 5 3 2 3 4 2" xfId="6200" xr:uid="{00000000-0005-0000-0000-0000DB2B0000}"/>
    <cellStyle name="Currency 5 3 2 3 4 2 2" xfId="34054" xr:uid="{00000000-0005-0000-0000-0000DC2B0000}"/>
    <cellStyle name="Currency 5 3 2 3 4 3" xfId="34053" xr:uid="{00000000-0005-0000-0000-0000DD2B0000}"/>
    <cellStyle name="Currency 5 3 2 3 5" xfId="6201" xr:uid="{00000000-0005-0000-0000-0000DE2B0000}"/>
    <cellStyle name="Currency 5 3 2 3 5 2" xfId="34055" xr:uid="{00000000-0005-0000-0000-0000DF2B0000}"/>
    <cellStyle name="Currency 5 3 2 3 6" xfId="34044" xr:uid="{00000000-0005-0000-0000-0000E02B0000}"/>
    <cellStyle name="Currency 5 3 2 4" xfId="6202" xr:uid="{00000000-0005-0000-0000-0000E12B0000}"/>
    <cellStyle name="Currency 5 3 2 4 2" xfId="6203" xr:uid="{00000000-0005-0000-0000-0000E22B0000}"/>
    <cellStyle name="Currency 5 3 2 4 2 2" xfId="6204" xr:uid="{00000000-0005-0000-0000-0000E32B0000}"/>
    <cellStyle name="Currency 5 3 2 4 2 2 2" xfId="34058" xr:uid="{00000000-0005-0000-0000-0000E42B0000}"/>
    <cellStyle name="Currency 5 3 2 4 2 3" xfId="34057" xr:uid="{00000000-0005-0000-0000-0000E52B0000}"/>
    <cellStyle name="Currency 5 3 2 4 3" xfId="6205" xr:uid="{00000000-0005-0000-0000-0000E62B0000}"/>
    <cellStyle name="Currency 5 3 2 4 3 2" xfId="34059" xr:uid="{00000000-0005-0000-0000-0000E72B0000}"/>
    <cellStyle name="Currency 5 3 2 4 4" xfId="34056" xr:uid="{00000000-0005-0000-0000-0000E82B0000}"/>
    <cellStyle name="Currency 5 3 2 5" xfId="6206" xr:uid="{00000000-0005-0000-0000-0000E92B0000}"/>
    <cellStyle name="Currency 5 3 2 5 2" xfId="6207" xr:uid="{00000000-0005-0000-0000-0000EA2B0000}"/>
    <cellStyle name="Currency 5 3 2 5 2 2" xfId="6208" xr:uid="{00000000-0005-0000-0000-0000EB2B0000}"/>
    <cellStyle name="Currency 5 3 2 5 2 2 2" xfId="34062" xr:uid="{00000000-0005-0000-0000-0000EC2B0000}"/>
    <cellStyle name="Currency 5 3 2 5 2 3" xfId="34061" xr:uid="{00000000-0005-0000-0000-0000ED2B0000}"/>
    <cellStyle name="Currency 5 3 2 5 3" xfId="6209" xr:uid="{00000000-0005-0000-0000-0000EE2B0000}"/>
    <cellStyle name="Currency 5 3 2 5 3 2" xfId="34063" xr:uid="{00000000-0005-0000-0000-0000EF2B0000}"/>
    <cellStyle name="Currency 5 3 2 5 4" xfId="34060" xr:uid="{00000000-0005-0000-0000-0000F02B0000}"/>
    <cellStyle name="Currency 5 3 2 6" xfId="6210" xr:uid="{00000000-0005-0000-0000-0000F12B0000}"/>
    <cellStyle name="Currency 5 3 2 6 2" xfId="6211" xr:uid="{00000000-0005-0000-0000-0000F22B0000}"/>
    <cellStyle name="Currency 5 3 2 6 2 2" xfId="34065" xr:uid="{00000000-0005-0000-0000-0000F32B0000}"/>
    <cellStyle name="Currency 5 3 2 6 3" xfId="34064" xr:uid="{00000000-0005-0000-0000-0000F42B0000}"/>
    <cellStyle name="Currency 5 3 2 7" xfId="6212" xr:uid="{00000000-0005-0000-0000-0000F52B0000}"/>
    <cellStyle name="Currency 5 3 2 7 2" xfId="34066" xr:uid="{00000000-0005-0000-0000-0000F62B0000}"/>
    <cellStyle name="Currency 5 3 2 8" xfId="34031" xr:uid="{00000000-0005-0000-0000-0000F72B0000}"/>
    <cellStyle name="Currency 5 3 3" xfId="6213" xr:uid="{00000000-0005-0000-0000-0000F82B0000}"/>
    <cellStyle name="Currency 5 3 3 2" xfId="6214" xr:uid="{00000000-0005-0000-0000-0000F92B0000}"/>
    <cellStyle name="Currency 5 3 3 2 2" xfId="6215" xr:uid="{00000000-0005-0000-0000-0000FA2B0000}"/>
    <cellStyle name="Currency 5 3 3 2 2 2" xfId="6216" xr:uid="{00000000-0005-0000-0000-0000FB2B0000}"/>
    <cellStyle name="Currency 5 3 3 2 2 2 2" xfId="6217" xr:uid="{00000000-0005-0000-0000-0000FC2B0000}"/>
    <cellStyle name="Currency 5 3 3 2 2 2 2 2" xfId="34071" xr:uid="{00000000-0005-0000-0000-0000FD2B0000}"/>
    <cellStyle name="Currency 5 3 3 2 2 2 3" xfId="34070" xr:uid="{00000000-0005-0000-0000-0000FE2B0000}"/>
    <cellStyle name="Currency 5 3 3 2 2 3" xfId="6218" xr:uid="{00000000-0005-0000-0000-0000FF2B0000}"/>
    <cellStyle name="Currency 5 3 3 2 2 3 2" xfId="34072" xr:uid="{00000000-0005-0000-0000-0000002C0000}"/>
    <cellStyle name="Currency 5 3 3 2 2 4" xfId="34069" xr:uid="{00000000-0005-0000-0000-0000012C0000}"/>
    <cellStyle name="Currency 5 3 3 2 3" xfId="6219" xr:uid="{00000000-0005-0000-0000-0000022C0000}"/>
    <cellStyle name="Currency 5 3 3 2 3 2" xfId="6220" xr:uid="{00000000-0005-0000-0000-0000032C0000}"/>
    <cellStyle name="Currency 5 3 3 2 3 2 2" xfId="6221" xr:uid="{00000000-0005-0000-0000-0000042C0000}"/>
    <cellStyle name="Currency 5 3 3 2 3 2 2 2" xfId="34075" xr:uid="{00000000-0005-0000-0000-0000052C0000}"/>
    <cellStyle name="Currency 5 3 3 2 3 2 3" xfId="34074" xr:uid="{00000000-0005-0000-0000-0000062C0000}"/>
    <cellStyle name="Currency 5 3 3 2 3 3" xfId="6222" xr:uid="{00000000-0005-0000-0000-0000072C0000}"/>
    <cellStyle name="Currency 5 3 3 2 3 3 2" xfId="34076" xr:uid="{00000000-0005-0000-0000-0000082C0000}"/>
    <cellStyle name="Currency 5 3 3 2 3 4" xfId="34073" xr:uid="{00000000-0005-0000-0000-0000092C0000}"/>
    <cellStyle name="Currency 5 3 3 2 4" xfId="6223" xr:uid="{00000000-0005-0000-0000-00000A2C0000}"/>
    <cellStyle name="Currency 5 3 3 2 4 2" xfId="6224" xr:uid="{00000000-0005-0000-0000-00000B2C0000}"/>
    <cellStyle name="Currency 5 3 3 2 4 2 2" xfId="34078" xr:uid="{00000000-0005-0000-0000-00000C2C0000}"/>
    <cellStyle name="Currency 5 3 3 2 4 3" xfId="34077" xr:uid="{00000000-0005-0000-0000-00000D2C0000}"/>
    <cellStyle name="Currency 5 3 3 2 5" xfId="6225" xr:uid="{00000000-0005-0000-0000-00000E2C0000}"/>
    <cellStyle name="Currency 5 3 3 2 5 2" xfId="34079" xr:uid="{00000000-0005-0000-0000-00000F2C0000}"/>
    <cellStyle name="Currency 5 3 3 2 6" xfId="34068" xr:uid="{00000000-0005-0000-0000-0000102C0000}"/>
    <cellStyle name="Currency 5 3 3 3" xfId="6226" xr:uid="{00000000-0005-0000-0000-0000112C0000}"/>
    <cellStyle name="Currency 5 3 3 3 2" xfId="6227" xr:uid="{00000000-0005-0000-0000-0000122C0000}"/>
    <cellStyle name="Currency 5 3 3 3 2 2" xfId="6228" xr:uid="{00000000-0005-0000-0000-0000132C0000}"/>
    <cellStyle name="Currency 5 3 3 3 2 2 2" xfId="6229" xr:uid="{00000000-0005-0000-0000-0000142C0000}"/>
    <cellStyle name="Currency 5 3 3 3 2 2 2 2" xfId="34083" xr:uid="{00000000-0005-0000-0000-0000152C0000}"/>
    <cellStyle name="Currency 5 3 3 3 2 2 3" xfId="34082" xr:uid="{00000000-0005-0000-0000-0000162C0000}"/>
    <cellStyle name="Currency 5 3 3 3 2 3" xfId="6230" xr:uid="{00000000-0005-0000-0000-0000172C0000}"/>
    <cellStyle name="Currency 5 3 3 3 2 3 2" xfId="34084" xr:uid="{00000000-0005-0000-0000-0000182C0000}"/>
    <cellStyle name="Currency 5 3 3 3 2 4" xfId="34081" xr:uid="{00000000-0005-0000-0000-0000192C0000}"/>
    <cellStyle name="Currency 5 3 3 3 3" xfId="6231" xr:uid="{00000000-0005-0000-0000-00001A2C0000}"/>
    <cellStyle name="Currency 5 3 3 3 3 2" xfId="6232" xr:uid="{00000000-0005-0000-0000-00001B2C0000}"/>
    <cellStyle name="Currency 5 3 3 3 3 2 2" xfId="6233" xr:uid="{00000000-0005-0000-0000-00001C2C0000}"/>
    <cellStyle name="Currency 5 3 3 3 3 2 2 2" xfId="34087" xr:uid="{00000000-0005-0000-0000-00001D2C0000}"/>
    <cellStyle name="Currency 5 3 3 3 3 2 3" xfId="34086" xr:uid="{00000000-0005-0000-0000-00001E2C0000}"/>
    <cellStyle name="Currency 5 3 3 3 3 3" xfId="6234" xr:uid="{00000000-0005-0000-0000-00001F2C0000}"/>
    <cellStyle name="Currency 5 3 3 3 3 3 2" xfId="34088" xr:uid="{00000000-0005-0000-0000-0000202C0000}"/>
    <cellStyle name="Currency 5 3 3 3 3 4" xfId="34085" xr:uid="{00000000-0005-0000-0000-0000212C0000}"/>
    <cellStyle name="Currency 5 3 3 3 4" xfId="6235" xr:uid="{00000000-0005-0000-0000-0000222C0000}"/>
    <cellStyle name="Currency 5 3 3 3 4 2" xfId="6236" xr:uid="{00000000-0005-0000-0000-0000232C0000}"/>
    <cellStyle name="Currency 5 3 3 3 4 2 2" xfId="34090" xr:uid="{00000000-0005-0000-0000-0000242C0000}"/>
    <cellStyle name="Currency 5 3 3 3 4 3" xfId="34089" xr:uid="{00000000-0005-0000-0000-0000252C0000}"/>
    <cellStyle name="Currency 5 3 3 3 5" xfId="6237" xr:uid="{00000000-0005-0000-0000-0000262C0000}"/>
    <cellStyle name="Currency 5 3 3 3 5 2" xfId="34091" xr:uid="{00000000-0005-0000-0000-0000272C0000}"/>
    <cellStyle name="Currency 5 3 3 3 6" xfId="34080" xr:uid="{00000000-0005-0000-0000-0000282C0000}"/>
    <cellStyle name="Currency 5 3 3 4" xfId="6238" xr:uid="{00000000-0005-0000-0000-0000292C0000}"/>
    <cellStyle name="Currency 5 3 3 4 2" xfId="6239" xr:uid="{00000000-0005-0000-0000-00002A2C0000}"/>
    <cellStyle name="Currency 5 3 3 4 2 2" xfId="6240" xr:uid="{00000000-0005-0000-0000-00002B2C0000}"/>
    <cellStyle name="Currency 5 3 3 4 2 2 2" xfId="34094" xr:uid="{00000000-0005-0000-0000-00002C2C0000}"/>
    <cellStyle name="Currency 5 3 3 4 2 3" xfId="34093" xr:uid="{00000000-0005-0000-0000-00002D2C0000}"/>
    <cellStyle name="Currency 5 3 3 4 3" xfId="6241" xr:uid="{00000000-0005-0000-0000-00002E2C0000}"/>
    <cellStyle name="Currency 5 3 3 4 3 2" xfId="34095" xr:uid="{00000000-0005-0000-0000-00002F2C0000}"/>
    <cellStyle name="Currency 5 3 3 4 4" xfId="34092" xr:uid="{00000000-0005-0000-0000-0000302C0000}"/>
    <cellStyle name="Currency 5 3 3 5" xfId="6242" xr:uid="{00000000-0005-0000-0000-0000312C0000}"/>
    <cellStyle name="Currency 5 3 3 5 2" xfId="6243" xr:uid="{00000000-0005-0000-0000-0000322C0000}"/>
    <cellStyle name="Currency 5 3 3 5 2 2" xfId="6244" xr:uid="{00000000-0005-0000-0000-0000332C0000}"/>
    <cellStyle name="Currency 5 3 3 5 2 2 2" xfId="34098" xr:uid="{00000000-0005-0000-0000-0000342C0000}"/>
    <cellStyle name="Currency 5 3 3 5 2 3" xfId="34097" xr:uid="{00000000-0005-0000-0000-0000352C0000}"/>
    <cellStyle name="Currency 5 3 3 5 3" xfId="6245" xr:uid="{00000000-0005-0000-0000-0000362C0000}"/>
    <cellStyle name="Currency 5 3 3 5 3 2" xfId="34099" xr:uid="{00000000-0005-0000-0000-0000372C0000}"/>
    <cellStyle name="Currency 5 3 3 5 4" xfId="34096" xr:uid="{00000000-0005-0000-0000-0000382C0000}"/>
    <cellStyle name="Currency 5 3 3 6" xfId="6246" xr:uid="{00000000-0005-0000-0000-0000392C0000}"/>
    <cellStyle name="Currency 5 3 3 6 2" xfId="6247" xr:uid="{00000000-0005-0000-0000-00003A2C0000}"/>
    <cellStyle name="Currency 5 3 3 6 2 2" xfId="34101" xr:uid="{00000000-0005-0000-0000-00003B2C0000}"/>
    <cellStyle name="Currency 5 3 3 6 3" xfId="34100" xr:uid="{00000000-0005-0000-0000-00003C2C0000}"/>
    <cellStyle name="Currency 5 3 3 7" xfId="6248" xr:uid="{00000000-0005-0000-0000-00003D2C0000}"/>
    <cellStyle name="Currency 5 3 3 7 2" xfId="34102" xr:uid="{00000000-0005-0000-0000-00003E2C0000}"/>
    <cellStyle name="Currency 5 3 3 8" xfId="34067" xr:uid="{00000000-0005-0000-0000-00003F2C0000}"/>
    <cellStyle name="Currency 5 3 4" xfId="6249" xr:uid="{00000000-0005-0000-0000-0000402C0000}"/>
    <cellStyle name="Currency 5 3 4 2" xfId="6250" xr:uid="{00000000-0005-0000-0000-0000412C0000}"/>
    <cellStyle name="Currency 5 3 4 2 2" xfId="6251" xr:uid="{00000000-0005-0000-0000-0000422C0000}"/>
    <cellStyle name="Currency 5 3 4 2 2 2" xfId="6252" xr:uid="{00000000-0005-0000-0000-0000432C0000}"/>
    <cellStyle name="Currency 5 3 4 2 2 2 2" xfId="34106" xr:uid="{00000000-0005-0000-0000-0000442C0000}"/>
    <cellStyle name="Currency 5 3 4 2 2 3" xfId="34105" xr:uid="{00000000-0005-0000-0000-0000452C0000}"/>
    <cellStyle name="Currency 5 3 4 2 3" xfId="6253" xr:uid="{00000000-0005-0000-0000-0000462C0000}"/>
    <cellStyle name="Currency 5 3 4 2 3 2" xfId="34107" xr:uid="{00000000-0005-0000-0000-0000472C0000}"/>
    <cellStyle name="Currency 5 3 4 2 4" xfId="34104" xr:uid="{00000000-0005-0000-0000-0000482C0000}"/>
    <cellStyle name="Currency 5 3 4 3" xfId="6254" xr:uid="{00000000-0005-0000-0000-0000492C0000}"/>
    <cellStyle name="Currency 5 3 4 3 2" xfId="6255" xr:uid="{00000000-0005-0000-0000-00004A2C0000}"/>
    <cellStyle name="Currency 5 3 4 3 2 2" xfId="6256" xr:uid="{00000000-0005-0000-0000-00004B2C0000}"/>
    <cellStyle name="Currency 5 3 4 3 2 2 2" xfId="34110" xr:uid="{00000000-0005-0000-0000-00004C2C0000}"/>
    <cellStyle name="Currency 5 3 4 3 2 3" xfId="34109" xr:uid="{00000000-0005-0000-0000-00004D2C0000}"/>
    <cellStyle name="Currency 5 3 4 3 3" xfId="6257" xr:uid="{00000000-0005-0000-0000-00004E2C0000}"/>
    <cellStyle name="Currency 5 3 4 3 3 2" xfId="34111" xr:uid="{00000000-0005-0000-0000-00004F2C0000}"/>
    <cellStyle name="Currency 5 3 4 3 4" xfId="34108" xr:uid="{00000000-0005-0000-0000-0000502C0000}"/>
    <cellStyle name="Currency 5 3 4 4" xfId="6258" xr:uid="{00000000-0005-0000-0000-0000512C0000}"/>
    <cellStyle name="Currency 5 3 4 4 2" xfId="6259" xr:uid="{00000000-0005-0000-0000-0000522C0000}"/>
    <cellStyle name="Currency 5 3 4 4 2 2" xfId="34113" xr:uid="{00000000-0005-0000-0000-0000532C0000}"/>
    <cellStyle name="Currency 5 3 4 4 3" xfId="34112" xr:uid="{00000000-0005-0000-0000-0000542C0000}"/>
    <cellStyle name="Currency 5 3 4 5" xfId="6260" xr:uid="{00000000-0005-0000-0000-0000552C0000}"/>
    <cellStyle name="Currency 5 3 4 5 2" xfId="34114" xr:uid="{00000000-0005-0000-0000-0000562C0000}"/>
    <cellStyle name="Currency 5 3 4 6" xfId="34103" xr:uid="{00000000-0005-0000-0000-0000572C0000}"/>
    <cellStyle name="Currency 5 3 5" xfId="6261" xr:uid="{00000000-0005-0000-0000-0000582C0000}"/>
    <cellStyle name="Currency 5 3 5 2" xfId="6262" xr:uid="{00000000-0005-0000-0000-0000592C0000}"/>
    <cellStyle name="Currency 5 3 5 2 2" xfId="6263" xr:uid="{00000000-0005-0000-0000-00005A2C0000}"/>
    <cellStyle name="Currency 5 3 5 2 2 2" xfId="6264" xr:uid="{00000000-0005-0000-0000-00005B2C0000}"/>
    <cellStyle name="Currency 5 3 5 2 2 2 2" xfId="34118" xr:uid="{00000000-0005-0000-0000-00005C2C0000}"/>
    <cellStyle name="Currency 5 3 5 2 2 3" xfId="34117" xr:uid="{00000000-0005-0000-0000-00005D2C0000}"/>
    <cellStyle name="Currency 5 3 5 2 3" xfId="6265" xr:uid="{00000000-0005-0000-0000-00005E2C0000}"/>
    <cellStyle name="Currency 5 3 5 2 3 2" xfId="34119" xr:uid="{00000000-0005-0000-0000-00005F2C0000}"/>
    <cellStyle name="Currency 5 3 5 2 4" xfId="34116" xr:uid="{00000000-0005-0000-0000-0000602C0000}"/>
    <cellStyle name="Currency 5 3 5 3" xfId="6266" xr:uid="{00000000-0005-0000-0000-0000612C0000}"/>
    <cellStyle name="Currency 5 3 5 3 2" xfId="6267" xr:uid="{00000000-0005-0000-0000-0000622C0000}"/>
    <cellStyle name="Currency 5 3 5 3 2 2" xfId="6268" xr:uid="{00000000-0005-0000-0000-0000632C0000}"/>
    <cellStyle name="Currency 5 3 5 3 2 2 2" xfId="34122" xr:uid="{00000000-0005-0000-0000-0000642C0000}"/>
    <cellStyle name="Currency 5 3 5 3 2 3" xfId="34121" xr:uid="{00000000-0005-0000-0000-0000652C0000}"/>
    <cellStyle name="Currency 5 3 5 3 3" xfId="6269" xr:uid="{00000000-0005-0000-0000-0000662C0000}"/>
    <cellStyle name="Currency 5 3 5 3 3 2" xfId="34123" xr:uid="{00000000-0005-0000-0000-0000672C0000}"/>
    <cellStyle name="Currency 5 3 5 3 4" xfId="34120" xr:uid="{00000000-0005-0000-0000-0000682C0000}"/>
    <cellStyle name="Currency 5 3 5 4" xfId="6270" xr:uid="{00000000-0005-0000-0000-0000692C0000}"/>
    <cellStyle name="Currency 5 3 5 4 2" xfId="6271" xr:uid="{00000000-0005-0000-0000-00006A2C0000}"/>
    <cellStyle name="Currency 5 3 5 4 2 2" xfId="34125" xr:uid="{00000000-0005-0000-0000-00006B2C0000}"/>
    <cellStyle name="Currency 5 3 5 4 3" xfId="34124" xr:uid="{00000000-0005-0000-0000-00006C2C0000}"/>
    <cellStyle name="Currency 5 3 5 5" xfId="6272" xr:uid="{00000000-0005-0000-0000-00006D2C0000}"/>
    <cellStyle name="Currency 5 3 5 5 2" xfId="34126" xr:uid="{00000000-0005-0000-0000-00006E2C0000}"/>
    <cellStyle name="Currency 5 3 5 6" xfId="34115" xr:uid="{00000000-0005-0000-0000-00006F2C0000}"/>
    <cellStyle name="Currency 5 3 6" xfId="6273" xr:uid="{00000000-0005-0000-0000-0000702C0000}"/>
    <cellStyle name="Currency 5 3 6 2" xfId="6274" xr:uid="{00000000-0005-0000-0000-0000712C0000}"/>
    <cellStyle name="Currency 5 3 6 2 2" xfId="6275" xr:uid="{00000000-0005-0000-0000-0000722C0000}"/>
    <cellStyle name="Currency 5 3 6 2 2 2" xfId="34129" xr:uid="{00000000-0005-0000-0000-0000732C0000}"/>
    <cellStyle name="Currency 5 3 6 2 3" xfId="34128" xr:uid="{00000000-0005-0000-0000-0000742C0000}"/>
    <cellStyle name="Currency 5 3 6 3" xfId="6276" xr:uid="{00000000-0005-0000-0000-0000752C0000}"/>
    <cellStyle name="Currency 5 3 6 3 2" xfId="34130" xr:uid="{00000000-0005-0000-0000-0000762C0000}"/>
    <cellStyle name="Currency 5 3 6 4" xfId="34127" xr:uid="{00000000-0005-0000-0000-0000772C0000}"/>
    <cellStyle name="Currency 5 3 7" xfId="6277" xr:uid="{00000000-0005-0000-0000-0000782C0000}"/>
    <cellStyle name="Currency 5 3 7 2" xfId="6278" xr:uid="{00000000-0005-0000-0000-0000792C0000}"/>
    <cellStyle name="Currency 5 3 7 2 2" xfId="6279" xr:uid="{00000000-0005-0000-0000-00007A2C0000}"/>
    <cellStyle name="Currency 5 3 7 2 2 2" xfId="34133" xr:uid="{00000000-0005-0000-0000-00007B2C0000}"/>
    <cellStyle name="Currency 5 3 7 2 3" xfId="34132" xr:uid="{00000000-0005-0000-0000-00007C2C0000}"/>
    <cellStyle name="Currency 5 3 7 3" xfId="6280" xr:uid="{00000000-0005-0000-0000-00007D2C0000}"/>
    <cellStyle name="Currency 5 3 7 3 2" xfId="34134" xr:uid="{00000000-0005-0000-0000-00007E2C0000}"/>
    <cellStyle name="Currency 5 3 7 4" xfId="34131" xr:uid="{00000000-0005-0000-0000-00007F2C0000}"/>
    <cellStyle name="Currency 5 3 8" xfId="6281" xr:uid="{00000000-0005-0000-0000-0000802C0000}"/>
    <cellStyle name="Currency 5 3 8 2" xfId="6282" xr:uid="{00000000-0005-0000-0000-0000812C0000}"/>
    <cellStyle name="Currency 5 3 8 2 2" xfId="34136" xr:uid="{00000000-0005-0000-0000-0000822C0000}"/>
    <cellStyle name="Currency 5 3 8 3" xfId="34135" xr:uid="{00000000-0005-0000-0000-0000832C0000}"/>
    <cellStyle name="Currency 5 3 9" xfId="6283" xr:uid="{00000000-0005-0000-0000-0000842C0000}"/>
    <cellStyle name="Currency 5 3 9 2" xfId="34137" xr:uid="{00000000-0005-0000-0000-0000852C0000}"/>
    <cellStyle name="Currency 5 4" xfId="6284" xr:uid="{00000000-0005-0000-0000-0000862C0000}"/>
    <cellStyle name="Currency 5 4 2" xfId="6285" xr:uid="{00000000-0005-0000-0000-0000872C0000}"/>
    <cellStyle name="Currency 5 5" xfId="6286" xr:uid="{00000000-0005-0000-0000-0000882C0000}"/>
    <cellStyle name="Currency 50" xfId="6287" xr:uid="{00000000-0005-0000-0000-0000892C0000}"/>
    <cellStyle name="Currency 50 2" xfId="6288" xr:uid="{00000000-0005-0000-0000-00008A2C0000}"/>
    <cellStyle name="Currency 50 2 2" xfId="6289" xr:uid="{00000000-0005-0000-0000-00008B2C0000}"/>
    <cellStyle name="Currency 50 2 3" xfId="6290" xr:uid="{00000000-0005-0000-0000-00008C2C0000}"/>
    <cellStyle name="Currency 50 3" xfId="6291" xr:uid="{00000000-0005-0000-0000-00008D2C0000}"/>
    <cellStyle name="Currency 50 4" xfId="6292" xr:uid="{00000000-0005-0000-0000-00008E2C0000}"/>
    <cellStyle name="Currency 51" xfId="6293" xr:uid="{00000000-0005-0000-0000-00008F2C0000}"/>
    <cellStyle name="Currency 51 2" xfId="6294" xr:uid="{00000000-0005-0000-0000-0000902C0000}"/>
    <cellStyle name="Currency 51 2 2" xfId="6295" xr:uid="{00000000-0005-0000-0000-0000912C0000}"/>
    <cellStyle name="Currency 51 2 3" xfId="6296" xr:uid="{00000000-0005-0000-0000-0000922C0000}"/>
    <cellStyle name="Currency 51 3" xfId="6297" xr:uid="{00000000-0005-0000-0000-0000932C0000}"/>
    <cellStyle name="Currency 51 4" xfId="6298" xr:uid="{00000000-0005-0000-0000-0000942C0000}"/>
    <cellStyle name="Currency 52" xfId="6299" xr:uid="{00000000-0005-0000-0000-0000952C0000}"/>
    <cellStyle name="Currency 52 2" xfId="6300" xr:uid="{00000000-0005-0000-0000-0000962C0000}"/>
    <cellStyle name="Currency 52 2 2" xfId="6301" xr:uid="{00000000-0005-0000-0000-0000972C0000}"/>
    <cellStyle name="Currency 52 2 3" xfId="6302" xr:uid="{00000000-0005-0000-0000-0000982C0000}"/>
    <cellStyle name="Currency 52 3" xfId="6303" xr:uid="{00000000-0005-0000-0000-0000992C0000}"/>
    <cellStyle name="Currency 52 4" xfId="6304" xr:uid="{00000000-0005-0000-0000-00009A2C0000}"/>
    <cellStyle name="Currency 53" xfId="6305" xr:uid="{00000000-0005-0000-0000-00009B2C0000}"/>
    <cellStyle name="Currency 53 2" xfId="6306" xr:uid="{00000000-0005-0000-0000-00009C2C0000}"/>
    <cellStyle name="Currency 53 2 2" xfId="6307" xr:uid="{00000000-0005-0000-0000-00009D2C0000}"/>
    <cellStyle name="Currency 53 2 3" xfId="6308" xr:uid="{00000000-0005-0000-0000-00009E2C0000}"/>
    <cellStyle name="Currency 53 3" xfId="6309" xr:uid="{00000000-0005-0000-0000-00009F2C0000}"/>
    <cellStyle name="Currency 53 4" xfId="6310" xr:uid="{00000000-0005-0000-0000-0000A02C0000}"/>
    <cellStyle name="Currency 54" xfId="6311" xr:uid="{00000000-0005-0000-0000-0000A12C0000}"/>
    <cellStyle name="Currency 54 2" xfId="6312" xr:uid="{00000000-0005-0000-0000-0000A22C0000}"/>
    <cellStyle name="Currency 54 2 2" xfId="6313" xr:uid="{00000000-0005-0000-0000-0000A32C0000}"/>
    <cellStyle name="Currency 54 2 3" xfId="6314" xr:uid="{00000000-0005-0000-0000-0000A42C0000}"/>
    <cellStyle name="Currency 54 3" xfId="6315" xr:uid="{00000000-0005-0000-0000-0000A52C0000}"/>
    <cellStyle name="Currency 54 4" xfId="6316" xr:uid="{00000000-0005-0000-0000-0000A62C0000}"/>
    <cellStyle name="Currency 55" xfId="6317" xr:uid="{00000000-0005-0000-0000-0000A72C0000}"/>
    <cellStyle name="Currency 55 2" xfId="6318" xr:uid="{00000000-0005-0000-0000-0000A82C0000}"/>
    <cellStyle name="Currency 55 2 2" xfId="6319" xr:uid="{00000000-0005-0000-0000-0000A92C0000}"/>
    <cellStyle name="Currency 55 2 3" xfId="6320" xr:uid="{00000000-0005-0000-0000-0000AA2C0000}"/>
    <cellStyle name="Currency 55 3" xfId="6321" xr:uid="{00000000-0005-0000-0000-0000AB2C0000}"/>
    <cellStyle name="Currency 55 4" xfId="6322" xr:uid="{00000000-0005-0000-0000-0000AC2C0000}"/>
    <cellStyle name="Currency 56" xfId="6323" xr:uid="{00000000-0005-0000-0000-0000AD2C0000}"/>
    <cellStyle name="Currency 56 2" xfId="6324" xr:uid="{00000000-0005-0000-0000-0000AE2C0000}"/>
    <cellStyle name="Currency 56 2 2" xfId="6325" xr:uid="{00000000-0005-0000-0000-0000AF2C0000}"/>
    <cellStyle name="Currency 56 2 3" xfId="6326" xr:uid="{00000000-0005-0000-0000-0000B02C0000}"/>
    <cellStyle name="Currency 56 3" xfId="6327" xr:uid="{00000000-0005-0000-0000-0000B12C0000}"/>
    <cellStyle name="Currency 56 4" xfId="6328" xr:uid="{00000000-0005-0000-0000-0000B22C0000}"/>
    <cellStyle name="Currency 57" xfId="6329" xr:uid="{00000000-0005-0000-0000-0000B32C0000}"/>
    <cellStyle name="Currency 57 2" xfId="6330" xr:uid="{00000000-0005-0000-0000-0000B42C0000}"/>
    <cellStyle name="Currency 57 2 2" xfId="6331" xr:uid="{00000000-0005-0000-0000-0000B52C0000}"/>
    <cellStyle name="Currency 57 2 3" xfId="6332" xr:uid="{00000000-0005-0000-0000-0000B62C0000}"/>
    <cellStyle name="Currency 57 3" xfId="6333" xr:uid="{00000000-0005-0000-0000-0000B72C0000}"/>
    <cellStyle name="Currency 57 4" xfId="6334" xr:uid="{00000000-0005-0000-0000-0000B82C0000}"/>
    <cellStyle name="Currency 58" xfId="6335" xr:uid="{00000000-0005-0000-0000-0000B92C0000}"/>
    <cellStyle name="Currency 58 2" xfId="6336" xr:uid="{00000000-0005-0000-0000-0000BA2C0000}"/>
    <cellStyle name="Currency 58 2 2" xfId="6337" xr:uid="{00000000-0005-0000-0000-0000BB2C0000}"/>
    <cellStyle name="Currency 58 2 3" xfId="6338" xr:uid="{00000000-0005-0000-0000-0000BC2C0000}"/>
    <cellStyle name="Currency 58 3" xfId="6339" xr:uid="{00000000-0005-0000-0000-0000BD2C0000}"/>
    <cellStyle name="Currency 58 4" xfId="6340" xr:uid="{00000000-0005-0000-0000-0000BE2C0000}"/>
    <cellStyle name="Currency 59" xfId="6341" xr:uid="{00000000-0005-0000-0000-0000BF2C0000}"/>
    <cellStyle name="Currency 59 2" xfId="6342" xr:uid="{00000000-0005-0000-0000-0000C02C0000}"/>
    <cellStyle name="Currency 59 3" xfId="6343" xr:uid="{00000000-0005-0000-0000-0000C12C0000}"/>
    <cellStyle name="Currency 6" xfId="6344" xr:uid="{00000000-0005-0000-0000-0000C22C0000}"/>
    <cellStyle name="Currency 6 2" xfId="6345" xr:uid="{00000000-0005-0000-0000-0000C32C0000}"/>
    <cellStyle name="Currency 6 3" xfId="6346" xr:uid="{00000000-0005-0000-0000-0000C42C0000}"/>
    <cellStyle name="Currency 6 3 2" xfId="6347" xr:uid="{00000000-0005-0000-0000-0000C52C0000}"/>
    <cellStyle name="Currency 6 3 3" xfId="6348" xr:uid="{00000000-0005-0000-0000-0000C62C0000}"/>
    <cellStyle name="Currency 6 4" xfId="6349" xr:uid="{00000000-0005-0000-0000-0000C72C0000}"/>
    <cellStyle name="Currency 6 5" xfId="6350" xr:uid="{00000000-0005-0000-0000-0000C82C0000}"/>
    <cellStyle name="Currency 6 5 2" xfId="6351" xr:uid="{00000000-0005-0000-0000-0000C92C0000}"/>
    <cellStyle name="Currency 6 5 2 2" xfId="34139" xr:uid="{00000000-0005-0000-0000-0000CA2C0000}"/>
    <cellStyle name="Currency 6 5 3" xfId="34138" xr:uid="{00000000-0005-0000-0000-0000CB2C0000}"/>
    <cellStyle name="Currency 60" xfId="6352" xr:uid="{00000000-0005-0000-0000-0000CC2C0000}"/>
    <cellStyle name="Currency 60 2" xfId="6353" xr:uid="{00000000-0005-0000-0000-0000CD2C0000}"/>
    <cellStyle name="Currency 60 3" xfId="6354" xr:uid="{00000000-0005-0000-0000-0000CE2C0000}"/>
    <cellStyle name="Currency 61" xfId="6355" xr:uid="{00000000-0005-0000-0000-0000CF2C0000}"/>
    <cellStyle name="Currency 61 2" xfId="6356" xr:uid="{00000000-0005-0000-0000-0000D02C0000}"/>
    <cellStyle name="Currency 61 3" xfId="6357" xr:uid="{00000000-0005-0000-0000-0000D12C0000}"/>
    <cellStyle name="Currency 62" xfId="6358" xr:uid="{00000000-0005-0000-0000-0000D22C0000}"/>
    <cellStyle name="Currency 62 2" xfId="6359" xr:uid="{00000000-0005-0000-0000-0000D32C0000}"/>
    <cellStyle name="Currency 62 2 2" xfId="6360" xr:uid="{00000000-0005-0000-0000-0000D42C0000}"/>
    <cellStyle name="Currency 62 2 3" xfId="6361" xr:uid="{00000000-0005-0000-0000-0000D52C0000}"/>
    <cellStyle name="Currency 62 3" xfId="6362" xr:uid="{00000000-0005-0000-0000-0000D62C0000}"/>
    <cellStyle name="Currency 62 4" xfId="6363" xr:uid="{00000000-0005-0000-0000-0000D72C0000}"/>
    <cellStyle name="Currency 63" xfId="6364" xr:uid="{00000000-0005-0000-0000-0000D82C0000}"/>
    <cellStyle name="Currency 63 2" xfId="6365" xr:uid="{00000000-0005-0000-0000-0000D92C0000}"/>
    <cellStyle name="Currency 63 2 2" xfId="6366" xr:uid="{00000000-0005-0000-0000-0000DA2C0000}"/>
    <cellStyle name="Currency 63 2 3" xfId="6367" xr:uid="{00000000-0005-0000-0000-0000DB2C0000}"/>
    <cellStyle name="Currency 63 3" xfId="6368" xr:uid="{00000000-0005-0000-0000-0000DC2C0000}"/>
    <cellStyle name="Currency 63 4" xfId="6369" xr:uid="{00000000-0005-0000-0000-0000DD2C0000}"/>
    <cellStyle name="Currency 64" xfId="6370" xr:uid="{00000000-0005-0000-0000-0000DE2C0000}"/>
    <cellStyle name="Currency 64 2" xfId="6371" xr:uid="{00000000-0005-0000-0000-0000DF2C0000}"/>
    <cellStyle name="Currency 64 2 2" xfId="6372" xr:uid="{00000000-0005-0000-0000-0000E02C0000}"/>
    <cellStyle name="Currency 64 2 3" xfId="6373" xr:uid="{00000000-0005-0000-0000-0000E12C0000}"/>
    <cellStyle name="Currency 64 3" xfId="6374" xr:uid="{00000000-0005-0000-0000-0000E22C0000}"/>
    <cellStyle name="Currency 64 4" xfId="6375" xr:uid="{00000000-0005-0000-0000-0000E32C0000}"/>
    <cellStyle name="Currency 65" xfId="6376" xr:uid="{00000000-0005-0000-0000-0000E42C0000}"/>
    <cellStyle name="Currency 65 2" xfId="6377" xr:uid="{00000000-0005-0000-0000-0000E52C0000}"/>
    <cellStyle name="Currency 65 2 2" xfId="6378" xr:uid="{00000000-0005-0000-0000-0000E62C0000}"/>
    <cellStyle name="Currency 65 2 3" xfId="6379" xr:uid="{00000000-0005-0000-0000-0000E72C0000}"/>
    <cellStyle name="Currency 65 3" xfId="6380" xr:uid="{00000000-0005-0000-0000-0000E82C0000}"/>
    <cellStyle name="Currency 65 4" xfId="6381" xr:uid="{00000000-0005-0000-0000-0000E92C0000}"/>
    <cellStyle name="Currency 66" xfId="6382" xr:uid="{00000000-0005-0000-0000-0000EA2C0000}"/>
    <cellStyle name="Currency 66 2" xfId="6383" xr:uid="{00000000-0005-0000-0000-0000EB2C0000}"/>
    <cellStyle name="Currency 66 2 2" xfId="6384" xr:uid="{00000000-0005-0000-0000-0000EC2C0000}"/>
    <cellStyle name="Currency 66 2 3" xfId="6385" xr:uid="{00000000-0005-0000-0000-0000ED2C0000}"/>
    <cellStyle name="Currency 66 3" xfId="6386" xr:uid="{00000000-0005-0000-0000-0000EE2C0000}"/>
    <cellStyle name="Currency 66 4" xfId="6387" xr:uid="{00000000-0005-0000-0000-0000EF2C0000}"/>
    <cellStyle name="Currency 67" xfId="6388" xr:uid="{00000000-0005-0000-0000-0000F02C0000}"/>
    <cellStyle name="Currency 67 2" xfId="6389" xr:uid="{00000000-0005-0000-0000-0000F12C0000}"/>
    <cellStyle name="Currency 67 2 2" xfId="6390" xr:uid="{00000000-0005-0000-0000-0000F22C0000}"/>
    <cellStyle name="Currency 67 2 3" xfId="6391" xr:uid="{00000000-0005-0000-0000-0000F32C0000}"/>
    <cellStyle name="Currency 67 3" xfId="6392" xr:uid="{00000000-0005-0000-0000-0000F42C0000}"/>
    <cellStyle name="Currency 67 4" xfId="6393" xr:uid="{00000000-0005-0000-0000-0000F52C0000}"/>
    <cellStyle name="Currency 68" xfId="6394" xr:uid="{00000000-0005-0000-0000-0000F62C0000}"/>
    <cellStyle name="Currency 68 2" xfId="6395" xr:uid="{00000000-0005-0000-0000-0000F72C0000}"/>
    <cellStyle name="Currency 68 2 2" xfId="6396" xr:uid="{00000000-0005-0000-0000-0000F82C0000}"/>
    <cellStyle name="Currency 68 2 3" xfId="6397" xr:uid="{00000000-0005-0000-0000-0000F92C0000}"/>
    <cellStyle name="Currency 68 3" xfId="6398" xr:uid="{00000000-0005-0000-0000-0000FA2C0000}"/>
    <cellStyle name="Currency 68 4" xfId="6399" xr:uid="{00000000-0005-0000-0000-0000FB2C0000}"/>
    <cellStyle name="Currency 69" xfId="6400" xr:uid="{00000000-0005-0000-0000-0000FC2C0000}"/>
    <cellStyle name="Currency 69 2" xfId="6401" xr:uid="{00000000-0005-0000-0000-0000FD2C0000}"/>
    <cellStyle name="Currency 69 2 2" xfId="6402" xr:uid="{00000000-0005-0000-0000-0000FE2C0000}"/>
    <cellStyle name="Currency 69 2 3" xfId="6403" xr:uid="{00000000-0005-0000-0000-0000FF2C0000}"/>
    <cellStyle name="Currency 69 3" xfId="6404" xr:uid="{00000000-0005-0000-0000-0000002D0000}"/>
    <cellStyle name="Currency 69 4" xfId="6405" xr:uid="{00000000-0005-0000-0000-0000012D0000}"/>
    <cellStyle name="Currency 7" xfId="6406" xr:uid="{00000000-0005-0000-0000-0000022D0000}"/>
    <cellStyle name="Currency 7 2" xfId="6407" xr:uid="{00000000-0005-0000-0000-0000032D0000}"/>
    <cellStyle name="Currency 7 2 2" xfId="6408" xr:uid="{00000000-0005-0000-0000-0000042D0000}"/>
    <cellStyle name="Currency 7 2 3" xfId="6409" xr:uid="{00000000-0005-0000-0000-0000052D0000}"/>
    <cellStyle name="Currency 7 3" xfId="6410" xr:uid="{00000000-0005-0000-0000-0000062D0000}"/>
    <cellStyle name="Currency 7 4" xfId="6411" xr:uid="{00000000-0005-0000-0000-0000072D0000}"/>
    <cellStyle name="Currency 7 5" xfId="6412" xr:uid="{00000000-0005-0000-0000-0000082D0000}"/>
    <cellStyle name="Currency 7 6" xfId="6413" xr:uid="{00000000-0005-0000-0000-0000092D0000}"/>
    <cellStyle name="Currency 7 6 2" xfId="6414" xr:uid="{00000000-0005-0000-0000-00000A2D0000}"/>
    <cellStyle name="Currency 70" xfId="6415" xr:uid="{00000000-0005-0000-0000-00000B2D0000}"/>
    <cellStyle name="Currency 70 2" xfId="6416" xr:uid="{00000000-0005-0000-0000-00000C2D0000}"/>
    <cellStyle name="Currency 70 2 2" xfId="6417" xr:uid="{00000000-0005-0000-0000-00000D2D0000}"/>
    <cellStyle name="Currency 70 2 3" xfId="6418" xr:uid="{00000000-0005-0000-0000-00000E2D0000}"/>
    <cellStyle name="Currency 70 3" xfId="6419" xr:uid="{00000000-0005-0000-0000-00000F2D0000}"/>
    <cellStyle name="Currency 70 4" xfId="6420" xr:uid="{00000000-0005-0000-0000-0000102D0000}"/>
    <cellStyle name="Currency 71" xfId="6421" xr:uid="{00000000-0005-0000-0000-0000112D0000}"/>
    <cellStyle name="Currency 71 2" xfId="6422" xr:uid="{00000000-0005-0000-0000-0000122D0000}"/>
    <cellStyle name="Currency 71 2 2" xfId="6423" xr:uid="{00000000-0005-0000-0000-0000132D0000}"/>
    <cellStyle name="Currency 71 2 3" xfId="6424" xr:uid="{00000000-0005-0000-0000-0000142D0000}"/>
    <cellStyle name="Currency 71 3" xfId="6425" xr:uid="{00000000-0005-0000-0000-0000152D0000}"/>
    <cellStyle name="Currency 71 4" xfId="6426" xr:uid="{00000000-0005-0000-0000-0000162D0000}"/>
    <cellStyle name="Currency 72" xfId="6427" xr:uid="{00000000-0005-0000-0000-0000172D0000}"/>
    <cellStyle name="Currency 72 2" xfId="6428" xr:uid="{00000000-0005-0000-0000-0000182D0000}"/>
    <cellStyle name="Currency 72 2 2" xfId="6429" xr:uid="{00000000-0005-0000-0000-0000192D0000}"/>
    <cellStyle name="Currency 72 2 3" xfId="6430" xr:uid="{00000000-0005-0000-0000-00001A2D0000}"/>
    <cellStyle name="Currency 72 3" xfId="6431" xr:uid="{00000000-0005-0000-0000-00001B2D0000}"/>
    <cellStyle name="Currency 72 4" xfId="6432" xr:uid="{00000000-0005-0000-0000-00001C2D0000}"/>
    <cellStyle name="Currency 73" xfId="6433" xr:uid="{00000000-0005-0000-0000-00001D2D0000}"/>
    <cellStyle name="Currency 73 2" xfId="6434" xr:uid="{00000000-0005-0000-0000-00001E2D0000}"/>
    <cellStyle name="Currency 73 3" xfId="6435" xr:uid="{00000000-0005-0000-0000-00001F2D0000}"/>
    <cellStyle name="Currency 74" xfId="6436" xr:uid="{00000000-0005-0000-0000-0000202D0000}"/>
    <cellStyle name="Currency 74 2" xfId="6437" xr:uid="{00000000-0005-0000-0000-0000212D0000}"/>
    <cellStyle name="Currency 74 3" xfId="6438" xr:uid="{00000000-0005-0000-0000-0000222D0000}"/>
    <cellStyle name="Currency 75" xfId="6439" xr:uid="{00000000-0005-0000-0000-0000232D0000}"/>
    <cellStyle name="Currency 75 2" xfId="6440" xr:uid="{00000000-0005-0000-0000-0000242D0000}"/>
    <cellStyle name="Currency 75 3" xfId="6441" xr:uid="{00000000-0005-0000-0000-0000252D0000}"/>
    <cellStyle name="Currency 76" xfId="6442" xr:uid="{00000000-0005-0000-0000-0000262D0000}"/>
    <cellStyle name="Currency 76 2" xfId="6443" xr:uid="{00000000-0005-0000-0000-0000272D0000}"/>
    <cellStyle name="Currency 76 3" xfId="6444" xr:uid="{00000000-0005-0000-0000-0000282D0000}"/>
    <cellStyle name="Currency 77" xfId="6445" xr:uid="{00000000-0005-0000-0000-0000292D0000}"/>
    <cellStyle name="Currency 77 2" xfId="6446" xr:uid="{00000000-0005-0000-0000-00002A2D0000}"/>
    <cellStyle name="Currency 77 3" xfId="6447" xr:uid="{00000000-0005-0000-0000-00002B2D0000}"/>
    <cellStyle name="Currency 78" xfId="6448" xr:uid="{00000000-0005-0000-0000-00002C2D0000}"/>
    <cellStyle name="Currency 78 2" xfId="6449" xr:uid="{00000000-0005-0000-0000-00002D2D0000}"/>
    <cellStyle name="Currency 78 3" xfId="6450" xr:uid="{00000000-0005-0000-0000-00002E2D0000}"/>
    <cellStyle name="Currency 79" xfId="6451" xr:uid="{00000000-0005-0000-0000-00002F2D0000}"/>
    <cellStyle name="Currency 8" xfId="6452" xr:uid="{00000000-0005-0000-0000-0000302D0000}"/>
    <cellStyle name="Currency 8 2" xfId="6453" xr:uid="{00000000-0005-0000-0000-0000312D0000}"/>
    <cellStyle name="Currency 8 2 2" xfId="6454" xr:uid="{00000000-0005-0000-0000-0000322D0000}"/>
    <cellStyle name="Currency 8 2 3" xfId="6455" xr:uid="{00000000-0005-0000-0000-0000332D0000}"/>
    <cellStyle name="Currency 8 3" xfId="6456" xr:uid="{00000000-0005-0000-0000-0000342D0000}"/>
    <cellStyle name="Currency 8 4" xfId="6457" xr:uid="{00000000-0005-0000-0000-0000352D0000}"/>
    <cellStyle name="Currency 8 5" xfId="6458" xr:uid="{00000000-0005-0000-0000-0000362D0000}"/>
    <cellStyle name="Currency 80" xfId="6459" xr:uid="{00000000-0005-0000-0000-0000372D0000}"/>
    <cellStyle name="Currency 81" xfId="6460" xr:uid="{00000000-0005-0000-0000-0000382D0000}"/>
    <cellStyle name="Currency 82" xfId="6461" xr:uid="{00000000-0005-0000-0000-0000392D0000}"/>
    <cellStyle name="Currency 83" xfId="6462" xr:uid="{00000000-0005-0000-0000-00003A2D0000}"/>
    <cellStyle name="Currency 84" xfId="6463" xr:uid="{00000000-0005-0000-0000-00003B2D0000}"/>
    <cellStyle name="Currency 85" xfId="6464" xr:uid="{00000000-0005-0000-0000-00003C2D0000}"/>
    <cellStyle name="Currency 86" xfId="6465" xr:uid="{00000000-0005-0000-0000-00003D2D0000}"/>
    <cellStyle name="Currency 87" xfId="6466" xr:uid="{00000000-0005-0000-0000-00003E2D0000}"/>
    <cellStyle name="Currency 88" xfId="6467" xr:uid="{00000000-0005-0000-0000-00003F2D0000}"/>
    <cellStyle name="Currency 89" xfId="6468" xr:uid="{00000000-0005-0000-0000-0000402D0000}"/>
    <cellStyle name="Currency 9" xfId="6469" xr:uid="{00000000-0005-0000-0000-0000412D0000}"/>
    <cellStyle name="Currency 9 2" xfId="6470" xr:uid="{00000000-0005-0000-0000-0000422D0000}"/>
    <cellStyle name="Currency 9 3" xfId="6471" xr:uid="{00000000-0005-0000-0000-0000432D0000}"/>
    <cellStyle name="Currency 9 3 2" xfId="6472" xr:uid="{00000000-0005-0000-0000-0000442D0000}"/>
    <cellStyle name="Currency 9 3 3" xfId="6473" xr:uid="{00000000-0005-0000-0000-0000452D0000}"/>
    <cellStyle name="Currency 9 4" xfId="6474" xr:uid="{00000000-0005-0000-0000-0000462D0000}"/>
    <cellStyle name="Currency 9 5" xfId="6475" xr:uid="{00000000-0005-0000-0000-0000472D0000}"/>
    <cellStyle name="Currency 90" xfId="6476" xr:uid="{00000000-0005-0000-0000-0000482D0000}"/>
    <cellStyle name="Currency 91" xfId="6477" xr:uid="{00000000-0005-0000-0000-0000492D0000}"/>
    <cellStyle name="Currency 91 2" xfId="6478" xr:uid="{00000000-0005-0000-0000-00004A2D0000}"/>
    <cellStyle name="Currency 91 2 2" xfId="34141" xr:uid="{00000000-0005-0000-0000-00004B2D0000}"/>
    <cellStyle name="Currency 91 3" xfId="34140" xr:uid="{00000000-0005-0000-0000-00004C2D0000}"/>
    <cellStyle name="Currency 92" xfId="6479" xr:uid="{00000000-0005-0000-0000-00004D2D0000}"/>
    <cellStyle name="Currency 93" xfId="6480" xr:uid="{00000000-0005-0000-0000-00004E2D0000}"/>
    <cellStyle name="Currency 93 2" xfId="6481" xr:uid="{00000000-0005-0000-0000-00004F2D0000}"/>
    <cellStyle name="Currency 93 2 2" xfId="34143" xr:uid="{00000000-0005-0000-0000-0000502D0000}"/>
    <cellStyle name="Currency 93 3" xfId="34142" xr:uid="{00000000-0005-0000-0000-0000512D0000}"/>
    <cellStyle name="Currency 94" xfId="6482" xr:uid="{00000000-0005-0000-0000-0000522D0000}"/>
    <cellStyle name="Currency 94 2" xfId="6483" xr:uid="{00000000-0005-0000-0000-0000532D0000}"/>
    <cellStyle name="Currency 94 2 2" xfId="34145" xr:uid="{00000000-0005-0000-0000-0000542D0000}"/>
    <cellStyle name="Currency 94 3" xfId="34144" xr:uid="{00000000-0005-0000-0000-0000552D0000}"/>
    <cellStyle name="Currency 95" xfId="6484" xr:uid="{00000000-0005-0000-0000-0000562D0000}"/>
    <cellStyle name="Currency 96" xfId="6485" xr:uid="{00000000-0005-0000-0000-0000572D0000}"/>
    <cellStyle name="Currency 97" xfId="29696" xr:uid="{00000000-0005-0000-0000-0000582D0000}"/>
    <cellStyle name="Currency 97 2" xfId="34146" xr:uid="{00000000-0005-0000-0000-0000592D0000}"/>
    <cellStyle name="Currency0" xfId="6486" xr:uid="{00000000-0005-0000-0000-00005A2D0000}"/>
    <cellStyle name="Currency0 2" xfId="6487" xr:uid="{00000000-0005-0000-0000-00005B2D0000}"/>
    <cellStyle name="Currency0 3" xfId="6488" xr:uid="{00000000-0005-0000-0000-00005C2D0000}"/>
    <cellStyle name="Currency0nospace" xfId="6489" xr:uid="{00000000-0005-0000-0000-00005D2D0000}"/>
    <cellStyle name="Currency2" xfId="6490" xr:uid="{00000000-0005-0000-0000-00005E2D0000}"/>
    <cellStyle name="Date" xfId="100" xr:uid="{00000000-0005-0000-0000-00005F2D0000}"/>
    <cellStyle name="Dezimal [0]_fee projec" xfId="6491" xr:uid="{00000000-0005-0000-0000-0000602D0000}"/>
    <cellStyle name="Dezimal_fee projec" xfId="6492" xr:uid="{00000000-0005-0000-0000-0000612D0000}"/>
    <cellStyle name="Entered" xfId="6493" xr:uid="{00000000-0005-0000-0000-0000622D0000}"/>
    <cellStyle name="Error" xfId="6494" xr:uid="{00000000-0005-0000-0000-0000632D0000}"/>
    <cellStyle name="Euro" xfId="6495" xr:uid="{00000000-0005-0000-0000-0000642D0000}"/>
    <cellStyle name="Euro 2" xfId="6496" xr:uid="{00000000-0005-0000-0000-0000652D0000}"/>
    <cellStyle name="Euro 3" xfId="6497" xr:uid="{00000000-0005-0000-0000-0000662D0000}"/>
    <cellStyle name="Explanatory Text" xfId="1126" builtinId="53" customBuiltin="1"/>
    <cellStyle name="Explanatory Text 10" xfId="41983" xr:uid="{00000000-0005-0000-0000-0000682D0000}"/>
    <cellStyle name="Explanatory Text 11" xfId="41984" xr:uid="{00000000-0005-0000-0000-0000692D0000}"/>
    <cellStyle name="Explanatory Text 12" xfId="41985" xr:uid="{00000000-0005-0000-0000-00006A2D0000}"/>
    <cellStyle name="Explanatory Text 13" xfId="41986" xr:uid="{00000000-0005-0000-0000-00006B2D0000}"/>
    <cellStyle name="Explanatory Text 14" xfId="41987" xr:uid="{00000000-0005-0000-0000-00006C2D0000}"/>
    <cellStyle name="Explanatory Text 15" xfId="41988" xr:uid="{00000000-0005-0000-0000-00006D2D0000}"/>
    <cellStyle name="Explanatory Text 16" xfId="41989" xr:uid="{00000000-0005-0000-0000-00006E2D0000}"/>
    <cellStyle name="Explanatory Text 2" xfId="101" xr:uid="{00000000-0005-0000-0000-00006F2D0000}"/>
    <cellStyle name="Explanatory Text 2 2" xfId="6498" xr:uid="{00000000-0005-0000-0000-0000702D0000}"/>
    <cellStyle name="Explanatory Text 2 3" xfId="6499" xr:uid="{00000000-0005-0000-0000-0000712D0000}"/>
    <cellStyle name="Explanatory Text 2 3 2" xfId="41990" xr:uid="{00000000-0005-0000-0000-0000722D0000}"/>
    <cellStyle name="Explanatory Text 3" xfId="6500" xr:uid="{00000000-0005-0000-0000-0000732D0000}"/>
    <cellStyle name="Explanatory Text 3 2" xfId="6501" xr:uid="{00000000-0005-0000-0000-0000742D0000}"/>
    <cellStyle name="Explanatory Text 3 2 2" xfId="41991" xr:uid="{00000000-0005-0000-0000-0000752D0000}"/>
    <cellStyle name="Explanatory Text 4" xfId="41992" xr:uid="{00000000-0005-0000-0000-0000762D0000}"/>
    <cellStyle name="Explanatory Text 5" xfId="41993" xr:uid="{00000000-0005-0000-0000-0000772D0000}"/>
    <cellStyle name="Explanatory Text 6" xfId="41994" xr:uid="{00000000-0005-0000-0000-0000782D0000}"/>
    <cellStyle name="Explanatory Text 7" xfId="41995" xr:uid="{00000000-0005-0000-0000-0000792D0000}"/>
    <cellStyle name="Explanatory Text 8" xfId="41996" xr:uid="{00000000-0005-0000-0000-00007A2D0000}"/>
    <cellStyle name="Explanatory Text 9" xfId="41997" xr:uid="{00000000-0005-0000-0000-00007B2D0000}"/>
    <cellStyle name="Fixed" xfId="102" xr:uid="{00000000-0005-0000-0000-00007C2D0000}"/>
    <cellStyle name="Fixed 2" xfId="103" xr:uid="{00000000-0005-0000-0000-00007D2D0000}"/>
    <cellStyle name="Fixed 2 2" xfId="6502" xr:uid="{00000000-0005-0000-0000-00007E2D0000}"/>
    <cellStyle name="Fixed 2 2 2" xfId="6503" xr:uid="{00000000-0005-0000-0000-00007F2D0000}"/>
    <cellStyle name="Fixed 2 2 3" xfId="6504" xr:uid="{00000000-0005-0000-0000-0000802D0000}"/>
    <cellStyle name="Fixed 2 3" xfId="6505" xr:uid="{00000000-0005-0000-0000-0000812D0000}"/>
    <cellStyle name="Fixed 2 4" xfId="6506" xr:uid="{00000000-0005-0000-0000-0000822D0000}"/>
    <cellStyle name="Fixed 3" xfId="104" xr:uid="{00000000-0005-0000-0000-0000832D0000}"/>
    <cellStyle name="Fixed 3 2" xfId="6507" xr:uid="{00000000-0005-0000-0000-0000842D0000}"/>
    <cellStyle name="Fixed 3 3" xfId="6508" xr:uid="{00000000-0005-0000-0000-0000852D0000}"/>
    <cellStyle name="Fixed 3 4" xfId="6509" xr:uid="{00000000-0005-0000-0000-0000862D0000}"/>
    <cellStyle name="Fixed 4" xfId="6510" xr:uid="{00000000-0005-0000-0000-0000872D0000}"/>
    <cellStyle name="Fixed 4 2" xfId="6511" xr:uid="{00000000-0005-0000-0000-0000882D0000}"/>
    <cellStyle name="Fixed 4 2 2" xfId="6512" xr:uid="{00000000-0005-0000-0000-0000892D0000}"/>
    <cellStyle name="Fixed 4 2 2 2" xfId="6513" xr:uid="{00000000-0005-0000-0000-00008A2D0000}"/>
    <cellStyle name="Fixed 4 2 2 2 2" xfId="6514" xr:uid="{00000000-0005-0000-0000-00008B2D0000}"/>
    <cellStyle name="Fixed 4 2 2 2 3" xfId="6515" xr:uid="{00000000-0005-0000-0000-00008C2D0000}"/>
    <cellStyle name="Fixed 4 2 2 3" xfId="6516" xr:uid="{00000000-0005-0000-0000-00008D2D0000}"/>
    <cellStyle name="Fixed 4 2 2 4" xfId="6517" xr:uid="{00000000-0005-0000-0000-00008E2D0000}"/>
    <cellStyle name="Fixed 4 2 3" xfId="6518" xr:uid="{00000000-0005-0000-0000-00008F2D0000}"/>
    <cellStyle name="Fixed 4 2 4" xfId="6519" xr:uid="{00000000-0005-0000-0000-0000902D0000}"/>
    <cellStyle name="Fixed 4 3" xfId="6520" xr:uid="{00000000-0005-0000-0000-0000912D0000}"/>
    <cellStyle name="Fixed 4 4" xfId="6521" xr:uid="{00000000-0005-0000-0000-0000922D0000}"/>
    <cellStyle name="Fixed 4 5" xfId="6522" xr:uid="{00000000-0005-0000-0000-0000932D0000}"/>
    <cellStyle name="Fixed 4 5 2" xfId="6523" xr:uid="{00000000-0005-0000-0000-0000942D0000}"/>
    <cellStyle name="Fixed 5" xfId="6524" xr:uid="{00000000-0005-0000-0000-0000952D0000}"/>
    <cellStyle name="Fixed 5 2" xfId="6525" xr:uid="{00000000-0005-0000-0000-0000962D0000}"/>
    <cellStyle name="Fixed 5 2 2" xfId="6526" xr:uid="{00000000-0005-0000-0000-0000972D0000}"/>
    <cellStyle name="Fixed 5 2 3" xfId="6527" xr:uid="{00000000-0005-0000-0000-0000982D0000}"/>
    <cellStyle name="Fixed 5 3" xfId="6528" xr:uid="{00000000-0005-0000-0000-0000992D0000}"/>
    <cellStyle name="Fixed 5 4" xfId="6529" xr:uid="{00000000-0005-0000-0000-00009A2D0000}"/>
    <cellStyle name="Fixed 6" xfId="6530" xr:uid="{00000000-0005-0000-0000-00009B2D0000}"/>
    <cellStyle name="Fixed 6 2" xfId="6531" xr:uid="{00000000-0005-0000-0000-00009C2D0000}"/>
    <cellStyle name="Fixed 6 2 2" xfId="6532" xr:uid="{00000000-0005-0000-0000-00009D2D0000}"/>
    <cellStyle name="Fixed 7" xfId="6533" xr:uid="{00000000-0005-0000-0000-00009E2D0000}"/>
    <cellStyle name="Fixed_Capital" xfId="6534" xr:uid="{00000000-0005-0000-0000-00009F2D0000}"/>
    <cellStyle name="Followed Hyperlink 2" xfId="6535" xr:uid="{00000000-0005-0000-0000-0000A02D0000}"/>
    <cellStyle name="Forecast" xfId="6536" xr:uid="{00000000-0005-0000-0000-0000A12D0000}"/>
    <cellStyle name="Forecast 2" xfId="6537" xr:uid="{00000000-0005-0000-0000-0000A22D0000}"/>
    <cellStyle name="Forecast 3" xfId="6538" xr:uid="{00000000-0005-0000-0000-0000A32D0000}"/>
    <cellStyle name="General" xfId="105" xr:uid="{00000000-0005-0000-0000-0000A42D0000}"/>
    <cellStyle name="General 2" xfId="106" xr:uid="{00000000-0005-0000-0000-0000A52D0000}"/>
    <cellStyle name="General 2 2" xfId="6539" xr:uid="{00000000-0005-0000-0000-0000A62D0000}"/>
    <cellStyle name="General 2 2 2" xfId="6540" xr:uid="{00000000-0005-0000-0000-0000A72D0000}"/>
    <cellStyle name="General 2 2 3" xfId="6541" xr:uid="{00000000-0005-0000-0000-0000A82D0000}"/>
    <cellStyle name="General 2 2 4" xfId="6542" xr:uid="{00000000-0005-0000-0000-0000A92D0000}"/>
    <cellStyle name="General 2 3" xfId="6543" xr:uid="{00000000-0005-0000-0000-0000AA2D0000}"/>
    <cellStyle name="General 2 4" xfId="6544" xr:uid="{00000000-0005-0000-0000-0000AB2D0000}"/>
    <cellStyle name="General 2 5" xfId="6545" xr:uid="{00000000-0005-0000-0000-0000AC2D0000}"/>
    <cellStyle name="General 3" xfId="107" xr:uid="{00000000-0005-0000-0000-0000AD2D0000}"/>
    <cellStyle name="General 3 2" xfId="6546" xr:uid="{00000000-0005-0000-0000-0000AE2D0000}"/>
    <cellStyle name="General 3 3" xfId="6547" xr:uid="{00000000-0005-0000-0000-0000AF2D0000}"/>
    <cellStyle name="General 3 4" xfId="6548" xr:uid="{00000000-0005-0000-0000-0000B02D0000}"/>
    <cellStyle name="General 4" xfId="6549" xr:uid="{00000000-0005-0000-0000-0000B12D0000}"/>
    <cellStyle name="General 4 2" xfId="6550" xr:uid="{00000000-0005-0000-0000-0000B22D0000}"/>
    <cellStyle name="General 4 2 2" xfId="6551" xr:uid="{00000000-0005-0000-0000-0000B32D0000}"/>
    <cellStyle name="General 4 2 2 2" xfId="6552" xr:uid="{00000000-0005-0000-0000-0000B42D0000}"/>
    <cellStyle name="General 4 2 2 2 2" xfId="6553" xr:uid="{00000000-0005-0000-0000-0000B52D0000}"/>
    <cellStyle name="General 4 2 2 2 3" xfId="6554" xr:uid="{00000000-0005-0000-0000-0000B62D0000}"/>
    <cellStyle name="General 4 2 2 3" xfId="6555" xr:uid="{00000000-0005-0000-0000-0000B72D0000}"/>
    <cellStyle name="General 4 2 2 4" xfId="6556" xr:uid="{00000000-0005-0000-0000-0000B82D0000}"/>
    <cellStyle name="General 4 2 3" xfId="6557" xr:uid="{00000000-0005-0000-0000-0000B92D0000}"/>
    <cellStyle name="General 4 2 4" xfId="6558" xr:uid="{00000000-0005-0000-0000-0000BA2D0000}"/>
    <cellStyle name="General 4 3" xfId="6559" xr:uid="{00000000-0005-0000-0000-0000BB2D0000}"/>
    <cellStyle name="General 4 4" xfId="6560" xr:uid="{00000000-0005-0000-0000-0000BC2D0000}"/>
    <cellStyle name="General 4 5" xfId="6561" xr:uid="{00000000-0005-0000-0000-0000BD2D0000}"/>
    <cellStyle name="General 4 5 2" xfId="6562" xr:uid="{00000000-0005-0000-0000-0000BE2D0000}"/>
    <cellStyle name="General 5" xfId="6563" xr:uid="{00000000-0005-0000-0000-0000BF2D0000}"/>
    <cellStyle name="General 5 2" xfId="6564" xr:uid="{00000000-0005-0000-0000-0000C02D0000}"/>
    <cellStyle name="General 5 2 2" xfId="6565" xr:uid="{00000000-0005-0000-0000-0000C12D0000}"/>
    <cellStyle name="General 5 2 2 2" xfId="6566" xr:uid="{00000000-0005-0000-0000-0000C22D0000}"/>
    <cellStyle name="General 5 2 2 3" xfId="6567" xr:uid="{00000000-0005-0000-0000-0000C32D0000}"/>
    <cellStyle name="General 5 2 3" xfId="6568" xr:uid="{00000000-0005-0000-0000-0000C42D0000}"/>
    <cellStyle name="General 5 2 4" xfId="6569" xr:uid="{00000000-0005-0000-0000-0000C52D0000}"/>
    <cellStyle name="General 5 3" xfId="6570" xr:uid="{00000000-0005-0000-0000-0000C62D0000}"/>
    <cellStyle name="General 5 4" xfId="6571" xr:uid="{00000000-0005-0000-0000-0000C72D0000}"/>
    <cellStyle name="General 6" xfId="6572" xr:uid="{00000000-0005-0000-0000-0000C82D0000}"/>
    <cellStyle name="General 6 2" xfId="6573" xr:uid="{00000000-0005-0000-0000-0000C92D0000}"/>
    <cellStyle name="General 7" xfId="6574" xr:uid="{00000000-0005-0000-0000-0000CA2D0000}"/>
    <cellStyle name="General 7 2" xfId="6575" xr:uid="{00000000-0005-0000-0000-0000CB2D0000}"/>
    <cellStyle name="General 7 2 2" xfId="6576" xr:uid="{00000000-0005-0000-0000-0000CC2D0000}"/>
    <cellStyle name="General 8" xfId="6577" xr:uid="{00000000-0005-0000-0000-0000CD2D0000}"/>
    <cellStyle name="General_Data" xfId="6578" xr:uid="{00000000-0005-0000-0000-0000CE2D0000}"/>
    <cellStyle name="Good" xfId="1117" builtinId="26" customBuiltin="1"/>
    <cellStyle name="Good 10" xfId="41998" xr:uid="{00000000-0005-0000-0000-0000D02D0000}"/>
    <cellStyle name="Good 11" xfId="41999" xr:uid="{00000000-0005-0000-0000-0000D12D0000}"/>
    <cellStyle name="Good 12" xfId="42000" xr:uid="{00000000-0005-0000-0000-0000D22D0000}"/>
    <cellStyle name="Good 13" xfId="42001" xr:uid="{00000000-0005-0000-0000-0000D32D0000}"/>
    <cellStyle name="Good 14" xfId="42002" xr:uid="{00000000-0005-0000-0000-0000D42D0000}"/>
    <cellStyle name="Good 15" xfId="42003" xr:uid="{00000000-0005-0000-0000-0000D52D0000}"/>
    <cellStyle name="Good 16" xfId="42004" xr:uid="{00000000-0005-0000-0000-0000D62D0000}"/>
    <cellStyle name="Good 2" xfId="108" xr:uid="{00000000-0005-0000-0000-0000D72D0000}"/>
    <cellStyle name="Good 2 2" xfId="6579" xr:uid="{00000000-0005-0000-0000-0000D82D0000}"/>
    <cellStyle name="Good 2 3" xfId="6580" xr:uid="{00000000-0005-0000-0000-0000D92D0000}"/>
    <cellStyle name="Good 2 3 2" xfId="42005" xr:uid="{00000000-0005-0000-0000-0000DA2D0000}"/>
    <cellStyle name="Good 3" xfId="6581" xr:uid="{00000000-0005-0000-0000-0000DB2D0000}"/>
    <cellStyle name="Good 3 2" xfId="6582" xr:uid="{00000000-0005-0000-0000-0000DC2D0000}"/>
    <cellStyle name="Good 3 2 2" xfId="42007" xr:uid="{00000000-0005-0000-0000-0000DD2D0000}"/>
    <cellStyle name="Good 3 3" xfId="42008" xr:uid="{00000000-0005-0000-0000-0000DE2D0000}"/>
    <cellStyle name="Good 3 4" xfId="42006" xr:uid="{00000000-0005-0000-0000-0000DF2D0000}"/>
    <cellStyle name="Good 4" xfId="42009" xr:uid="{00000000-0005-0000-0000-0000E02D0000}"/>
    <cellStyle name="Good 5" xfId="42010" xr:uid="{00000000-0005-0000-0000-0000E12D0000}"/>
    <cellStyle name="Good 6" xfId="42011" xr:uid="{00000000-0005-0000-0000-0000E22D0000}"/>
    <cellStyle name="Good 7" xfId="42012" xr:uid="{00000000-0005-0000-0000-0000E32D0000}"/>
    <cellStyle name="Good 8" xfId="42013" xr:uid="{00000000-0005-0000-0000-0000E42D0000}"/>
    <cellStyle name="Good 9" xfId="42014" xr:uid="{00000000-0005-0000-0000-0000E52D0000}"/>
    <cellStyle name="Grey" xfId="109" xr:uid="{00000000-0005-0000-0000-0000E62D0000}"/>
    <cellStyle name="Grey 2" xfId="110" xr:uid="{00000000-0005-0000-0000-0000E72D0000}"/>
    <cellStyle name="Grey 3" xfId="6583" xr:uid="{00000000-0005-0000-0000-0000E82D0000}"/>
    <cellStyle name="Grey_CGT_IS_ LOB_August_2011" xfId="6584" xr:uid="{00000000-0005-0000-0000-0000E92D0000}"/>
    <cellStyle name="HEADER" xfId="111" xr:uid="{00000000-0005-0000-0000-0000EA2D0000}"/>
    <cellStyle name="HEADER 2" xfId="6585" xr:uid="{00000000-0005-0000-0000-0000EB2D0000}"/>
    <cellStyle name="HEADER 3" xfId="6586" xr:uid="{00000000-0005-0000-0000-0000EC2D0000}"/>
    <cellStyle name="HEADER 4" xfId="6587" xr:uid="{00000000-0005-0000-0000-0000ED2D0000}"/>
    <cellStyle name="Header1" xfId="6588" xr:uid="{00000000-0005-0000-0000-0000EE2D0000}"/>
    <cellStyle name="Header2" xfId="6589" xr:uid="{00000000-0005-0000-0000-0000EF2D0000}"/>
    <cellStyle name="Header2 2" xfId="6590" xr:uid="{00000000-0005-0000-0000-0000F02D0000}"/>
    <cellStyle name="Header2 2 2" xfId="6591" xr:uid="{00000000-0005-0000-0000-0000F12D0000}"/>
    <cellStyle name="Header2 2 2 2" xfId="6592" xr:uid="{00000000-0005-0000-0000-0000F22D0000}"/>
    <cellStyle name="Header2 2 2 2 2" xfId="6593" xr:uid="{00000000-0005-0000-0000-0000F32D0000}"/>
    <cellStyle name="Header2 2 2 3" xfId="6594" xr:uid="{00000000-0005-0000-0000-0000F42D0000}"/>
    <cellStyle name="Header2 2 3" xfId="6595" xr:uid="{00000000-0005-0000-0000-0000F52D0000}"/>
    <cellStyle name="Header2 3" xfId="6596" xr:uid="{00000000-0005-0000-0000-0000F62D0000}"/>
    <cellStyle name="Header2 3 2" xfId="6597" xr:uid="{00000000-0005-0000-0000-0000F72D0000}"/>
    <cellStyle name="Header2 3 2 2" xfId="6598" xr:uid="{00000000-0005-0000-0000-0000F82D0000}"/>
    <cellStyle name="Header2 3 3" xfId="6599" xr:uid="{00000000-0005-0000-0000-0000F92D0000}"/>
    <cellStyle name="Header2 4" xfId="6600" xr:uid="{00000000-0005-0000-0000-0000FA2D0000}"/>
    <cellStyle name="heading" xfId="6601" xr:uid="{00000000-0005-0000-0000-0000FB2D0000}"/>
    <cellStyle name="Heading 1" xfId="1113" builtinId="16" customBuiltin="1"/>
    <cellStyle name="Heading 1 10" xfId="42015" xr:uid="{00000000-0005-0000-0000-0000FD2D0000}"/>
    <cellStyle name="Heading 1 11" xfId="42016" xr:uid="{00000000-0005-0000-0000-0000FE2D0000}"/>
    <cellStyle name="Heading 1 12" xfId="42017" xr:uid="{00000000-0005-0000-0000-0000FF2D0000}"/>
    <cellStyle name="Heading 1 13" xfId="42018" xr:uid="{00000000-0005-0000-0000-0000002E0000}"/>
    <cellStyle name="Heading 1 14" xfId="42019" xr:uid="{00000000-0005-0000-0000-0000012E0000}"/>
    <cellStyle name="Heading 1 15" xfId="42020" xr:uid="{00000000-0005-0000-0000-0000022E0000}"/>
    <cellStyle name="Heading 1 16" xfId="42021" xr:uid="{00000000-0005-0000-0000-0000032E0000}"/>
    <cellStyle name="Heading 1 2" xfId="112" xr:uid="{00000000-0005-0000-0000-0000042E0000}"/>
    <cellStyle name="Heading 1 2 2" xfId="113" xr:uid="{00000000-0005-0000-0000-0000052E0000}"/>
    <cellStyle name="Heading 1 2 2 2" xfId="6602" xr:uid="{00000000-0005-0000-0000-0000062E0000}"/>
    <cellStyle name="Heading 1 2 3" xfId="114" xr:uid="{00000000-0005-0000-0000-0000072E0000}"/>
    <cellStyle name="Heading 1 2 3 2" xfId="42022" xr:uid="{00000000-0005-0000-0000-0000082E0000}"/>
    <cellStyle name="Heading 1 2 4" xfId="6603" xr:uid="{00000000-0005-0000-0000-0000092E0000}"/>
    <cellStyle name="Heading 1 3" xfId="115" xr:uid="{00000000-0005-0000-0000-00000A2E0000}"/>
    <cellStyle name="Heading 1 3 2" xfId="6604" xr:uid="{00000000-0005-0000-0000-00000B2E0000}"/>
    <cellStyle name="Heading 1 3 2 2" xfId="42024" xr:uid="{00000000-0005-0000-0000-00000C2E0000}"/>
    <cellStyle name="Heading 1 3 3" xfId="42025" xr:uid="{00000000-0005-0000-0000-00000D2E0000}"/>
    <cellStyle name="Heading 1 3 4" xfId="42023" xr:uid="{00000000-0005-0000-0000-00000E2E0000}"/>
    <cellStyle name="Heading 1 4" xfId="6605" xr:uid="{00000000-0005-0000-0000-00000F2E0000}"/>
    <cellStyle name="Heading 1 4 2" xfId="42026" xr:uid="{00000000-0005-0000-0000-0000102E0000}"/>
    <cellStyle name="Heading 1 5" xfId="42027" xr:uid="{00000000-0005-0000-0000-0000112E0000}"/>
    <cellStyle name="Heading 1 6" xfId="42028" xr:uid="{00000000-0005-0000-0000-0000122E0000}"/>
    <cellStyle name="Heading 1 7" xfId="42029" xr:uid="{00000000-0005-0000-0000-0000132E0000}"/>
    <cellStyle name="Heading 1 8" xfId="42030" xr:uid="{00000000-0005-0000-0000-0000142E0000}"/>
    <cellStyle name="Heading 1 9" xfId="42031" xr:uid="{00000000-0005-0000-0000-0000152E0000}"/>
    <cellStyle name="Heading 2" xfId="1114" builtinId="17" customBuiltin="1"/>
    <cellStyle name="Heading 2 10" xfId="42032" xr:uid="{00000000-0005-0000-0000-0000172E0000}"/>
    <cellStyle name="Heading 2 11" xfId="42033" xr:uid="{00000000-0005-0000-0000-0000182E0000}"/>
    <cellStyle name="Heading 2 12" xfId="42034" xr:uid="{00000000-0005-0000-0000-0000192E0000}"/>
    <cellStyle name="Heading 2 13" xfId="42035" xr:uid="{00000000-0005-0000-0000-00001A2E0000}"/>
    <cellStyle name="Heading 2 14" xfId="42036" xr:uid="{00000000-0005-0000-0000-00001B2E0000}"/>
    <cellStyle name="Heading 2 15" xfId="42037" xr:uid="{00000000-0005-0000-0000-00001C2E0000}"/>
    <cellStyle name="Heading 2 16" xfId="42038" xr:uid="{00000000-0005-0000-0000-00001D2E0000}"/>
    <cellStyle name="Heading 2 2" xfId="116" xr:uid="{00000000-0005-0000-0000-00001E2E0000}"/>
    <cellStyle name="Heading 2 2 2" xfId="6606" xr:uid="{00000000-0005-0000-0000-00001F2E0000}"/>
    <cellStyle name="Heading 2 2 2 2" xfId="42039" xr:uid="{00000000-0005-0000-0000-0000202E0000}"/>
    <cellStyle name="Heading 2 2 3" xfId="6607" xr:uid="{00000000-0005-0000-0000-0000212E0000}"/>
    <cellStyle name="Heading 2 2 3 2" xfId="42040" xr:uid="{00000000-0005-0000-0000-0000222E0000}"/>
    <cellStyle name="Heading 2 2 4" xfId="6608" xr:uid="{00000000-0005-0000-0000-0000232E0000}"/>
    <cellStyle name="Heading 2 3" xfId="6609" xr:uid="{00000000-0005-0000-0000-0000242E0000}"/>
    <cellStyle name="Heading 2 3 2" xfId="6610" xr:uid="{00000000-0005-0000-0000-0000252E0000}"/>
    <cellStyle name="Heading 2 3 2 2" xfId="42042" xr:uid="{00000000-0005-0000-0000-0000262E0000}"/>
    <cellStyle name="Heading 2 3 3" xfId="42043" xr:uid="{00000000-0005-0000-0000-0000272E0000}"/>
    <cellStyle name="Heading 2 3 4" xfId="42041" xr:uid="{00000000-0005-0000-0000-0000282E0000}"/>
    <cellStyle name="Heading 2 4" xfId="6611" xr:uid="{00000000-0005-0000-0000-0000292E0000}"/>
    <cellStyle name="Heading 2 4 2" xfId="42044" xr:uid="{00000000-0005-0000-0000-00002A2E0000}"/>
    <cellStyle name="Heading 2 5" xfId="42045" xr:uid="{00000000-0005-0000-0000-00002B2E0000}"/>
    <cellStyle name="Heading 2 6" xfId="42046" xr:uid="{00000000-0005-0000-0000-00002C2E0000}"/>
    <cellStyle name="Heading 2 7" xfId="42047" xr:uid="{00000000-0005-0000-0000-00002D2E0000}"/>
    <cellStyle name="Heading 2 8" xfId="42048" xr:uid="{00000000-0005-0000-0000-00002E2E0000}"/>
    <cellStyle name="Heading 2 9" xfId="42049" xr:uid="{00000000-0005-0000-0000-00002F2E0000}"/>
    <cellStyle name="Heading 3" xfId="1115" builtinId="18" customBuiltin="1"/>
    <cellStyle name="Heading 3 10" xfId="42050" xr:uid="{00000000-0005-0000-0000-0000312E0000}"/>
    <cellStyle name="Heading 3 11" xfId="42051" xr:uid="{00000000-0005-0000-0000-0000322E0000}"/>
    <cellStyle name="Heading 3 12" xfId="42052" xr:uid="{00000000-0005-0000-0000-0000332E0000}"/>
    <cellStyle name="Heading 3 13" xfId="42053" xr:uid="{00000000-0005-0000-0000-0000342E0000}"/>
    <cellStyle name="Heading 3 14" xfId="42054" xr:uid="{00000000-0005-0000-0000-0000352E0000}"/>
    <cellStyle name="Heading 3 15" xfId="42055" xr:uid="{00000000-0005-0000-0000-0000362E0000}"/>
    <cellStyle name="Heading 3 16" xfId="42056" xr:uid="{00000000-0005-0000-0000-0000372E0000}"/>
    <cellStyle name="Heading 3 2" xfId="117" xr:uid="{00000000-0005-0000-0000-0000382E0000}"/>
    <cellStyle name="Heading 3 2 2" xfId="6612" xr:uid="{00000000-0005-0000-0000-0000392E0000}"/>
    <cellStyle name="Heading 3 2 3" xfId="6613" xr:uid="{00000000-0005-0000-0000-00003A2E0000}"/>
    <cellStyle name="Heading 3 2 3 2" xfId="42057" xr:uid="{00000000-0005-0000-0000-00003B2E0000}"/>
    <cellStyle name="Heading 3 3" xfId="6614" xr:uid="{00000000-0005-0000-0000-00003C2E0000}"/>
    <cellStyle name="Heading 3 3 2" xfId="6615" xr:uid="{00000000-0005-0000-0000-00003D2E0000}"/>
    <cellStyle name="Heading 3 3 2 2" xfId="42059" xr:uid="{00000000-0005-0000-0000-00003E2E0000}"/>
    <cellStyle name="Heading 3 3 3" xfId="42060" xr:uid="{00000000-0005-0000-0000-00003F2E0000}"/>
    <cellStyle name="Heading 3 3 4" xfId="42058" xr:uid="{00000000-0005-0000-0000-0000402E0000}"/>
    <cellStyle name="Heading 3 4" xfId="42061" xr:uid="{00000000-0005-0000-0000-0000412E0000}"/>
    <cellStyle name="Heading 3 5" xfId="42062" xr:uid="{00000000-0005-0000-0000-0000422E0000}"/>
    <cellStyle name="Heading 3 6" xfId="42063" xr:uid="{00000000-0005-0000-0000-0000432E0000}"/>
    <cellStyle name="Heading 3 7" xfId="42064" xr:uid="{00000000-0005-0000-0000-0000442E0000}"/>
    <cellStyle name="Heading 3 8" xfId="42065" xr:uid="{00000000-0005-0000-0000-0000452E0000}"/>
    <cellStyle name="Heading 3 9" xfId="42066" xr:uid="{00000000-0005-0000-0000-0000462E0000}"/>
    <cellStyle name="Heading 4" xfId="1116" builtinId="19" customBuiltin="1"/>
    <cellStyle name="Heading 4 10" xfId="42067" xr:uid="{00000000-0005-0000-0000-0000482E0000}"/>
    <cellStyle name="Heading 4 11" xfId="42068" xr:uid="{00000000-0005-0000-0000-0000492E0000}"/>
    <cellStyle name="Heading 4 12" xfId="42069" xr:uid="{00000000-0005-0000-0000-00004A2E0000}"/>
    <cellStyle name="Heading 4 13" xfId="42070" xr:uid="{00000000-0005-0000-0000-00004B2E0000}"/>
    <cellStyle name="Heading 4 14" xfId="42071" xr:uid="{00000000-0005-0000-0000-00004C2E0000}"/>
    <cellStyle name="Heading 4 15" xfId="42072" xr:uid="{00000000-0005-0000-0000-00004D2E0000}"/>
    <cellStyle name="Heading 4 16" xfId="42073" xr:uid="{00000000-0005-0000-0000-00004E2E0000}"/>
    <cellStyle name="Heading 4 2" xfId="118" xr:uid="{00000000-0005-0000-0000-00004F2E0000}"/>
    <cellStyle name="Heading 4 2 2" xfId="6616" xr:uid="{00000000-0005-0000-0000-0000502E0000}"/>
    <cellStyle name="Heading 4 2 3" xfId="6617" xr:uid="{00000000-0005-0000-0000-0000512E0000}"/>
    <cellStyle name="Heading 4 2 3 2" xfId="42074" xr:uid="{00000000-0005-0000-0000-0000522E0000}"/>
    <cellStyle name="Heading 4 3" xfId="6618" xr:uid="{00000000-0005-0000-0000-0000532E0000}"/>
    <cellStyle name="Heading 4 3 2" xfId="6619" xr:uid="{00000000-0005-0000-0000-0000542E0000}"/>
    <cellStyle name="Heading 4 3 2 2" xfId="42076" xr:uid="{00000000-0005-0000-0000-0000552E0000}"/>
    <cellStyle name="Heading 4 3 3" xfId="42077" xr:uid="{00000000-0005-0000-0000-0000562E0000}"/>
    <cellStyle name="Heading 4 3 4" xfId="42075" xr:uid="{00000000-0005-0000-0000-0000572E0000}"/>
    <cellStyle name="Heading 4 4" xfId="42078" xr:uid="{00000000-0005-0000-0000-0000582E0000}"/>
    <cellStyle name="Heading 4 5" xfId="42079" xr:uid="{00000000-0005-0000-0000-0000592E0000}"/>
    <cellStyle name="Heading 4 6" xfId="42080" xr:uid="{00000000-0005-0000-0000-00005A2E0000}"/>
    <cellStyle name="Heading 4 7" xfId="42081" xr:uid="{00000000-0005-0000-0000-00005B2E0000}"/>
    <cellStyle name="Heading 4 8" xfId="42082" xr:uid="{00000000-0005-0000-0000-00005C2E0000}"/>
    <cellStyle name="Heading 4 9" xfId="42083" xr:uid="{00000000-0005-0000-0000-00005D2E0000}"/>
    <cellStyle name="Heading1" xfId="119" xr:uid="{00000000-0005-0000-0000-00005E2E0000}"/>
    <cellStyle name="Heading1 2" xfId="120" xr:uid="{00000000-0005-0000-0000-00005F2E0000}"/>
    <cellStyle name="Heading1 2 2" xfId="6620" xr:uid="{00000000-0005-0000-0000-0000602E0000}"/>
    <cellStyle name="Heading1 2 2 2" xfId="6621" xr:uid="{00000000-0005-0000-0000-0000612E0000}"/>
    <cellStyle name="Heading1 2 2 3" xfId="6622" xr:uid="{00000000-0005-0000-0000-0000622E0000}"/>
    <cellStyle name="Heading1 2 3" xfId="6623" xr:uid="{00000000-0005-0000-0000-0000632E0000}"/>
    <cellStyle name="Heading1 2 4" xfId="6624" xr:uid="{00000000-0005-0000-0000-0000642E0000}"/>
    <cellStyle name="Heading1 3" xfId="121" xr:uid="{00000000-0005-0000-0000-0000652E0000}"/>
    <cellStyle name="Heading1 3 2" xfId="6625" xr:uid="{00000000-0005-0000-0000-0000662E0000}"/>
    <cellStyle name="Heading1 3 3" xfId="6626" xr:uid="{00000000-0005-0000-0000-0000672E0000}"/>
    <cellStyle name="Heading1 3 4" xfId="6627" xr:uid="{00000000-0005-0000-0000-0000682E0000}"/>
    <cellStyle name="Heading1 4" xfId="6628" xr:uid="{00000000-0005-0000-0000-0000692E0000}"/>
    <cellStyle name="Heading1 4 2" xfId="6629" xr:uid="{00000000-0005-0000-0000-00006A2E0000}"/>
    <cellStyle name="Heading1 4 2 2" xfId="6630" xr:uid="{00000000-0005-0000-0000-00006B2E0000}"/>
    <cellStyle name="Heading1 4 2 2 2" xfId="6631" xr:uid="{00000000-0005-0000-0000-00006C2E0000}"/>
    <cellStyle name="Heading1 4 2 2 2 2" xfId="6632" xr:uid="{00000000-0005-0000-0000-00006D2E0000}"/>
    <cellStyle name="Heading1 4 2 2 2 3" xfId="6633" xr:uid="{00000000-0005-0000-0000-00006E2E0000}"/>
    <cellStyle name="Heading1 4 2 2 3" xfId="6634" xr:uid="{00000000-0005-0000-0000-00006F2E0000}"/>
    <cellStyle name="Heading1 4 2 2 4" xfId="6635" xr:uid="{00000000-0005-0000-0000-0000702E0000}"/>
    <cellStyle name="Heading1 4 2 3" xfId="6636" xr:uid="{00000000-0005-0000-0000-0000712E0000}"/>
    <cellStyle name="Heading1 4 2 4" xfId="6637" xr:uid="{00000000-0005-0000-0000-0000722E0000}"/>
    <cellStyle name="Heading1 4 3" xfId="6638" xr:uid="{00000000-0005-0000-0000-0000732E0000}"/>
    <cellStyle name="Heading1 4 4" xfId="6639" xr:uid="{00000000-0005-0000-0000-0000742E0000}"/>
    <cellStyle name="Heading1 4 5" xfId="6640" xr:uid="{00000000-0005-0000-0000-0000752E0000}"/>
    <cellStyle name="Heading1 4 5 2" xfId="6641" xr:uid="{00000000-0005-0000-0000-0000762E0000}"/>
    <cellStyle name="Heading1 5" xfId="6642" xr:uid="{00000000-0005-0000-0000-0000772E0000}"/>
    <cellStyle name="Heading1 5 2" xfId="6643" xr:uid="{00000000-0005-0000-0000-0000782E0000}"/>
    <cellStyle name="Heading1 5 2 2" xfId="6644" xr:uid="{00000000-0005-0000-0000-0000792E0000}"/>
    <cellStyle name="Heading1 5 2 3" xfId="6645" xr:uid="{00000000-0005-0000-0000-00007A2E0000}"/>
    <cellStyle name="Heading1 5 3" xfId="6646" xr:uid="{00000000-0005-0000-0000-00007B2E0000}"/>
    <cellStyle name="Heading1 5 4" xfId="6647" xr:uid="{00000000-0005-0000-0000-00007C2E0000}"/>
    <cellStyle name="Heading1 6" xfId="6648" xr:uid="{00000000-0005-0000-0000-00007D2E0000}"/>
    <cellStyle name="Heading1 6 2" xfId="6649" xr:uid="{00000000-0005-0000-0000-00007E2E0000}"/>
    <cellStyle name="Heading1 6 2 2" xfId="6650" xr:uid="{00000000-0005-0000-0000-00007F2E0000}"/>
    <cellStyle name="Heading1 7" xfId="6651" xr:uid="{00000000-0005-0000-0000-0000802E0000}"/>
    <cellStyle name="Heading1_Capital" xfId="6652" xr:uid="{00000000-0005-0000-0000-0000812E0000}"/>
    <cellStyle name="Heading2" xfId="122" xr:uid="{00000000-0005-0000-0000-0000822E0000}"/>
    <cellStyle name="Heading2 2" xfId="123" xr:uid="{00000000-0005-0000-0000-0000832E0000}"/>
    <cellStyle name="Heading2 2 2" xfId="6653" xr:uid="{00000000-0005-0000-0000-0000842E0000}"/>
    <cellStyle name="Heading2 2 2 2" xfId="6654" xr:uid="{00000000-0005-0000-0000-0000852E0000}"/>
    <cellStyle name="Heading2 2 2 3" xfId="6655" xr:uid="{00000000-0005-0000-0000-0000862E0000}"/>
    <cellStyle name="Heading2 2 3" xfId="6656" xr:uid="{00000000-0005-0000-0000-0000872E0000}"/>
    <cellStyle name="Heading2 2 4" xfId="6657" xr:uid="{00000000-0005-0000-0000-0000882E0000}"/>
    <cellStyle name="Heading2 3" xfId="124" xr:uid="{00000000-0005-0000-0000-0000892E0000}"/>
    <cellStyle name="Heading2 3 2" xfId="6658" xr:uid="{00000000-0005-0000-0000-00008A2E0000}"/>
    <cellStyle name="Heading2 3 3" xfId="6659" xr:uid="{00000000-0005-0000-0000-00008B2E0000}"/>
    <cellStyle name="Heading2 3 4" xfId="6660" xr:uid="{00000000-0005-0000-0000-00008C2E0000}"/>
    <cellStyle name="Heading2 4" xfId="6661" xr:uid="{00000000-0005-0000-0000-00008D2E0000}"/>
    <cellStyle name="Heading2 4 2" xfId="6662" xr:uid="{00000000-0005-0000-0000-00008E2E0000}"/>
    <cellStyle name="Heading2 4 2 2" xfId="6663" xr:uid="{00000000-0005-0000-0000-00008F2E0000}"/>
    <cellStyle name="Heading2 4 2 2 2" xfId="6664" xr:uid="{00000000-0005-0000-0000-0000902E0000}"/>
    <cellStyle name="Heading2 4 2 2 2 2" xfId="6665" xr:uid="{00000000-0005-0000-0000-0000912E0000}"/>
    <cellStyle name="Heading2 4 2 2 2 3" xfId="6666" xr:uid="{00000000-0005-0000-0000-0000922E0000}"/>
    <cellStyle name="Heading2 4 2 2 3" xfId="6667" xr:uid="{00000000-0005-0000-0000-0000932E0000}"/>
    <cellStyle name="Heading2 4 2 2 4" xfId="6668" xr:uid="{00000000-0005-0000-0000-0000942E0000}"/>
    <cellStyle name="Heading2 4 2 3" xfId="6669" xr:uid="{00000000-0005-0000-0000-0000952E0000}"/>
    <cellStyle name="Heading2 4 2 4" xfId="6670" xr:uid="{00000000-0005-0000-0000-0000962E0000}"/>
    <cellStyle name="Heading2 4 3" xfId="6671" xr:uid="{00000000-0005-0000-0000-0000972E0000}"/>
    <cellStyle name="Heading2 4 4" xfId="6672" xr:uid="{00000000-0005-0000-0000-0000982E0000}"/>
    <cellStyle name="Heading2 4 5" xfId="6673" xr:uid="{00000000-0005-0000-0000-0000992E0000}"/>
    <cellStyle name="Heading2 4 5 2" xfId="6674" xr:uid="{00000000-0005-0000-0000-00009A2E0000}"/>
    <cellStyle name="Heading2 5" xfId="6675" xr:uid="{00000000-0005-0000-0000-00009B2E0000}"/>
    <cellStyle name="Heading2 5 2" xfId="6676" xr:uid="{00000000-0005-0000-0000-00009C2E0000}"/>
    <cellStyle name="Heading2 5 2 2" xfId="6677" xr:uid="{00000000-0005-0000-0000-00009D2E0000}"/>
    <cellStyle name="Heading2 5 2 3" xfId="6678" xr:uid="{00000000-0005-0000-0000-00009E2E0000}"/>
    <cellStyle name="Heading2 5 3" xfId="6679" xr:uid="{00000000-0005-0000-0000-00009F2E0000}"/>
    <cellStyle name="Heading2 5 4" xfId="6680" xr:uid="{00000000-0005-0000-0000-0000A02E0000}"/>
    <cellStyle name="Heading2 6" xfId="6681" xr:uid="{00000000-0005-0000-0000-0000A12E0000}"/>
    <cellStyle name="Heading2 6 2" xfId="6682" xr:uid="{00000000-0005-0000-0000-0000A22E0000}"/>
    <cellStyle name="Heading2 6 2 2" xfId="6683" xr:uid="{00000000-0005-0000-0000-0000A32E0000}"/>
    <cellStyle name="Heading2 7" xfId="6684" xr:uid="{00000000-0005-0000-0000-0000A42E0000}"/>
    <cellStyle name="Heading2_Capital" xfId="6685" xr:uid="{00000000-0005-0000-0000-0000A52E0000}"/>
    <cellStyle name="HIGHLIGHT" xfId="125" xr:uid="{00000000-0005-0000-0000-0000A62E0000}"/>
    <cellStyle name="HIGHLIGHT 2" xfId="6686" xr:uid="{00000000-0005-0000-0000-0000A72E0000}"/>
    <cellStyle name="HIGHLIGHT 3" xfId="6687" xr:uid="{00000000-0005-0000-0000-0000A82E0000}"/>
    <cellStyle name="HIGHLIGHT 4" xfId="6688" xr:uid="{00000000-0005-0000-0000-0000A92E0000}"/>
    <cellStyle name="HIGHLIGHT_01.DataCent.Summary" xfId="6689" xr:uid="{00000000-0005-0000-0000-0000AA2E0000}"/>
    <cellStyle name="highlite" xfId="6690" xr:uid="{00000000-0005-0000-0000-0000AB2E0000}"/>
    <cellStyle name="hilite" xfId="126" xr:uid="{00000000-0005-0000-0000-0000AC2E0000}"/>
    <cellStyle name="hilite 2" xfId="6691" xr:uid="{00000000-0005-0000-0000-0000AD2E0000}"/>
    <cellStyle name="hilite_01.DataCent.Summary" xfId="6692" xr:uid="{00000000-0005-0000-0000-0000AE2E0000}"/>
    <cellStyle name="Hyperlink 2" xfId="127" xr:uid="{00000000-0005-0000-0000-0000B02E0000}"/>
    <cellStyle name="Hyperlink 2 2" xfId="6693" xr:uid="{00000000-0005-0000-0000-0000B12E0000}"/>
    <cellStyle name="Hyperlink 2 3" xfId="42084" xr:uid="{00000000-0005-0000-0000-0000B22E0000}"/>
    <cellStyle name="Hyperlink 3" xfId="128" xr:uid="{00000000-0005-0000-0000-0000B32E0000}"/>
    <cellStyle name="Input" xfId="1120" builtinId="20" customBuiltin="1"/>
    <cellStyle name="Input [yellow]" xfId="129" xr:uid="{00000000-0005-0000-0000-0000B52E0000}"/>
    <cellStyle name="Input [yellow] 2" xfId="130" xr:uid="{00000000-0005-0000-0000-0000B62E0000}"/>
    <cellStyle name="Input [yellow] 2 2" xfId="6694" xr:uid="{00000000-0005-0000-0000-0000B72E0000}"/>
    <cellStyle name="Input [yellow] 3" xfId="6695" xr:uid="{00000000-0005-0000-0000-0000B82E0000}"/>
    <cellStyle name="Input [yellow] 3 2" xfId="6696" xr:uid="{00000000-0005-0000-0000-0000B92E0000}"/>
    <cellStyle name="Input [yellow] 4" xfId="6697" xr:uid="{00000000-0005-0000-0000-0000BA2E0000}"/>
    <cellStyle name="Input [yellow]_CGT_IS_ LOB_August_2011" xfId="6698" xr:uid="{00000000-0005-0000-0000-0000BB2E0000}"/>
    <cellStyle name="Input 10" xfId="6699" xr:uid="{00000000-0005-0000-0000-0000BC2E0000}"/>
    <cellStyle name="Input 10 2" xfId="6700" xr:uid="{00000000-0005-0000-0000-0000BD2E0000}"/>
    <cellStyle name="Input 10 2 2" xfId="6701" xr:uid="{00000000-0005-0000-0000-0000BE2E0000}"/>
    <cellStyle name="Input 11" xfId="6702" xr:uid="{00000000-0005-0000-0000-0000BF2E0000}"/>
    <cellStyle name="Input 11 2" xfId="6703" xr:uid="{00000000-0005-0000-0000-0000C02E0000}"/>
    <cellStyle name="Input 11 2 2" xfId="6704" xr:uid="{00000000-0005-0000-0000-0000C12E0000}"/>
    <cellStyle name="Input 12" xfId="6705" xr:uid="{00000000-0005-0000-0000-0000C22E0000}"/>
    <cellStyle name="Input 12 2" xfId="6706" xr:uid="{00000000-0005-0000-0000-0000C32E0000}"/>
    <cellStyle name="Input 12 2 2" xfId="6707" xr:uid="{00000000-0005-0000-0000-0000C42E0000}"/>
    <cellStyle name="Input 13" xfId="6708" xr:uid="{00000000-0005-0000-0000-0000C52E0000}"/>
    <cellStyle name="Input 13 2" xfId="6709" xr:uid="{00000000-0005-0000-0000-0000C62E0000}"/>
    <cellStyle name="Input 13 2 2" xfId="6710" xr:uid="{00000000-0005-0000-0000-0000C72E0000}"/>
    <cellStyle name="Input 14" xfId="6711" xr:uid="{00000000-0005-0000-0000-0000C82E0000}"/>
    <cellStyle name="Input 14 2" xfId="6712" xr:uid="{00000000-0005-0000-0000-0000C92E0000}"/>
    <cellStyle name="Input 14 2 2" xfId="6713" xr:uid="{00000000-0005-0000-0000-0000CA2E0000}"/>
    <cellStyle name="Input 15" xfId="6714" xr:uid="{00000000-0005-0000-0000-0000CB2E0000}"/>
    <cellStyle name="Input 15 2" xfId="6715" xr:uid="{00000000-0005-0000-0000-0000CC2E0000}"/>
    <cellStyle name="Input 15 2 2" xfId="6716" xr:uid="{00000000-0005-0000-0000-0000CD2E0000}"/>
    <cellStyle name="Input 16" xfId="6717" xr:uid="{00000000-0005-0000-0000-0000CE2E0000}"/>
    <cellStyle name="Input 16 2" xfId="6718" xr:uid="{00000000-0005-0000-0000-0000CF2E0000}"/>
    <cellStyle name="Input 16 2 2" xfId="6719" xr:uid="{00000000-0005-0000-0000-0000D02E0000}"/>
    <cellStyle name="Input 17" xfId="6720" xr:uid="{00000000-0005-0000-0000-0000D12E0000}"/>
    <cellStyle name="Input 18" xfId="6721" xr:uid="{00000000-0005-0000-0000-0000D22E0000}"/>
    <cellStyle name="Input 19" xfId="6722" xr:uid="{00000000-0005-0000-0000-0000D32E0000}"/>
    <cellStyle name="Input 2" xfId="131" xr:uid="{00000000-0005-0000-0000-0000D42E0000}"/>
    <cellStyle name="Input 2 2" xfId="6723" xr:uid="{00000000-0005-0000-0000-0000D52E0000}"/>
    <cellStyle name="Input 2 2 2" xfId="6724" xr:uid="{00000000-0005-0000-0000-0000D62E0000}"/>
    <cellStyle name="Input 2 3" xfId="6725" xr:uid="{00000000-0005-0000-0000-0000D72E0000}"/>
    <cellStyle name="Input 2 3 2" xfId="42085" xr:uid="{00000000-0005-0000-0000-0000D82E0000}"/>
    <cellStyle name="Input 20" xfId="6726" xr:uid="{00000000-0005-0000-0000-0000D92E0000}"/>
    <cellStyle name="Input 21" xfId="6727" xr:uid="{00000000-0005-0000-0000-0000DA2E0000}"/>
    <cellStyle name="Input 22" xfId="6728" xr:uid="{00000000-0005-0000-0000-0000DB2E0000}"/>
    <cellStyle name="Input 23" xfId="6729" xr:uid="{00000000-0005-0000-0000-0000DC2E0000}"/>
    <cellStyle name="Input 3" xfId="132" xr:uid="{00000000-0005-0000-0000-0000DD2E0000}"/>
    <cellStyle name="Input 3 2" xfId="6730" xr:uid="{00000000-0005-0000-0000-0000DE2E0000}"/>
    <cellStyle name="Input 3 2 2" xfId="6731" xr:uid="{00000000-0005-0000-0000-0000DF2E0000}"/>
    <cellStyle name="Input 3 2 3" xfId="42086" xr:uid="{00000000-0005-0000-0000-0000E02E0000}"/>
    <cellStyle name="Input 4" xfId="133" xr:uid="{00000000-0005-0000-0000-0000E12E0000}"/>
    <cellStyle name="Input 4 2" xfId="6732" xr:uid="{00000000-0005-0000-0000-0000E22E0000}"/>
    <cellStyle name="Input 4 2 2" xfId="6733" xr:uid="{00000000-0005-0000-0000-0000E32E0000}"/>
    <cellStyle name="Input 4 3" xfId="6734" xr:uid="{00000000-0005-0000-0000-0000E42E0000}"/>
    <cellStyle name="Input 4 4" xfId="6735" xr:uid="{00000000-0005-0000-0000-0000E52E0000}"/>
    <cellStyle name="Input 5" xfId="134" xr:uid="{00000000-0005-0000-0000-0000E62E0000}"/>
    <cellStyle name="Input 5 2" xfId="6736" xr:uid="{00000000-0005-0000-0000-0000E72E0000}"/>
    <cellStyle name="Input 6" xfId="6737" xr:uid="{00000000-0005-0000-0000-0000E82E0000}"/>
    <cellStyle name="Input 6 2" xfId="6738" xr:uid="{00000000-0005-0000-0000-0000E92E0000}"/>
    <cellStyle name="Input 7" xfId="6739" xr:uid="{00000000-0005-0000-0000-0000EA2E0000}"/>
    <cellStyle name="Input 7 2" xfId="6740" xr:uid="{00000000-0005-0000-0000-0000EB2E0000}"/>
    <cellStyle name="Input 8" xfId="6741" xr:uid="{00000000-0005-0000-0000-0000EC2E0000}"/>
    <cellStyle name="Input 8 2" xfId="6742" xr:uid="{00000000-0005-0000-0000-0000ED2E0000}"/>
    <cellStyle name="Input 8 2 2" xfId="6743" xr:uid="{00000000-0005-0000-0000-0000EE2E0000}"/>
    <cellStyle name="Input 9" xfId="6744" xr:uid="{00000000-0005-0000-0000-0000EF2E0000}"/>
    <cellStyle name="Input 9 2" xfId="6745" xr:uid="{00000000-0005-0000-0000-0000F02E0000}"/>
    <cellStyle name="Input 9 2 2" xfId="6746" xr:uid="{00000000-0005-0000-0000-0000F12E0000}"/>
    <cellStyle name="LabelWithTotals" xfId="6747" xr:uid="{00000000-0005-0000-0000-0000F22E0000}"/>
    <cellStyle name="left" xfId="6748" xr:uid="{00000000-0005-0000-0000-0000F32E0000}"/>
    <cellStyle name="Linked Cell" xfId="1123" builtinId="24" customBuiltin="1"/>
    <cellStyle name="Linked Cell 10" xfId="42087" xr:uid="{00000000-0005-0000-0000-0000F52E0000}"/>
    <cellStyle name="Linked Cell 11" xfId="42088" xr:uid="{00000000-0005-0000-0000-0000F62E0000}"/>
    <cellStyle name="Linked Cell 12" xfId="42089" xr:uid="{00000000-0005-0000-0000-0000F72E0000}"/>
    <cellStyle name="Linked Cell 13" xfId="42090" xr:uid="{00000000-0005-0000-0000-0000F82E0000}"/>
    <cellStyle name="Linked Cell 14" xfId="42091" xr:uid="{00000000-0005-0000-0000-0000F92E0000}"/>
    <cellStyle name="Linked Cell 15" xfId="42092" xr:uid="{00000000-0005-0000-0000-0000FA2E0000}"/>
    <cellStyle name="Linked Cell 16" xfId="42093" xr:uid="{00000000-0005-0000-0000-0000FB2E0000}"/>
    <cellStyle name="Linked Cell 2" xfId="135" xr:uid="{00000000-0005-0000-0000-0000FC2E0000}"/>
    <cellStyle name="Linked Cell 2 2" xfId="6749" xr:uid="{00000000-0005-0000-0000-0000FD2E0000}"/>
    <cellStyle name="Linked Cell 2 3" xfId="6750" xr:uid="{00000000-0005-0000-0000-0000FE2E0000}"/>
    <cellStyle name="Linked Cell 2 3 2" xfId="42094" xr:uid="{00000000-0005-0000-0000-0000FF2E0000}"/>
    <cellStyle name="Linked Cell 3" xfId="6751" xr:uid="{00000000-0005-0000-0000-0000002F0000}"/>
    <cellStyle name="Linked Cell 3 2" xfId="6752" xr:uid="{00000000-0005-0000-0000-0000012F0000}"/>
    <cellStyle name="Linked Cell 3 2 2" xfId="42096" xr:uid="{00000000-0005-0000-0000-0000022F0000}"/>
    <cellStyle name="Linked Cell 3 3" xfId="42097" xr:uid="{00000000-0005-0000-0000-0000032F0000}"/>
    <cellStyle name="Linked Cell 3 4" xfId="42095" xr:uid="{00000000-0005-0000-0000-0000042F0000}"/>
    <cellStyle name="Linked Cell 4" xfId="42098" xr:uid="{00000000-0005-0000-0000-0000052F0000}"/>
    <cellStyle name="Linked Cell 5" xfId="42099" xr:uid="{00000000-0005-0000-0000-0000062F0000}"/>
    <cellStyle name="Linked Cell 6" xfId="42100" xr:uid="{00000000-0005-0000-0000-0000072F0000}"/>
    <cellStyle name="Linked Cell 7" xfId="42101" xr:uid="{00000000-0005-0000-0000-0000082F0000}"/>
    <cellStyle name="Linked Cell 8" xfId="42102" xr:uid="{00000000-0005-0000-0000-0000092F0000}"/>
    <cellStyle name="Linked Cell 9" xfId="42103" xr:uid="{00000000-0005-0000-0000-00000A2F0000}"/>
    <cellStyle name="Millares [0]_2AV_M_M " xfId="6753" xr:uid="{00000000-0005-0000-0000-00000B2F0000}"/>
    <cellStyle name="Millares_2AV_M_M " xfId="6754" xr:uid="{00000000-0005-0000-0000-00000C2F0000}"/>
    <cellStyle name="Milliers [0]_AR1194" xfId="6755" xr:uid="{00000000-0005-0000-0000-00000D2F0000}"/>
    <cellStyle name="Milliers_AR1194" xfId="6756" xr:uid="{00000000-0005-0000-0000-00000E2F0000}"/>
    <cellStyle name="Moneda [0]_2AV_M_M " xfId="6757" xr:uid="{00000000-0005-0000-0000-00000F2F0000}"/>
    <cellStyle name="Moneda_2AV_M_M " xfId="6758" xr:uid="{00000000-0005-0000-0000-0000102F0000}"/>
    <cellStyle name="Monétaire [0]_AR1194" xfId="6759" xr:uid="{00000000-0005-0000-0000-0000112F0000}"/>
    <cellStyle name="Monétaire_AR1194" xfId="6760" xr:uid="{00000000-0005-0000-0000-0000122F0000}"/>
    <cellStyle name="MyHeading1" xfId="136" xr:uid="{00000000-0005-0000-0000-0000132F0000}"/>
    <cellStyle name="MyHeading1 2" xfId="6761" xr:uid="{00000000-0005-0000-0000-0000142F0000}"/>
    <cellStyle name="MyHeading1 3" xfId="6762" xr:uid="{00000000-0005-0000-0000-0000152F0000}"/>
    <cellStyle name="MyHeading1 4" xfId="6763" xr:uid="{00000000-0005-0000-0000-0000162F0000}"/>
    <cellStyle name="Neutral" xfId="1119" builtinId="28" customBuiltin="1"/>
    <cellStyle name="Neutral 10" xfId="42104" xr:uid="{00000000-0005-0000-0000-0000182F0000}"/>
    <cellStyle name="Neutral 11" xfId="42105" xr:uid="{00000000-0005-0000-0000-0000192F0000}"/>
    <cellStyle name="Neutral 12" xfId="42106" xr:uid="{00000000-0005-0000-0000-00001A2F0000}"/>
    <cellStyle name="Neutral 13" xfId="42107" xr:uid="{00000000-0005-0000-0000-00001B2F0000}"/>
    <cellStyle name="Neutral 14" xfId="42108" xr:uid="{00000000-0005-0000-0000-00001C2F0000}"/>
    <cellStyle name="Neutral 15" xfId="42109" xr:uid="{00000000-0005-0000-0000-00001D2F0000}"/>
    <cellStyle name="Neutral 16" xfId="42110" xr:uid="{00000000-0005-0000-0000-00001E2F0000}"/>
    <cellStyle name="Neutral 2" xfId="137" xr:uid="{00000000-0005-0000-0000-00001F2F0000}"/>
    <cellStyle name="Neutral 2 2" xfId="6764" xr:uid="{00000000-0005-0000-0000-0000202F0000}"/>
    <cellStyle name="Neutral 2 3" xfId="6765" xr:uid="{00000000-0005-0000-0000-0000212F0000}"/>
    <cellStyle name="Neutral 2 3 2" xfId="42111" xr:uid="{00000000-0005-0000-0000-0000222F0000}"/>
    <cellStyle name="Neutral 3" xfId="6766" xr:uid="{00000000-0005-0000-0000-0000232F0000}"/>
    <cellStyle name="Neutral 3 2" xfId="6767" xr:uid="{00000000-0005-0000-0000-0000242F0000}"/>
    <cellStyle name="Neutral 3 2 2" xfId="42113" xr:uid="{00000000-0005-0000-0000-0000252F0000}"/>
    <cellStyle name="Neutral 3 3" xfId="42114" xr:uid="{00000000-0005-0000-0000-0000262F0000}"/>
    <cellStyle name="Neutral 3 4" xfId="42112" xr:uid="{00000000-0005-0000-0000-0000272F0000}"/>
    <cellStyle name="Neutral 4" xfId="42115" xr:uid="{00000000-0005-0000-0000-0000282F0000}"/>
    <cellStyle name="Neutral 5" xfId="42116" xr:uid="{00000000-0005-0000-0000-0000292F0000}"/>
    <cellStyle name="Neutral 6" xfId="42117" xr:uid="{00000000-0005-0000-0000-00002A2F0000}"/>
    <cellStyle name="Neutral 7" xfId="42118" xr:uid="{00000000-0005-0000-0000-00002B2F0000}"/>
    <cellStyle name="Neutral 8" xfId="42119" xr:uid="{00000000-0005-0000-0000-00002C2F0000}"/>
    <cellStyle name="Neutral 9" xfId="42120" xr:uid="{00000000-0005-0000-0000-00002D2F0000}"/>
    <cellStyle name="no dec" xfId="138" xr:uid="{00000000-0005-0000-0000-00002E2F0000}"/>
    <cellStyle name="no dec 2" xfId="139" xr:uid="{00000000-0005-0000-0000-00002F2F0000}"/>
    <cellStyle name="no dec 2 2" xfId="140" xr:uid="{00000000-0005-0000-0000-0000302F0000}"/>
    <cellStyle name="no dec 3" xfId="141" xr:uid="{00000000-0005-0000-0000-0000312F0000}"/>
    <cellStyle name="no dec 3 2" xfId="142" xr:uid="{00000000-0005-0000-0000-0000322F0000}"/>
    <cellStyle name="no dec 4" xfId="143" xr:uid="{00000000-0005-0000-0000-0000332F0000}"/>
    <cellStyle name="no dec 4 2" xfId="144" xr:uid="{00000000-0005-0000-0000-0000342F0000}"/>
    <cellStyle name="no dec 5" xfId="145" xr:uid="{00000000-0005-0000-0000-0000352F0000}"/>
    <cellStyle name="no dec 6" xfId="146" xr:uid="{00000000-0005-0000-0000-0000362F0000}"/>
    <cellStyle name="no dec_Capital" xfId="6768" xr:uid="{00000000-0005-0000-0000-0000372F0000}"/>
    <cellStyle name="Normal" xfId="0" builtinId="0"/>
    <cellStyle name="Normal - Style1" xfId="147" xr:uid="{00000000-0005-0000-0000-0000392F0000}"/>
    <cellStyle name="Normal 10" xfId="148" xr:uid="{00000000-0005-0000-0000-00003A2F0000}"/>
    <cellStyle name="Normal 10 10" xfId="40159" xr:uid="{00000000-0005-0000-0000-00003B2F0000}"/>
    <cellStyle name="Normal 10 2" xfId="149" xr:uid="{00000000-0005-0000-0000-00003C2F0000}"/>
    <cellStyle name="Normal 10 2 2" xfId="6769" xr:uid="{00000000-0005-0000-0000-00003D2F0000}"/>
    <cellStyle name="Normal 10 2 2 2" xfId="6770" xr:uid="{00000000-0005-0000-0000-00003E2F0000}"/>
    <cellStyle name="Normal 10 2 2 3" xfId="6771" xr:uid="{00000000-0005-0000-0000-00003F2F0000}"/>
    <cellStyle name="Normal 10 2 3" xfId="6772" xr:uid="{00000000-0005-0000-0000-0000402F0000}"/>
    <cellStyle name="Normal 10 2 3 2" xfId="6773" xr:uid="{00000000-0005-0000-0000-0000412F0000}"/>
    <cellStyle name="Normal 10 2 4" xfId="6774" xr:uid="{00000000-0005-0000-0000-0000422F0000}"/>
    <cellStyle name="Normal 10 2 5" xfId="6775" xr:uid="{00000000-0005-0000-0000-0000432F0000}"/>
    <cellStyle name="Normal 10 3" xfId="6776" xr:uid="{00000000-0005-0000-0000-0000442F0000}"/>
    <cellStyle name="Normal 10 3 2" xfId="6777" xr:uid="{00000000-0005-0000-0000-0000452F0000}"/>
    <cellStyle name="Normal 10 3 2 2" xfId="6778" xr:uid="{00000000-0005-0000-0000-0000462F0000}"/>
    <cellStyle name="Normal 10 3 2 2 2" xfId="6779" xr:uid="{00000000-0005-0000-0000-0000472F0000}"/>
    <cellStyle name="Normal 10 3 2 2 2 2" xfId="6780" xr:uid="{00000000-0005-0000-0000-0000482F0000}"/>
    <cellStyle name="Normal 10 3 2 2 3" xfId="6781" xr:uid="{00000000-0005-0000-0000-0000492F0000}"/>
    <cellStyle name="Normal 10 3 2 2 3 2" xfId="6782" xr:uid="{00000000-0005-0000-0000-00004A2F0000}"/>
    <cellStyle name="Normal 10 3 2 2 4" xfId="6783" xr:uid="{00000000-0005-0000-0000-00004B2F0000}"/>
    <cellStyle name="Normal 10 3 2 2 5" xfId="6784" xr:uid="{00000000-0005-0000-0000-00004C2F0000}"/>
    <cellStyle name="Normal 10 3 3" xfId="6785" xr:uid="{00000000-0005-0000-0000-00004D2F0000}"/>
    <cellStyle name="Normal 10 4" xfId="6786" xr:uid="{00000000-0005-0000-0000-00004E2F0000}"/>
    <cellStyle name="Normal 10 4 2" xfId="6787" xr:uid="{00000000-0005-0000-0000-00004F2F0000}"/>
    <cellStyle name="Normal 10 4 2 2" xfId="6788" xr:uid="{00000000-0005-0000-0000-0000502F0000}"/>
    <cellStyle name="Normal 10 4 3" xfId="6789" xr:uid="{00000000-0005-0000-0000-0000512F0000}"/>
    <cellStyle name="Normal 10 4 3 2" xfId="6790" xr:uid="{00000000-0005-0000-0000-0000522F0000}"/>
    <cellStyle name="Normal 10 4 4" xfId="6791" xr:uid="{00000000-0005-0000-0000-0000532F0000}"/>
    <cellStyle name="Normal 10 4 5" xfId="6792" xr:uid="{00000000-0005-0000-0000-0000542F0000}"/>
    <cellStyle name="Normal 10 5" xfId="28907" xr:uid="{00000000-0005-0000-0000-0000552F0000}"/>
    <cellStyle name="Normal 10 5 2" xfId="34147" xr:uid="{00000000-0005-0000-0000-0000562F0000}"/>
    <cellStyle name="Normal 10 6" xfId="29704" xr:uid="{00000000-0005-0000-0000-0000572F0000}"/>
    <cellStyle name="Normal 10 6 2" xfId="34148" xr:uid="{00000000-0005-0000-0000-0000582F0000}"/>
    <cellStyle name="Normal 10 7" xfId="29746" xr:uid="{00000000-0005-0000-0000-0000592F0000}"/>
    <cellStyle name="Normal 10 7 2" xfId="34149" xr:uid="{00000000-0005-0000-0000-00005A2F0000}"/>
    <cellStyle name="Normal 10 8" xfId="29794" xr:uid="{00000000-0005-0000-0000-00005B2F0000}"/>
    <cellStyle name="Normal 10 8 2" xfId="34150" xr:uid="{00000000-0005-0000-0000-00005C2F0000}"/>
    <cellStyle name="Normal 10 9" xfId="40106" xr:uid="{00000000-0005-0000-0000-00005D2F0000}"/>
    <cellStyle name="Normal 10_Data" xfId="6793" xr:uid="{00000000-0005-0000-0000-00005E2F0000}"/>
    <cellStyle name="Normal 100" xfId="6794" xr:uid="{00000000-0005-0000-0000-00005F2F0000}"/>
    <cellStyle name="Normal 100 2" xfId="6795" xr:uid="{00000000-0005-0000-0000-0000602F0000}"/>
    <cellStyle name="Normal 100 2 2" xfId="6796" xr:uid="{00000000-0005-0000-0000-0000612F0000}"/>
    <cellStyle name="Normal 100 2 3" xfId="6797" xr:uid="{00000000-0005-0000-0000-0000622F0000}"/>
    <cellStyle name="Normal 100 3" xfId="6798" xr:uid="{00000000-0005-0000-0000-0000632F0000}"/>
    <cellStyle name="Normal 100 4" xfId="6799" xr:uid="{00000000-0005-0000-0000-0000642F0000}"/>
    <cellStyle name="Normal 100 5" xfId="42121" xr:uid="{00000000-0005-0000-0000-0000652F0000}"/>
    <cellStyle name="Normal 101" xfId="6800" xr:uid="{00000000-0005-0000-0000-0000662F0000}"/>
    <cellStyle name="Normal 101 2" xfId="6801" xr:uid="{00000000-0005-0000-0000-0000672F0000}"/>
    <cellStyle name="Normal 101 2 2" xfId="6802" xr:uid="{00000000-0005-0000-0000-0000682F0000}"/>
    <cellStyle name="Normal 101 2 2 2" xfId="6803" xr:uid="{00000000-0005-0000-0000-0000692F0000}"/>
    <cellStyle name="Normal 101 2 2 3" xfId="6804" xr:uid="{00000000-0005-0000-0000-00006A2F0000}"/>
    <cellStyle name="Normal 101 2 3" xfId="6805" xr:uid="{00000000-0005-0000-0000-00006B2F0000}"/>
    <cellStyle name="Normal 101 2 4" xfId="6806" xr:uid="{00000000-0005-0000-0000-00006C2F0000}"/>
    <cellStyle name="Normal 101 3" xfId="6807" xr:uid="{00000000-0005-0000-0000-00006D2F0000}"/>
    <cellStyle name="Normal 101 3 2" xfId="6808" xr:uid="{00000000-0005-0000-0000-00006E2F0000}"/>
    <cellStyle name="Normal 101 3 3" xfId="6809" xr:uid="{00000000-0005-0000-0000-00006F2F0000}"/>
    <cellStyle name="Normal 101 4" xfId="6810" xr:uid="{00000000-0005-0000-0000-0000702F0000}"/>
    <cellStyle name="Normal 101 5" xfId="6811" xr:uid="{00000000-0005-0000-0000-0000712F0000}"/>
    <cellStyle name="Normal 101 6" xfId="42122" xr:uid="{00000000-0005-0000-0000-0000722F0000}"/>
    <cellStyle name="Normal 101_IP Hydrotest Project Summary" xfId="6812" xr:uid="{00000000-0005-0000-0000-0000732F0000}"/>
    <cellStyle name="Normal 102" xfId="6813" xr:uid="{00000000-0005-0000-0000-0000742F0000}"/>
    <cellStyle name="Normal 102 2" xfId="6814" xr:uid="{00000000-0005-0000-0000-0000752F0000}"/>
    <cellStyle name="Normal 102 2 2" xfId="6815" xr:uid="{00000000-0005-0000-0000-0000762F0000}"/>
    <cellStyle name="Normal 102 2 2 2" xfId="6816" xr:uid="{00000000-0005-0000-0000-0000772F0000}"/>
    <cellStyle name="Normal 102 2 2 3" xfId="6817" xr:uid="{00000000-0005-0000-0000-0000782F0000}"/>
    <cellStyle name="Normal 102 2 3" xfId="6818" xr:uid="{00000000-0005-0000-0000-0000792F0000}"/>
    <cellStyle name="Normal 102 2 4" xfId="6819" xr:uid="{00000000-0005-0000-0000-00007A2F0000}"/>
    <cellStyle name="Normal 102 3" xfId="6820" xr:uid="{00000000-0005-0000-0000-00007B2F0000}"/>
    <cellStyle name="Normal 102 3 2" xfId="6821" xr:uid="{00000000-0005-0000-0000-00007C2F0000}"/>
    <cellStyle name="Normal 102 3 3" xfId="6822" xr:uid="{00000000-0005-0000-0000-00007D2F0000}"/>
    <cellStyle name="Normal 102 4" xfId="6823" xr:uid="{00000000-0005-0000-0000-00007E2F0000}"/>
    <cellStyle name="Normal 102 5" xfId="6824" xr:uid="{00000000-0005-0000-0000-00007F2F0000}"/>
    <cellStyle name="Normal 102 6" xfId="42123" xr:uid="{00000000-0005-0000-0000-0000802F0000}"/>
    <cellStyle name="Normal 102_IP Hydrotest Project Summary" xfId="6825" xr:uid="{00000000-0005-0000-0000-0000812F0000}"/>
    <cellStyle name="Normal 103" xfId="6826" xr:uid="{00000000-0005-0000-0000-0000822F0000}"/>
    <cellStyle name="Normal 103 2" xfId="6827" xr:uid="{00000000-0005-0000-0000-0000832F0000}"/>
    <cellStyle name="Normal 103 2 2" xfId="6828" xr:uid="{00000000-0005-0000-0000-0000842F0000}"/>
    <cellStyle name="Normal 103 2 2 2" xfId="6829" xr:uid="{00000000-0005-0000-0000-0000852F0000}"/>
    <cellStyle name="Normal 103 2 2 3" xfId="6830" xr:uid="{00000000-0005-0000-0000-0000862F0000}"/>
    <cellStyle name="Normal 103 2 3" xfId="6831" xr:uid="{00000000-0005-0000-0000-0000872F0000}"/>
    <cellStyle name="Normal 103 2 4" xfId="6832" xr:uid="{00000000-0005-0000-0000-0000882F0000}"/>
    <cellStyle name="Normal 103 3" xfId="6833" xr:uid="{00000000-0005-0000-0000-0000892F0000}"/>
    <cellStyle name="Normal 103 3 2" xfId="6834" xr:uid="{00000000-0005-0000-0000-00008A2F0000}"/>
    <cellStyle name="Normal 103 3 3" xfId="6835" xr:uid="{00000000-0005-0000-0000-00008B2F0000}"/>
    <cellStyle name="Normal 103 4" xfId="6836" xr:uid="{00000000-0005-0000-0000-00008C2F0000}"/>
    <cellStyle name="Normal 103 5" xfId="6837" xr:uid="{00000000-0005-0000-0000-00008D2F0000}"/>
    <cellStyle name="Normal 103 6" xfId="42124" xr:uid="{00000000-0005-0000-0000-00008E2F0000}"/>
    <cellStyle name="Normal 103_IP Hydrotest Project Summary" xfId="6838" xr:uid="{00000000-0005-0000-0000-00008F2F0000}"/>
    <cellStyle name="Normal 104" xfId="6839" xr:uid="{00000000-0005-0000-0000-0000902F0000}"/>
    <cellStyle name="Normal 104 2" xfId="6840" xr:uid="{00000000-0005-0000-0000-0000912F0000}"/>
    <cellStyle name="Normal 104 2 2" xfId="6841" xr:uid="{00000000-0005-0000-0000-0000922F0000}"/>
    <cellStyle name="Normal 104 2 2 2" xfId="6842" xr:uid="{00000000-0005-0000-0000-0000932F0000}"/>
    <cellStyle name="Normal 104 2 2 3" xfId="6843" xr:uid="{00000000-0005-0000-0000-0000942F0000}"/>
    <cellStyle name="Normal 104 2 3" xfId="6844" xr:uid="{00000000-0005-0000-0000-0000952F0000}"/>
    <cellStyle name="Normal 104 2 4" xfId="6845" xr:uid="{00000000-0005-0000-0000-0000962F0000}"/>
    <cellStyle name="Normal 104 3" xfId="6846" xr:uid="{00000000-0005-0000-0000-0000972F0000}"/>
    <cellStyle name="Normal 104 3 2" xfId="6847" xr:uid="{00000000-0005-0000-0000-0000982F0000}"/>
    <cellStyle name="Normal 104 3 3" xfId="6848" xr:uid="{00000000-0005-0000-0000-0000992F0000}"/>
    <cellStyle name="Normal 104 4" xfId="6849" xr:uid="{00000000-0005-0000-0000-00009A2F0000}"/>
    <cellStyle name="Normal 104 5" xfId="6850" xr:uid="{00000000-0005-0000-0000-00009B2F0000}"/>
    <cellStyle name="Normal 104 6" xfId="42125" xr:uid="{00000000-0005-0000-0000-00009C2F0000}"/>
    <cellStyle name="Normal 104_IP Hydrotest Project Summary" xfId="6851" xr:uid="{00000000-0005-0000-0000-00009D2F0000}"/>
    <cellStyle name="Normal 105" xfId="6852" xr:uid="{00000000-0005-0000-0000-00009E2F0000}"/>
    <cellStyle name="Normal 105 2" xfId="6853" xr:uid="{00000000-0005-0000-0000-00009F2F0000}"/>
    <cellStyle name="Normal 105 2 2" xfId="6854" xr:uid="{00000000-0005-0000-0000-0000A02F0000}"/>
    <cellStyle name="Normal 105 2 2 2" xfId="6855" xr:uid="{00000000-0005-0000-0000-0000A12F0000}"/>
    <cellStyle name="Normal 105 2 2 3" xfId="6856" xr:uid="{00000000-0005-0000-0000-0000A22F0000}"/>
    <cellStyle name="Normal 105 2 3" xfId="6857" xr:uid="{00000000-0005-0000-0000-0000A32F0000}"/>
    <cellStyle name="Normal 105 2 4" xfId="6858" xr:uid="{00000000-0005-0000-0000-0000A42F0000}"/>
    <cellStyle name="Normal 105 3" xfId="6859" xr:uid="{00000000-0005-0000-0000-0000A52F0000}"/>
    <cellStyle name="Normal 105 3 2" xfId="6860" xr:uid="{00000000-0005-0000-0000-0000A62F0000}"/>
    <cellStyle name="Normal 105 3 3" xfId="6861" xr:uid="{00000000-0005-0000-0000-0000A72F0000}"/>
    <cellStyle name="Normal 105 4" xfId="6862" xr:uid="{00000000-0005-0000-0000-0000A82F0000}"/>
    <cellStyle name="Normal 105 5" xfId="6863" xr:uid="{00000000-0005-0000-0000-0000A92F0000}"/>
    <cellStyle name="Normal 105 6" xfId="42126" xr:uid="{00000000-0005-0000-0000-0000AA2F0000}"/>
    <cellStyle name="Normal 105_IP Hydrotest Project Summary" xfId="6864" xr:uid="{00000000-0005-0000-0000-0000AB2F0000}"/>
    <cellStyle name="Normal 106" xfId="6865" xr:uid="{00000000-0005-0000-0000-0000AC2F0000}"/>
    <cellStyle name="Normal 106 2" xfId="6866" xr:uid="{00000000-0005-0000-0000-0000AD2F0000}"/>
    <cellStyle name="Normal 106 2 2" xfId="6867" xr:uid="{00000000-0005-0000-0000-0000AE2F0000}"/>
    <cellStyle name="Normal 106 2 2 2" xfId="6868" xr:uid="{00000000-0005-0000-0000-0000AF2F0000}"/>
    <cellStyle name="Normal 106 2 2 3" xfId="6869" xr:uid="{00000000-0005-0000-0000-0000B02F0000}"/>
    <cellStyle name="Normal 106 2 3" xfId="6870" xr:uid="{00000000-0005-0000-0000-0000B12F0000}"/>
    <cellStyle name="Normal 106 2 4" xfId="6871" xr:uid="{00000000-0005-0000-0000-0000B22F0000}"/>
    <cellStyle name="Normal 106 3" xfId="6872" xr:uid="{00000000-0005-0000-0000-0000B32F0000}"/>
    <cellStyle name="Normal 106 3 2" xfId="6873" xr:uid="{00000000-0005-0000-0000-0000B42F0000}"/>
    <cellStyle name="Normal 106 3 3" xfId="6874" xr:uid="{00000000-0005-0000-0000-0000B52F0000}"/>
    <cellStyle name="Normal 106 4" xfId="6875" xr:uid="{00000000-0005-0000-0000-0000B62F0000}"/>
    <cellStyle name="Normal 106 5" xfId="6876" xr:uid="{00000000-0005-0000-0000-0000B72F0000}"/>
    <cellStyle name="Normal 106 6" xfId="42127" xr:uid="{00000000-0005-0000-0000-0000B82F0000}"/>
    <cellStyle name="Normal 106_IP Hydrotest Project Summary" xfId="6877" xr:uid="{00000000-0005-0000-0000-0000B92F0000}"/>
    <cellStyle name="Normal 107" xfId="6878" xr:uid="{00000000-0005-0000-0000-0000BA2F0000}"/>
    <cellStyle name="Normal 107 2" xfId="6879" xr:uid="{00000000-0005-0000-0000-0000BB2F0000}"/>
    <cellStyle name="Normal 107 2 2" xfId="6880" xr:uid="{00000000-0005-0000-0000-0000BC2F0000}"/>
    <cellStyle name="Normal 107 2 2 2" xfId="6881" xr:uid="{00000000-0005-0000-0000-0000BD2F0000}"/>
    <cellStyle name="Normal 107 2 2 3" xfId="6882" xr:uid="{00000000-0005-0000-0000-0000BE2F0000}"/>
    <cellStyle name="Normal 107 2 3" xfId="6883" xr:uid="{00000000-0005-0000-0000-0000BF2F0000}"/>
    <cellStyle name="Normal 107 2 4" xfId="6884" xr:uid="{00000000-0005-0000-0000-0000C02F0000}"/>
    <cellStyle name="Normal 107 3" xfId="6885" xr:uid="{00000000-0005-0000-0000-0000C12F0000}"/>
    <cellStyle name="Normal 107 3 2" xfId="6886" xr:uid="{00000000-0005-0000-0000-0000C22F0000}"/>
    <cellStyle name="Normal 107 3 3" xfId="6887" xr:uid="{00000000-0005-0000-0000-0000C32F0000}"/>
    <cellStyle name="Normal 107 4" xfId="6888" xr:uid="{00000000-0005-0000-0000-0000C42F0000}"/>
    <cellStyle name="Normal 107 5" xfId="6889" xr:uid="{00000000-0005-0000-0000-0000C52F0000}"/>
    <cellStyle name="Normal 107 6" xfId="42128" xr:uid="{00000000-0005-0000-0000-0000C62F0000}"/>
    <cellStyle name="Normal 107_IP Hydrotest Project Summary" xfId="6890" xr:uid="{00000000-0005-0000-0000-0000C72F0000}"/>
    <cellStyle name="Normal 108" xfId="6891" xr:uid="{00000000-0005-0000-0000-0000C82F0000}"/>
    <cellStyle name="Normal 108 2" xfId="6892" xr:uid="{00000000-0005-0000-0000-0000C92F0000}"/>
    <cellStyle name="Normal 108 2 2" xfId="6893" xr:uid="{00000000-0005-0000-0000-0000CA2F0000}"/>
    <cellStyle name="Normal 108 2 2 2" xfId="6894" xr:uid="{00000000-0005-0000-0000-0000CB2F0000}"/>
    <cellStyle name="Normal 108 2 2 3" xfId="6895" xr:uid="{00000000-0005-0000-0000-0000CC2F0000}"/>
    <cellStyle name="Normal 108 2 3" xfId="6896" xr:uid="{00000000-0005-0000-0000-0000CD2F0000}"/>
    <cellStyle name="Normal 108 2 4" xfId="6897" xr:uid="{00000000-0005-0000-0000-0000CE2F0000}"/>
    <cellStyle name="Normal 108 3" xfId="6898" xr:uid="{00000000-0005-0000-0000-0000CF2F0000}"/>
    <cellStyle name="Normal 108 3 2" xfId="6899" xr:uid="{00000000-0005-0000-0000-0000D02F0000}"/>
    <cellStyle name="Normal 108 3 3" xfId="6900" xr:uid="{00000000-0005-0000-0000-0000D12F0000}"/>
    <cellStyle name="Normal 108 4" xfId="6901" xr:uid="{00000000-0005-0000-0000-0000D22F0000}"/>
    <cellStyle name="Normal 108 5" xfId="6902" xr:uid="{00000000-0005-0000-0000-0000D32F0000}"/>
    <cellStyle name="Normal 108 6" xfId="42129" xr:uid="{00000000-0005-0000-0000-0000D42F0000}"/>
    <cellStyle name="Normal 108_IP Hydrotest Project Summary" xfId="6903" xr:uid="{00000000-0005-0000-0000-0000D52F0000}"/>
    <cellStyle name="Normal 109" xfId="6904" xr:uid="{00000000-0005-0000-0000-0000D62F0000}"/>
    <cellStyle name="Normal 109 2" xfId="6905" xr:uid="{00000000-0005-0000-0000-0000D72F0000}"/>
    <cellStyle name="Normal 109 2 2" xfId="6906" xr:uid="{00000000-0005-0000-0000-0000D82F0000}"/>
    <cellStyle name="Normal 109 2 2 2" xfId="6907" xr:uid="{00000000-0005-0000-0000-0000D92F0000}"/>
    <cellStyle name="Normal 109 2 2 3" xfId="6908" xr:uid="{00000000-0005-0000-0000-0000DA2F0000}"/>
    <cellStyle name="Normal 109 2 3" xfId="6909" xr:uid="{00000000-0005-0000-0000-0000DB2F0000}"/>
    <cellStyle name="Normal 109 2 4" xfId="6910" xr:uid="{00000000-0005-0000-0000-0000DC2F0000}"/>
    <cellStyle name="Normal 109 3" xfId="6911" xr:uid="{00000000-0005-0000-0000-0000DD2F0000}"/>
    <cellStyle name="Normal 109 3 2" xfId="6912" xr:uid="{00000000-0005-0000-0000-0000DE2F0000}"/>
    <cellStyle name="Normal 109 3 3" xfId="6913" xr:uid="{00000000-0005-0000-0000-0000DF2F0000}"/>
    <cellStyle name="Normal 109 4" xfId="6914" xr:uid="{00000000-0005-0000-0000-0000E02F0000}"/>
    <cellStyle name="Normal 109 5" xfId="6915" xr:uid="{00000000-0005-0000-0000-0000E12F0000}"/>
    <cellStyle name="Normal 109 6" xfId="42130" xr:uid="{00000000-0005-0000-0000-0000E22F0000}"/>
    <cellStyle name="Normal 109_IP Hydrotest Project Summary" xfId="6916" xr:uid="{00000000-0005-0000-0000-0000E32F0000}"/>
    <cellStyle name="Normal 11" xfId="150" xr:uid="{00000000-0005-0000-0000-0000E42F0000}"/>
    <cellStyle name="Normal 11 2" xfId="151" xr:uid="{00000000-0005-0000-0000-0000E52F0000}"/>
    <cellStyle name="Normal 11 2 2" xfId="6917" xr:uid="{00000000-0005-0000-0000-0000E62F0000}"/>
    <cellStyle name="Normal 11 2 2 2" xfId="6918" xr:uid="{00000000-0005-0000-0000-0000E72F0000}"/>
    <cellStyle name="Normal 11 2 2 2 2" xfId="6919" xr:uid="{00000000-0005-0000-0000-0000E82F0000}"/>
    <cellStyle name="Normal 11 2 2 3" xfId="6920" xr:uid="{00000000-0005-0000-0000-0000E92F0000}"/>
    <cellStyle name="Normal 11 3" xfId="6921" xr:uid="{00000000-0005-0000-0000-0000EA2F0000}"/>
    <cellStyle name="Normal 11 3 2" xfId="6922" xr:uid="{00000000-0005-0000-0000-0000EB2F0000}"/>
    <cellStyle name="Normal 11 3 3" xfId="6923" xr:uid="{00000000-0005-0000-0000-0000EC2F0000}"/>
    <cellStyle name="Normal 11 4" xfId="28908" xr:uid="{00000000-0005-0000-0000-0000ED2F0000}"/>
    <cellStyle name="Normal 11_Data" xfId="6924" xr:uid="{00000000-0005-0000-0000-0000EE2F0000}"/>
    <cellStyle name="Normal 110" xfId="6925" xr:uid="{00000000-0005-0000-0000-0000EF2F0000}"/>
    <cellStyle name="Normal 110 2" xfId="6926" xr:uid="{00000000-0005-0000-0000-0000F02F0000}"/>
    <cellStyle name="Normal 110 2 2" xfId="6927" xr:uid="{00000000-0005-0000-0000-0000F12F0000}"/>
    <cellStyle name="Normal 110 2 2 2" xfId="6928" xr:uid="{00000000-0005-0000-0000-0000F22F0000}"/>
    <cellStyle name="Normal 110 2 2 3" xfId="6929" xr:uid="{00000000-0005-0000-0000-0000F32F0000}"/>
    <cellStyle name="Normal 110 2 3" xfId="6930" xr:uid="{00000000-0005-0000-0000-0000F42F0000}"/>
    <cellStyle name="Normal 110 2 4" xfId="6931" xr:uid="{00000000-0005-0000-0000-0000F52F0000}"/>
    <cellStyle name="Normal 110 3" xfId="6932" xr:uid="{00000000-0005-0000-0000-0000F62F0000}"/>
    <cellStyle name="Normal 110 3 2" xfId="6933" xr:uid="{00000000-0005-0000-0000-0000F72F0000}"/>
    <cellStyle name="Normal 110 3 3" xfId="6934" xr:uid="{00000000-0005-0000-0000-0000F82F0000}"/>
    <cellStyle name="Normal 110 4" xfId="6935" xr:uid="{00000000-0005-0000-0000-0000F92F0000}"/>
    <cellStyle name="Normal 110 5" xfId="6936" xr:uid="{00000000-0005-0000-0000-0000FA2F0000}"/>
    <cellStyle name="Normal 110 6" xfId="42131" xr:uid="{00000000-0005-0000-0000-0000FB2F0000}"/>
    <cellStyle name="Normal 110_IP Hydrotest Project Summary" xfId="6937" xr:uid="{00000000-0005-0000-0000-0000FC2F0000}"/>
    <cellStyle name="Normal 111" xfId="6938" xr:uid="{00000000-0005-0000-0000-0000FD2F0000}"/>
    <cellStyle name="Normal 111 2" xfId="6939" xr:uid="{00000000-0005-0000-0000-0000FE2F0000}"/>
    <cellStyle name="Normal 111 2 2" xfId="6940" xr:uid="{00000000-0005-0000-0000-0000FF2F0000}"/>
    <cellStyle name="Normal 111 2 2 2" xfId="6941" xr:uid="{00000000-0005-0000-0000-000000300000}"/>
    <cellStyle name="Normal 111 2 2 3" xfId="6942" xr:uid="{00000000-0005-0000-0000-000001300000}"/>
    <cellStyle name="Normal 111 2 3" xfId="6943" xr:uid="{00000000-0005-0000-0000-000002300000}"/>
    <cellStyle name="Normal 111 2 4" xfId="6944" xr:uid="{00000000-0005-0000-0000-000003300000}"/>
    <cellStyle name="Normal 111 3" xfId="6945" xr:uid="{00000000-0005-0000-0000-000004300000}"/>
    <cellStyle name="Normal 111 3 2" xfId="6946" xr:uid="{00000000-0005-0000-0000-000005300000}"/>
    <cellStyle name="Normal 111 3 3" xfId="6947" xr:uid="{00000000-0005-0000-0000-000006300000}"/>
    <cellStyle name="Normal 111 4" xfId="6948" xr:uid="{00000000-0005-0000-0000-000007300000}"/>
    <cellStyle name="Normal 111 5" xfId="6949" xr:uid="{00000000-0005-0000-0000-000008300000}"/>
    <cellStyle name="Normal 111 6" xfId="42132" xr:uid="{00000000-0005-0000-0000-000009300000}"/>
    <cellStyle name="Normal 111_IP Hydrotest Project Summary" xfId="6950" xr:uid="{00000000-0005-0000-0000-00000A300000}"/>
    <cellStyle name="Normal 112" xfId="6951" xr:uid="{00000000-0005-0000-0000-00000B300000}"/>
    <cellStyle name="Normal 112 2" xfId="6952" xr:uid="{00000000-0005-0000-0000-00000C300000}"/>
    <cellStyle name="Normal 112 2 2" xfId="6953" xr:uid="{00000000-0005-0000-0000-00000D300000}"/>
    <cellStyle name="Normal 112 2 2 2" xfId="6954" xr:uid="{00000000-0005-0000-0000-00000E300000}"/>
    <cellStyle name="Normal 112 2 2 3" xfId="6955" xr:uid="{00000000-0005-0000-0000-00000F300000}"/>
    <cellStyle name="Normal 112 2 3" xfId="6956" xr:uid="{00000000-0005-0000-0000-000010300000}"/>
    <cellStyle name="Normal 112 2 4" xfId="6957" xr:uid="{00000000-0005-0000-0000-000011300000}"/>
    <cellStyle name="Normal 112 3" xfId="6958" xr:uid="{00000000-0005-0000-0000-000012300000}"/>
    <cellStyle name="Normal 112 3 2" xfId="6959" xr:uid="{00000000-0005-0000-0000-000013300000}"/>
    <cellStyle name="Normal 112 3 3" xfId="6960" xr:uid="{00000000-0005-0000-0000-000014300000}"/>
    <cellStyle name="Normal 112 4" xfId="6961" xr:uid="{00000000-0005-0000-0000-000015300000}"/>
    <cellStyle name="Normal 112 5" xfId="6962" xr:uid="{00000000-0005-0000-0000-000016300000}"/>
    <cellStyle name="Normal 112 6" xfId="42133" xr:uid="{00000000-0005-0000-0000-000017300000}"/>
    <cellStyle name="Normal 112_IP Hydrotest Project Summary" xfId="6963" xr:uid="{00000000-0005-0000-0000-000018300000}"/>
    <cellStyle name="Normal 113" xfId="6964" xr:uid="{00000000-0005-0000-0000-000019300000}"/>
    <cellStyle name="Normal 113 2" xfId="6965" xr:uid="{00000000-0005-0000-0000-00001A300000}"/>
    <cellStyle name="Normal 113 2 2" xfId="6966" xr:uid="{00000000-0005-0000-0000-00001B300000}"/>
    <cellStyle name="Normal 113 2 2 2" xfId="6967" xr:uid="{00000000-0005-0000-0000-00001C300000}"/>
    <cellStyle name="Normal 113 2 2 3" xfId="6968" xr:uid="{00000000-0005-0000-0000-00001D300000}"/>
    <cellStyle name="Normal 113 2 3" xfId="6969" xr:uid="{00000000-0005-0000-0000-00001E300000}"/>
    <cellStyle name="Normal 113 2 4" xfId="6970" xr:uid="{00000000-0005-0000-0000-00001F300000}"/>
    <cellStyle name="Normal 113 3" xfId="6971" xr:uid="{00000000-0005-0000-0000-000020300000}"/>
    <cellStyle name="Normal 113 3 2" xfId="6972" xr:uid="{00000000-0005-0000-0000-000021300000}"/>
    <cellStyle name="Normal 113 3 3" xfId="6973" xr:uid="{00000000-0005-0000-0000-000022300000}"/>
    <cellStyle name="Normal 113 4" xfId="6974" xr:uid="{00000000-0005-0000-0000-000023300000}"/>
    <cellStyle name="Normal 113 5" xfId="6975" xr:uid="{00000000-0005-0000-0000-000024300000}"/>
    <cellStyle name="Normal 113 6" xfId="42134" xr:uid="{00000000-0005-0000-0000-000025300000}"/>
    <cellStyle name="Normal 113_IP Hydrotest Project Summary" xfId="6976" xr:uid="{00000000-0005-0000-0000-000026300000}"/>
    <cellStyle name="Normal 114" xfId="6977" xr:uid="{00000000-0005-0000-0000-000027300000}"/>
    <cellStyle name="Normal 114 2" xfId="6978" xr:uid="{00000000-0005-0000-0000-000028300000}"/>
    <cellStyle name="Normal 114 2 2" xfId="6979" xr:uid="{00000000-0005-0000-0000-000029300000}"/>
    <cellStyle name="Normal 114 2 2 2" xfId="6980" xr:uid="{00000000-0005-0000-0000-00002A300000}"/>
    <cellStyle name="Normal 114 2 2 3" xfId="6981" xr:uid="{00000000-0005-0000-0000-00002B300000}"/>
    <cellStyle name="Normal 114 2 3" xfId="6982" xr:uid="{00000000-0005-0000-0000-00002C300000}"/>
    <cellStyle name="Normal 114 2 4" xfId="6983" xr:uid="{00000000-0005-0000-0000-00002D300000}"/>
    <cellStyle name="Normal 114 3" xfId="6984" xr:uid="{00000000-0005-0000-0000-00002E300000}"/>
    <cellStyle name="Normal 114 3 2" xfId="6985" xr:uid="{00000000-0005-0000-0000-00002F300000}"/>
    <cellStyle name="Normal 114 3 3" xfId="6986" xr:uid="{00000000-0005-0000-0000-000030300000}"/>
    <cellStyle name="Normal 114 4" xfId="6987" xr:uid="{00000000-0005-0000-0000-000031300000}"/>
    <cellStyle name="Normal 114 5" xfId="6988" xr:uid="{00000000-0005-0000-0000-000032300000}"/>
    <cellStyle name="Normal 114 6" xfId="42135" xr:uid="{00000000-0005-0000-0000-000033300000}"/>
    <cellStyle name="Normal 114_IP Hydrotest Project Summary" xfId="6989" xr:uid="{00000000-0005-0000-0000-000034300000}"/>
    <cellStyle name="Normal 115" xfId="6990" xr:uid="{00000000-0005-0000-0000-000035300000}"/>
    <cellStyle name="Normal 115 2" xfId="6991" xr:uid="{00000000-0005-0000-0000-000036300000}"/>
    <cellStyle name="Normal 115 2 2" xfId="6992" xr:uid="{00000000-0005-0000-0000-000037300000}"/>
    <cellStyle name="Normal 115 2 2 2" xfId="6993" xr:uid="{00000000-0005-0000-0000-000038300000}"/>
    <cellStyle name="Normal 115 2 2 3" xfId="6994" xr:uid="{00000000-0005-0000-0000-000039300000}"/>
    <cellStyle name="Normal 115 2 3" xfId="6995" xr:uid="{00000000-0005-0000-0000-00003A300000}"/>
    <cellStyle name="Normal 115 2 4" xfId="6996" xr:uid="{00000000-0005-0000-0000-00003B300000}"/>
    <cellStyle name="Normal 115 3" xfId="6997" xr:uid="{00000000-0005-0000-0000-00003C300000}"/>
    <cellStyle name="Normal 115 3 2" xfId="6998" xr:uid="{00000000-0005-0000-0000-00003D300000}"/>
    <cellStyle name="Normal 115 3 3" xfId="6999" xr:uid="{00000000-0005-0000-0000-00003E300000}"/>
    <cellStyle name="Normal 115 4" xfId="7000" xr:uid="{00000000-0005-0000-0000-00003F300000}"/>
    <cellStyle name="Normal 115 5" xfId="7001" xr:uid="{00000000-0005-0000-0000-000040300000}"/>
    <cellStyle name="Normal 115 6" xfId="42136" xr:uid="{00000000-0005-0000-0000-000041300000}"/>
    <cellStyle name="Normal 115_IP Hydrotest Project Summary" xfId="7002" xr:uid="{00000000-0005-0000-0000-000042300000}"/>
    <cellStyle name="Normal 116" xfId="7003" xr:uid="{00000000-0005-0000-0000-000043300000}"/>
    <cellStyle name="Normal 116 2" xfId="7004" xr:uid="{00000000-0005-0000-0000-000044300000}"/>
    <cellStyle name="Normal 116 2 2" xfId="7005" xr:uid="{00000000-0005-0000-0000-000045300000}"/>
    <cellStyle name="Normal 116 2 2 2" xfId="7006" xr:uid="{00000000-0005-0000-0000-000046300000}"/>
    <cellStyle name="Normal 116 2 2 3" xfId="7007" xr:uid="{00000000-0005-0000-0000-000047300000}"/>
    <cellStyle name="Normal 116 2 3" xfId="7008" xr:uid="{00000000-0005-0000-0000-000048300000}"/>
    <cellStyle name="Normal 116 2 4" xfId="7009" xr:uid="{00000000-0005-0000-0000-000049300000}"/>
    <cellStyle name="Normal 116 3" xfId="7010" xr:uid="{00000000-0005-0000-0000-00004A300000}"/>
    <cellStyle name="Normal 116 3 2" xfId="7011" xr:uid="{00000000-0005-0000-0000-00004B300000}"/>
    <cellStyle name="Normal 116 3 3" xfId="7012" xr:uid="{00000000-0005-0000-0000-00004C300000}"/>
    <cellStyle name="Normal 116 4" xfId="7013" xr:uid="{00000000-0005-0000-0000-00004D300000}"/>
    <cellStyle name="Normal 116 5" xfId="7014" xr:uid="{00000000-0005-0000-0000-00004E300000}"/>
    <cellStyle name="Normal 116 6" xfId="42137" xr:uid="{00000000-0005-0000-0000-00004F300000}"/>
    <cellStyle name="Normal 116_IP Hydrotest Project Summary" xfId="7015" xr:uid="{00000000-0005-0000-0000-000050300000}"/>
    <cellStyle name="Normal 117" xfId="7016" xr:uid="{00000000-0005-0000-0000-000051300000}"/>
    <cellStyle name="Normal 117 2" xfId="7017" xr:uid="{00000000-0005-0000-0000-000052300000}"/>
    <cellStyle name="Normal 117 2 2" xfId="7018" xr:uid="{00000000-0005-0000-0000-000053300000}"/>
    <cellStyle name="Normal 117 2 2 2" xfId="7019" xr:uid="{00000000-0005-0000-0000-000054300000}"/>
    <cellStyle name="Normal 117 2 2 3" xfId="7020" xr:uid="{00000000-0005-0000-0000-000055300000}"/>
    <cellStyle name="Normal 117 2 3" xfId="7021" xr:uid="{00000000-0005-0000-0000-000056300000}"/>
    <cellStyle name="Normal 117 2 4" xfId="7022" xr:uid="{00000000-0005-0000-0000-000057300000}"/>
    <cellStyle name="Normal 117 3" xfId="7023" xr:uid="{00000000-0005-0000-0000-000058300000}"/>
    <cellStyle name="Normal 117 3 2" xfId="7024" xr:uid="{00000000-0005-0000-0000-000059300000}"/>
    <cellStyle name="Normal 117 3 3" xfId="7025" xr:uid="{00000000-0005-0000-0000-00005A300000}"/>
    <cellStyle name="Normal 117 4" xfId="7026" xr:uid="{00000000-0005-0000-0000-00005B300000}"/>
    <cellStyle name="Normal 117 5" xfId="7027" xr:uid="{00000000-0005-0000-0000-00005C300000}"/>
    <cellStyle name="Normal 117 6" xfId="42138" xr:uid="{00000000-0005-0000-0000-00005D300000}"/>
    <cellStyle name="Normal 117_IP Hydrotest Project Summary" xfId="7028" xr:uid="{00000000-0005-0000-0000-00005E300000}"/>
    <cellStyle name="Normal 118" xfId="7029" xr:uid="{00000000-0005-0000-0000-00005F300000}"/>
    <cellStyle name="Normal 118 2" xfId="7030" xr:uid="{00000000-0005-0000-0000-000060300000}"/>
    <cellStyle name="Normal 118 2 2" xfId="7031" xr:uid="{00000000-0005-0000-0000-000061300000}"/>
    <cellStyle name="Normal 118 2 2 2" xfId="7032" xr:uid="{00000000-0005-0000-0000-000062300000}"/>
    <cellStyle name="Normal 118 2 2 3" xfId="7033" xr:uid="{00000000-0005-0000-0000-000063300000}"/>
    <cellStyle name="Normal 118 2 3" xfId="7034" xr:uid="{00000000-0005-0000-0000-000064300000}"/>
    <cellStyle name="Normal 118 2 4" xfId="7035" xr:uid="{00000000-0005-0000-0000-000065300000}"/>
    <cellStyle name="Normal 118 3" xfId="7036" xr:uid="{00000000-0005-0000-0000-000066300000}"/>
    <cellStyle name="Normal 118 3 2" xfId="7037" xr:uid="{00000000-0005-0000-0000-000067300000}"/>
    <cellStyle name="Normal 118 3 3" xfId="7038" xr:uid="{00000000-0005-0000-0000-000068300000}"/>
    <cellStyle name="Normal 118 4" xfId="7039" xr:uid="{00000000-0005-0000-0000-000069300000}"/>
    <cellStyle name="Normal 118 5" xfId="7040" xr:uid="{00000000-0005-0000-0000-00006A300000}"/>
    <cellStyle name="Normal 118 6" xfId="42139" xr:uid="{00000000-0005-0000-0000-00006B300000}"/>
    <cellStyle name="Normal 118_IP Hydrotest Project Summary" xfId="7041" xr:uid="{00000000-0005-0000-0000-00006C300000}"/>
    <cellStyle name="Normal 119" xfId="7042" xr:uid="{00000000-0005-0000-0000-00006D300000}"/>
    <cellStyle name="Normal 119 2" xfId="7043" xr:uid="{00000000-0005-0000-0000-00006E300000}"/>
    <cellStyle name="Normal 119 2 2" xfId="7044" xr:uid="{00000000-0005-0000-0000-00006F300000}"/>
    <cellStyle name="Normal 119 2 2 2" xfId="7045" xr:uid="{00000000-0005-0000-0000-000070300000}"/>
    <cellStyle name="Normal 119 2 2 3" xfId="7046" xr:uid="{00000000-0005-0000-0000-000071300000}"/>
    <cellStyle name="Normal 119 2 3" xfId="7047" xr:uid="{00000000-0005-0000-0000-000072300000}"/>
    <cellStyle name="Normal 119 2 4" xfId="7048" xr:uid="{00000000-0005-0000-0000-000073300000}"/>
    <cellStyle name="Normal 119 3" xfId="7049" xr:uid="{00000000-0005-0000-0000-000074300000}"/>
    <cellStyle name="Normal 119 3 2" xfId="7050" xr:uid="{00000000-0005-0000-0000-000075300000}"/>
    <cellStyle name="Normal 119 3 3" xfId="7051" xr:uid="{00000000-0005-0000-0000-000076300000}"/>
    <cellStyle name="Normal 119 4" xfId="7052" xr:uid="{00000000-0005-0000-0000-000077300000}"/>
    <cellStyle name="Normal 119 5" xfId="7053" xr:uid="{00000000-0005-0000-0000-000078300000}"/>
    <cellStyle name="Normal 119 6" xfId="42140" xr:uid="{00000000-0005-0000-0000-000079300000}"/>
    <cellStyle name="Normal 119_IP Hydrotest Project Summary" xfId="7054" xr:uid="{00000000-0005-0000-0000-00007A300000}"/>
    <cellStyle name="Normal 12" xfId="152" xr:uid="{00000000-0005-0000-0000-00007B300000}"/>
    <cellStyle name="Normal 12 2" xfId="153" xr:uid="{00000000-0005-0000-0000-00007C300000}"/>
    <cellStyle name="Normal 12 2 2" xfId="7055" xr:uid="{00000000-0005-0000-0000-00007D300000}"/>
    <cellStyle name="Normal 12 2 2 2" xfId="7056" xr:uid="{00000000-0005-0000-0000-00007E300000}"/>
    <cellStyle name="Normal 12 2 2 3" xfId="7057" xr:uid="{00000000-0005-0000-0000-00007F300000}"/>
    <cellStyle name="Normal 12 2 3" xfId="7058" xr:uid="{00000000-0005-0000-0000-000080300000}"/>
    <cellStyle name="Normal 12 2 4" xfId="7059" xr:uid="{00000000-0005-0000-0000-000081300000}"/>
    <cellStyle name="Normal 12 2 5" xfId="7060" xr:uid="{00000000-0005-0000-0000-000082300000}"/>
    <cellStyle name="Normal 12 3" xfId="7061" xr:uid="{00000000-0005-0000-0000-000083300000}"/>
    <cellStyle name="Normal 12 3 2" xfId="7062" xr:uid="{00000000-0005-0000-0000-000084300000}"/>
    <cellStyle name="Normal 12 3 3" xfId="7063" xr:uid="{00000000-0005-0000-0000-000085300000}"/>
    <cellStyle name="Normal 12 4" xfId="7064" xr:uid="{00000000-0005-0000-0000-000086300000}"/>
    <cellStyle name="Normal 12 5" xfId="7065" xr:uid="{00000000-0005-0000-0000-000087300000}"/>
    <cellStyle name="Normal 12 6" xfId="7066" xr:uid="{00000000-0005-0000-0000-000088300000}"/>
    <cellStyle name="Normal 12 7" xfId="28909" xr:uid="{00000000-0005-0000-0000-000089300000}"/>
    <cellStyle name="Normal 12_IP Hydrotest Project Summary" xfId="7067" xr:uid="{00000000-0005-0000-0000-00008A300000}"/>
    <cellStyle name="Normal 120" xfId="7068" xr:uid="{00000000-0005-0000-0000-00008B300000}"/>
    <cellStyle name="Normal 120 2" xfId="7069" xr:uid="{00000000-0005-0000-0000-00008C300000}"/>
    <cellStyle name="Normal 120 2 2" xfId="7070" xr:uid="{00000000-0005-0000-0000-00008D300000}"/>
    <cellStyle name="Normal 120 2 2 2" xfId="7071" xr:uid="{00000000-0005-0000-0000-00008E300000}"/>
    <cellStyle name="Normal 120 2 2 3" xfId="7072" xr:uid="{00000000-0005-0000-0000-00008F300000}"/>
    <cellStyle name="Normal 120 2 3" xfId="7073" xr:uid="{00000000-0005-0000-0000-000090300000}"/>
    <cellStyle name="Normal 120 2 4" xfId="7074" xr:uid="{00000000-0005-0000-0000-000091300000}"/>
    <cellStyle name="Normal 120 3" xfId="7075" xr:uid="{00000000-0005-0000-0000-000092300000}"/>
    <cellStyle name="Normal 120 3 2" xfId="7076" xr:uid="{00000000-0005-0000-0000-000093300000}"/>
    <cellStyle name="Normal 120 3 3" xfId="7077" xr:uid="{00000000-0005-0000-0000-000094300000}"/>
    <cellStyle name="Normal 120 4" xfId="7078" xr:uid="{00000000-0005-0000-0000-000095300000}"/>
    <cellStyle name="Normal 120 5" xfId="7079" xr:uid="{00000000-0005-0000-0000-000096300000}"/>
    <cellStyle name="Normal 120 6" xfId="42141" xr:uid="{00000000-0005-0000-0000-000097300000}"/>
    <cellStyle name="Normal 120_IP Hydrotest Project Summary" xfId="7080" xr:uid="{00000000-0005-0000-0000-000098300000}"/>
    <cellStyle name="Normal 121" xfId="7081" xr:uid="{00000000-0005-0000-0000-000099300000}"/>
    <cellStyle name="Normal 121 2" xfId="7082" xr:uid="{00000000-0005-0000-0000-00009A300000}"/>
    <cellStyle name="Normal 121 2 2" xfId="7083" xr:uid="{00000000-0005-0000-0000-00009B300000}"/>
    <cellStyle name="Normal 121 2 2 2" xfId="7084" xr:uid="{00000000-0005-0000-0000-00009C300000}"/>
    <cellStyle name="Normal 121 2 2 3" xfId="7085" xr:uid="{00000000-0005-0000-0000-00009D300000}"/>
    <cellStyle name="Normal 121 2 3" xfId="7086" xr:uid="{00000000-0005-0000-0000-00009E300000}"/>
    <cellStyle name="Normal 121 2 4" xfId="7087" xr:uid="{00000000-0005-0000-0000-00009F300000}"/>
    <cellStyle name="Normal 121 3" xfId="7088" xr:uid="{00000000-0005-0000-0000-0000A0300000}"/>
    <cellStyle name="Normal 121 3 2" xfId="7089" xr:uid="{00000000-0005-0000-0000-0000A1300000}"/>
    <cellStyle name="Normal 121 3 3" xfId="7090" xr:uid="{00000000-0005-0000-0000-0000A2300000}"/>
    <cellStyle name="Normal 121 4" xfId="7091" xr:uid="{00000000-0005-0000-0000-0000A3300000}"/>
    <cellStyle name="Normal 121 5" xfId="7092" xr:uid="{00000000-0005-0000-0000-0000A4300000}"/>
    <cellStyle name="Normal 121 6" xfId="42142" xr:uid="{00000000-0005-0000-0000-0000A5300000}"/>
    <cellStyle name="Normal 121_IP Hydrotest Project Summary" xfId="7093" xr:uid="{00000000-0005-0000-0000-0000A6300000}"/>
    <cellStyle name="Normal 122" xfId="7094" xr:uid="{00000000-0005-0000-0000-0000A7300000}"/>
    <cellStyle name="Normal 122 2" xfId="7095" xr:uid="{00000000-0005-0000-0000-0000A8300000}"/>
    <cellStyle name="Normal 122 2 2" xfId="7096" xr:uid="{00000000-0005-0000-0000-0000A9300000}"/>
    <cellStyle name="Normal 122 2 2 2" xfId="7097" xr:uid="{00000000-0005-0000-0000-0000AA300000}"/>
    <cellStyle name="Normal 122 2 2 3" xfId="7098" xr:uid="{00000000-0005-0000-0000-0000AB300000}"/>
    <cellStyle name="Normal 122 2 3" xfId="7099" xr:uid="{00000000-0005-0000-0000-0000AC300000}"/>
    <cellStyle name="Normal 122 2 4" xfId="7100" xr:uid="{00000000-0005-0000-0000-0000AD300000}"/>
    <cellStyle name="Normal 122 2 5" xfId="7101" xr:uid="{00000000-0005-0000-0000-0000AE300000}"/>
    <cellStyle name="Normal 122 3" xfId="7102" xr:uid="{00000000-0005-0000-0000-0000AF300000}"/>
    <cellStyle name="Normal 122 3 2" xfId="7103" xr:uid="{00000000-0005-0000-0000-0000B0300000}"/>
    <cellStyle name="Normal 122 3 3" xfId="7104" xr:uid="{00000000-0005-0000-0000-0000B1300000}"/>
    <cellStyle name="Normal 122 4" xfId="7105" xr:uid="{00000000-0005-0000-0000-0000B2300000}"/>
    <cellStyle name="Normal 122 5" xfId="7106" xr:uid="{00000000-0005-0000-0000-0000B3300000}"/>
    <cellStyle name="Normal 122 6" xfId="7107" xr:uid="{00000000-0005-0000-0000-0000B4300000}"/>
    <cellStyle name="Normal 122 7" xfId="42143" xr:uid="{00000000-0005-0000-0000-0000B5300000}"/>
    <cellStyle name="Normal 122_IP Hydrotest Project Summary" xfId="7108" xr:uid="{00000000-0005-0000-0000-0000B6300000}"/>
    <cellStyle name="Normal 123" xfId="7109" xr:uid="{00000000-0005-0000-0000-0000B7300000}"/>
    <cellStyle name="Normal 123 2" xfId="7110" xr:uid="{00000000-0005-0000-0000-0000B8300000}"/>
    <cellStyle name="Normal 123 2 2" xfId="7111" xr:uid="{00000000-0005-0000-0000-0000B9300000}"/>
    <cellStyle name="Normal 123 2 2 2" xfId="7112" xr:uid="{00000000-0005-0000-0000-0000BA300000}"/>
    <cellStyle name="Normal 123 2 2 3" xfId="7113" xr:uid="{00000000-0005-0000-0000-0000BB300000}"/>
    <cellStyle name="Normal 123 2 3" xfId="7114" xr:uid="{00000000-0005-0000-0000-0000BC300000}"/>
    <cellStyle name="Normal 123 2 4" xfId="7115" xr:uid="{00000000-0005-0000-0000-0000BD300000}"/>
    <cellStyle name="Normal 123 2 5" xfId="7116" xr:uid="{00000000-0005-0000-0000-0000BE300000}"/>
    <cellStyle name="Normal 123 3" xfId="7117" xr:uid="{00000000-0005-0000-0000-0000BF300000}"/>
    <cellStyle name="Normal 123 3 2" xfId="7118" xr:uid="{00000000-0005-0000-0000-0000C0300000}"/>
    <cellStyle name="Normal 123 3 3" xfId="7119" xr:uid="{00000000-0005-0000-0000-0000C1300000}"/>
    <cellStyle name="Normal 123 4" xfId="7120" xr:uid="{00000000-0005-0000-0000-0000C2300000}"/>
    <cellStyle name="Normal 123 5" xfId="7121" xr:uid="{00000000-0005-0000-0000-0000C3300000}"/>
    <cellStyle name="Normal 123 6" xfId="7122" xr:uid="{00000000-0005-0000-0000-0000C4300000}"/>
    <cellStyle name="Normal 123 7" xfId="42144" xr:uid="{00000000-0005-0000-0000-0000C5300000}"/>
    <cellStyle name="Normal 123_IP Hydrotest Project Summary" xfId="7123" xr:uid="{00000000-0005-0000-0000-0000C6300000}"/>
    <cellStyle name="Normal 124" xfId="7124" xr:uid="{00000000-0005-0000-0000-0000C7300000}"/>
    <cellStyle name="Normal 124 2" xfId="7125" xr:uid="{00000000-0005-0000-0000-0000C8300000}"/>
    <cellStyle name="Normal 124 2 2" xfId="7126" xr:uid="{00000000-0005-0000-0000-0000C9300000}"/>
    <cellStyle name="Normal 124 2 2 2" xfId="7127" xr:uid="{00000000-0005-0000-0000-0000CA300000}"/>
    <cellStyle name="Normal 124 2 2 3" xfId="7128" xr:uid="{00000000-0005-0000-0000-0000CB300000}"/>
    <cellStyle name="Normal 124 2 3" xfId="7129" xr:uid="{00000000-0005-0000-0000-0000CC300000}"/>
    <cellStyle name="Normal 124 2 4" xfId="7130" xr:uid="{00000000-0005-0000-0000-0000CD300000}"/>
    <cellStyle name="Normal 124 2 5" xfId="7131" xr:uid="{00000000-0005-0000-0000-0000CE300000}"/>
    <cellStyle name="Normal 124 3" xfId="7132" xr:uid="{00000000-0005-0000-0000-0000CF300000}"/>
    <cellStyle name="Normal 124 3 2" xfId="7133" xr:uid="{00000000-0005-0000-0000-0000D0300000}"/>
    <cellStyle name="Normal 124 3 3" xfId="7134" xr:uid="{00000000-0005-0000-0000-0000D1300000}"/>
    <cellStyle name="Normal 124 4" xfId="7135" xr:uid="{00000000-0005-0000-0000-0000D2300000}"/>
    <cellStyle name="Normal 124 5" xfId="7136" xr:uid="{00000000-0005-0000-0000-0000D3300000}"/>
    <cellStyle name="Normal 124 6" xfId="7137" xr:uid="{00000000-0005-0000-0000-0000D4300000}"/>
    <cellStyle name="Normal 124 7" xfId="42145" xr:uid="{00000000-0005-0000-0000-0000D5300000}"/>
    <cellStyle name="Normal 124_IP Hydrotest Project Summary" xfId="7138" xr:uid="{00000000-0005-0000-0000-0000D6300000}"/>
    <cellStyle name="Normal 125" xfId="7139" xr:uid="{00000000-0005-0000-0000-0000D7300000}"/>
    <cellStyle name="Normal 125 2" xfId="7140" xr:uid="{00000000-0005-0000-0000-0000D8300000}"/>
    <cellStyle name="Normal 125 2 2" xfId="7141" xr:uid="{00000000-0005-0000-0000-0000D9300000}"/>
    <cellStyle name="Normal 125 2 2 2" xfId="7142" xr:uid="{00000000-0005-0000-0000-0000DA300000}"/>
    <cellStyle name="Normal 125 2 2 3" xfId="7143" xr:uid="{00000000-0005-0000-0000-0000DB300000}"/>
    <cellStyle name="Normal 125 2 3" xfId="7144" xr:uid="{00000000-0005-0000-0000-0000DC300000}"/>
    <cellStyle name="Normal 125 2 4" xfId="7145" xr:uid="{00000000-0005-0000-0000-0000DD300000}"/>
    <cellStyle name="Normal 125 2 5" xfId="7146" xr:uid="{00000000-0005-0000-0000-0000DE300000}"/>
    <cellStyle name="Normal 125 3" xfId="7147" xr:uid="{00000000-0005-0000-0000-0000DF300000}"/>
    <cellStyle name="Normal 125 3 2" xfId="7148" xr:uid="{00000000-0005-0000-0000-0000E0300000}"/>
    <cellStyle name="Normal 125 3 3" xfId="7149" xr:uid="{00000000-0005-0000-0000-0000E1300000}"/>
    <cellStyle name="Normal 125 4" xfId="7150" xr:uid="{00000000-0005-0000-0000-0000E2300000}"/>
    <cellStyle name="Normal 125 5" xfId="7151" xr:uid="{00000000-0005-0000-0000-0000E3300000}"/>
    <cellStyle name="Normal 125 6" xfId="7152" xr:uid="{00000000-0005-0000-0000-0000E4300000}"/>
    <cellStyle name="Normal 125 7" xfId="42146" xr:uid="{00000000-0005-0000-0000-0000E5300000}"/>
    <cellStyle name="Normal 125_IP Hydrotest Project Summary" xfId="7153" xr:uid="{00000000-0005-0000-0000-0000E6300000}"/>
    <cellStyle name="Normal 126" xfId="7154" xr:uid="{00000000-0005-0000-0000-0000E7300000}"/>
    <cellStyle name="Normal 126 2" xfId="7155" xr:uid="{00000000-0005-0000-0000-0000E8300000}"/>
    <cellStyle name="Normal 126 2 2" xfId="7156" xr:uid="{00000000-0005-0000-0000-0000E9300000}"/>
    <cellStyle name="Normal 126 2 2 2" xfId="7157" xr:uid="{00000000-0005-0000-0000-0000EA300000}"/>
    <cellStyle name="Normal 126 2 2 3" xfId="7158" xr:uid="{00000000-0005-0000-0000-0000EB300000}"/>
    <cellStyle name="Normal 126 2 3" xfId="7159" xr:uid="{00000000-0005-0000-0000-0000EC300000}"/>
    <cellStyle name="Normal 126 2 4" xfId="7160" xr:uid="{00000000-0005-0000-0000-0000ED300000}"/>
    <cellStyle name="Normal 126 2 5" xfId="7161" xr:uid="{00000000-0005-0000-0000-0000EE300000}"/>
    <cellStyle name="Normal 126 3" xfId="7162" xr:uid="{00000000-0005-0000-0000-0000EF300000}"/>
    <cellStyle name="Normal 126 3 2" xfId="7163" xr:uid="{00000000-0005-0000-0000-0000F0300000}"/>
    <cellStyle name="Normal 126 3 3" xfId="7164" xr:uid="{00000000-0005-0000-0000-0000F1300000}"/>
    <cellStyle name="Normal 126 4" xfId="7165" xr:uid="{00000000-0005-0000-0000-0000F2300000}"/>
    <cellStyle name="Normal 126 5" xfId="7166" xr:uid="{00000000-0005-0000-0000-0000F3300000}"/>
    <cellStyle name="Normal 126 6" xfId="7167" xr:uid="{00000000-0005-0000-0000-0000F4300000}"/>
    <cellStyle name="Normal 126 7" xfId="42147" xr:uid="{00000000-0005-0000-0000-0000F5300000}"/>
    <cellStyle name="Normal 126_IP Hydrotest Project Summary" xfId="7168" xr:uid="{00000000-0005-0000-0000-0000F6300000}"/>
    <cellStyle name="Normal 127" xfId="7169" xr:uid="{00000000-0005-0000-0000-0000F7300000}"/>
    <cellStyle name="Normal 127 2" xfId="7170" xr:uid="{00000000-0005-0000-0000-0000F8300000}"/>
    <cellStyle name="Normal 127 2 2" xfId="7171" xr:uid="{00000000-0005-0000-0000-0000F9300000}"/>
    <cellStyle name="Normal 127 2 2 2" xfId="7172" xr:uid="{00000000-0005-0000-0000-0000FA300000}"/>
    <cellStyle name="Normal 127 2 2 3" xfId="7173" xr:uid="{00000000-0005-0000-0000-0000FB300000}"/>
    <cellStyle name="Normal 127 2 3" xfId="7174" xr:uid="{00000000-0005-0000-0000-0000FC300000}"/>
    <cellStyle name="Normal 127 2 4" xfId="7175" xr:uid="{00000000-0005-0000-0000-0000FD300000}"/>
    <cellStyle name="Normal 127 2 5" xfId="7176" xr:uid="{00000000-0005-0000-0000-0000FE300000}"/>
    <cellStyle name="Normal 127 3" xfId="7177" xr:uid="{00000000-0005-0000-0000-0000FF300000}"/>
    <cellStyle name="Normal 127 3 2" xfId="7178" xr:uid="{00000000-0005-0000-0000-000000310000}"/>
    <cellStyle name="Normal 127 3 3" xfId="7179" xr:uid="{00000000-0005-0000-0000-000001310000}"/>
    <cellStyle name="Normal 127 4" xfId="7180" xr:uid="{00000000-0005-0000-0000-000002310000}"/>
    <cellStyle name="Normal 127 5" xfId="7181" xr:uid="{00000000-0005-0000-0000-000003310000}"/>
    <cellStyle name="Normal 127 6" xfId="7182" xr:uid="{00000000-0005-0000-0000-000004310000}"/>
    <cellStyle name="Normal 127 7" xfId="42148" xr:uid="{00000000-0005-0000-0000-000005310000}"/>
    <cellStyle name="Normal 127_IP Hydrotest Project Summary" xfId="7183" xr:uid="{00000000-0005-0000-0000-000006310000}"/>
    <cellStyle name="Normal 128" xfId="7184" xr:uid="{00000000-0005-0000-0000-000007310000}"/>
    <cellStyle name="Normal 128 2" xfId="7185" xr:uid="{00000000-0005-0000-0000-000008310000}"/>
    <cellStyle name="Normal 128 2 2" xfId="7186" xr:uid="{00000000-0005-0000-0000-000009310000}"/>
    <cellStyle name="Normal 128 2 2 2" xfId="7187" xr:uid="{00000000-0005-0000-0000-00000A310000}"/>
    <cellStyle name="Normal 128 2 2 3" xfId="7188" xr:uid="{00000000-0005-0000-0000-00000B310000}"/>
    <cellStyle name="Normal 128 2 3" xfId="7189" xr:uid="{00000000-0005-0000-0000-00000C310000}"/>
    <cellStyle name="Normal 128 2 4" xfId="7190" xr:uid="{00000000-0005-0000-0000-00000D310000}"/>
    <cellStyle name="Normal 128 3" xfId="7191" xr:uid="{00000000-0005-0000-0000-00000E310000}"/>
    <cellStyle name="Normal 128 3 2" xfId="7192" xr:uid="{00000000-0005-0000-0000-00000F310000}"/>
    <cellStyle name="Normal 128 3 3" xfId="7193" xr:uid="{00000000-0005-0000-0000-000010310000}"/>
    <cellStyle name="Normal 128 4" xfId="7194" xr:uid="{00000000-0005-0000-0000-000011310000}"/>
    <cellStyle name="Normal 128 5" xfId="7195" xr:uid="{00000000-0005-0000-0000-000012310000}"/>
    <cellStyle name="Normal 128 6" xfId="42149" xr:uid="{00000000-0005-0000-0000-000013310000}"/>
    <cellStyle name="Normal 128_IP Hydrotest Project Summary" xfId="7196" xr:uid="{00000000-0005-0000-0000-000014310000}"/>
    <cellStyle name="Normal 129" xfId="7197" xr:uid="{00000000-0005-0000-0000-000015310000}"/>
    <cellStyle name="Normal 129 2" xfId="7198" xr:uid="{00000000-0005-0000-0000-000016310000}"/>
    <cellStyle name="Normal 129 2 2" xfId="7199" xr:uid="{00000000-0005-0000-0000-000017310000}"/>
    <cellStyle name="Normal 129 2 2 2" xfId="7200" xr:uid="{00000000-0005-0000-0000-000018310000}"/>
    <cellStyle name="Normal 129 2 2 3" xfId="7201" xr:uid="{00000000-0005-0000-0000-000019310000}"/>
    <cellStyle name="Normal 129 2 3" xfId="7202" xr:uid="{00000000-0005-0000-0000-00001A310000}"/>
    <cellStyle name="Normal 129 2 4" xfId="7203" xr:uid="{00000000-0005-0000-0000-00001B310000}"/>
    <cellStyle name="Normal 129 3" xfId="7204" xr:uid="{00000000-0005-0000-0000-00001C310000}"/>
    <cellStyle name="Normal 129 3 2" xfId="7205" xr:uid="{00000000-0005-0000-0000-00001D310000}"/>
    <cellStyle name="Normal 129 3 3" xfId="7206" xr:uid="{00000000-0005-0000-0000-00001E310000}"/>
    <cellStyle name="Normal 129 4" xfId="7207" xr:uid="{00000000-0005-0000-0000-00001F310000}"/>
    <cellStyle name="Normal 129 5" xfId="7208" xr:uid="{00000000-0005-0000-0000-000020310000}"/>
    <cellStyle name="Normal 129 6" xfId="42150" xr:uid="{00000000-0005-0000-0000-000021310000}"/>
    <cellStyle name="Normal 129_IP Hydrotest Project Summary" xfId="7209" xr:uid="{00000000-0005-0000-0000-000022310000}"/>
    <cellStyle name="Normal 13" xfId="154" xr:uid="{00000000-0005-0000-0000-000023310000}"/>
    <cellStyle name="Normal 13 10" xfId="40107" xr:uid="{00000000-0005-0000-0000-000024310000}"/>
    <cellStyle name="Normal 13 11" xfId="40160" xr:uid="{00000000-0005-0000-0000-000025310000}"/>
    <cellStyle name="Normal 13 2" xfId="155" xr:uid="{00000000-0005-0000-0000-000026310000}"/>
    <cellStyle name="Normal 13 2 2" xfId="7210" xr:uid="{00000000-0005-0000-0000-000027310000}"/>
    <cellStyle name="Normal 13 2 2 2" xfId="7211" xr:uid="{00000000-0005-0000-0000-000028310000}"/>
    <cellStyle name="Normal 13 2 2 3" xfId="7212" xr:uid="{00000000-0005-0000-0000-000029310000}"/>
    <cellStyle name="Normal 13 2 3" xfId="7213" xr:uid="{00000000-0005-0000-0000-00002A310000}"/>
    <cellStyle name="Normal 13 2 3 2" xfId="7214" xr:uid="{00000000-0005-0000-0000-00002B310000}"/>
    <cellStyle name="Normal 13 2 4" xfId="7215" xr:uid="{00000000-0005-0000-0000-00002C310000}"/>
    <cellStyle name="Normal 13 3" xfId="7216" xr:uid="{00000000-0005-0000-0000-00002D310000}"/>
    <cellStyle name="Normal 13 3 2" xfId="7217" xr:uid="{00000000-0005-0000-0000-00002E310000}"/>
    <cellStyle name="Normal 13 3 2 2" xfId="7218" xr:uid="{00000000-0005-0000-0000-00002F310000}"/>
    <cellStyle name="Normal 13 3 2 2 2" xfId="7219" xr:uid="{00000000-0005-0000-0000-000030310000}"/>
    <cellStyle name="Normal 13 3 2 2 2 2" xfId="7220" xr:uid="{00000000-0005-0000-0000-000031310000}"/>
    <cellStyle name="Normal 13 3 2 2 3" xfId="7221" xr:uid="{00000000-0005-0000-0000-000032310000}"/>
    <cellStyle name="Normal 13 3 2 2 3 2" xfId="7222" xr:uid="{00000000-0005-0000-0000-000033310000}"/>
    <cellStyle name="Normal 13 3 2 2 4" xfId="7223" xr:uid="{00000000-0005-0000-0000-000034310000}"/>
    <cellStyle name="Normal 13 3 2 2 5" xfId="7224" xr:uid="{00000000-0005-0000-0000-000035310000}"/>
    <cellStyle name="Normal 13 3 3" xfId="7225" xr:uid="{00000000-0005-0000-0000-000036310000}"/>
    <cellStyle name="Normal 13 4" xfId="7226" xr:uid="{00000000-0005-0000-0000-000037310000}"/>
    <cellStyle name="Normal 13 4 10" xfId="7227" xr:uid="{00000000-0005-0000-0000-000038310000}"/>
    <cellStyle name="Normal 13 4 10 2" xfId="7228" xr:uid="{00000000-0005-0000-0000-000039310000}"/>
    <cellStyle name="Normal 13 4 11" xfId="7229" xr:uid="{00000000-0005-0000-0000-00003A310000}"/>
    <cellStyle name="Normal 13 4 12" xfId="7230" xr:uid="{00000000-0005-0000-0000-00003B310000}"/>
    <cellStyle name="Normal 13 4 2" xfId="7231" xr:uid="{00000000-0005-0000-0000-00003C310000}"/>
    <cellStyle name="Normal 13 4 2 2" xfId="7232" xr:uid="{00000000-0005-0000-0000-00003D310000}"/>
    <cellStyle name="Normal 13 4 2 2 2" xfId="7233" xr:uid="{00000000-0005-0000-0000-00003E310000}"/>
    <cellStyle name="Normal 13 4 2 2 2 2" xfId="7234" xr:uid="{00000000-0005-0000-0000-00003F310000}"/>
    <cellStyle name="Normal 13 4 2 2 2 2 2" xfId="7235" xr:uid="{00000000-0005-0000-0000-000040310000}"/>
    <cellStyle name="Normal 13 4 2 2 2 3" xfId="7236" xr:uid="{00000000-0005-0000-0000-000041310000}"/>
    <cellStyle name="Normal 13 4 2 2 2 3 2" xfId="7237" xr:uid="{00000000-0005-0000-0000-000042310000}"/>
    <cellStyle name="Normal 13 4 2 2 2 4" xfId="7238" xr:uid="{00000000-0005-0000-0000-000043310000}"/>
    <cellStyle name="Normal 13 4 2 2 2 5" xfId="7239" xr:uid="{00000000-0005-0000-0000-000044310000}"/>
    <cellStyle name="Normal 13 4 2 2 3" xfId="7240" xr:uid="{00000000-0005-0000-0000-000045310000}"/>
    <cellStyle name="Normal 13 4 2 2 3 2" xfId="7241" xr:uid="{00000000-0005-0000-0000-000046310000}"/>
    <cellStyle name="Normal 13 4 2 2 3 2 2" xfId="7242" xr:uid="{00000000-0005-0000-0000-000047310000}"/>
    <cellStyle name="Normal 13 4 2 2 3 3" xfId="7243" xr:uid="{00000000-0005-0000-0000-000048310000}"/>
    <cellStyle name="Normal 13 4 2 2 3 3 2" xfId="7244" xr:uid="{00000000-0005-0000-0000-000049310000}"/>
    <cellStyle name="Normal 13 4 2 2 3 4" xfId="7245" xr:uid="{00000000-0005-0000-0000-00004A310000}"/>
    <cellStyle name="Normal 13 4 2 2 3 5" xfId="7246" xr:uid="{00000000-0005-0000-0000-00004B310000}"/>
    <cellStyle name="Normal 13 4 2 2 4" xfId="7247" xr:uid="{00000000-0005-0000-0000-00004C310000}"/>
    <cellStyle name="Normal 13 4 2 2 4 2" xfId="7248" xr:uid="{00000000-0005-0000-0000-00004D310000}"/>
    <cellStyle name="Normal 13 4 2 2 5" xfId="7249" xr:uid="{00000000-0005-0000-0000-00004E310000}"/>
    <cellStyle name="Normal 13 4 2 2 5 2" xfId="7250" xr:uid="{00000000-0005-0000-0000-00004F310000}"/>
    <cellStyle name="Normal 13 4 2 2 6" xfId="7251" xr:uid="{00000000-0005-0000-0000-000050310000}"/>
    <cellStyle name="Normal 13 4 2 2 7" xfId="7252" xr:uid="{00000000-0005-0000-0000-000051310000}"/>
    <cellStyle name="Normal 13 4 2 3" xfId="7253" xr:uid="{00000000-0005-0000-0000-000052310000}"/>
    <cellStyle name="Normal 13 4 2 3 2" xfId="7254" xr:uid="{00000000-0005-0000-0000-000053310000}"/>
    <cellStyle name="Normal 13 4 2 3 2 2" xfId="7255" xr:uid="{00000000-0005-0000-0000-000054310000}"/>
    <cellStyle name="Normal 13 4 2 3 2 2 2" xfId="7256" xr:uid="{00000000-0005-0000-0000-000055310000}"/>
    <cellStyle name="Normal 13 4 2 3 2 3" xfId="7257" xr:uid="{00000000-0005-0000-0000-000056310000}"/>
    <cellStyle name="Normal 13 4 2 3 2 3 2" xfId="7258" xr:uid="{00000000-0005-0000-0000-000057310000}"/>
    <cellStyle name="Normal 13 4 2 3 2 4" xfId="7259" xr:uid="{00000000-0005-0000-0000-000058310000}"/>
    <cellStyle name="Normal 13 4 2 3 2 5" xfId="7260" xr:uid="{00000000-0005-0000-0000-000059310000}"/>
    <cellStyle name="Normal 13 4 2 3 3" xfId="7261" xr:uid="{00000000-0005-0000-0000-00005A310000}"/>
    <cellStyle name="Normal 13 4 2 3 3 2" xfId="7262" xr:uid="{00000000-0005-0000-0000-00005B310000}"/>
    <cellStyle name="Normal 13 4 2 3 3 2 2" xfId="7263" xr:uid="{00000000-0005-0000-0000-00005C310000}"/>
    <cellStyle name="Normal 13 4 2 3 3 3" xfId="7264" xr:uid="{00000000-0005-0000-0000-00005D310000}"/>
    <cellStyle name="Normal 13 4 2 3 3 3 2" xfId="7265" xr:uid="{00000000-0005-0000-0000-00005E310000}"/>
    <cellStyle name="Normal 13 4 2 3 3 4" xfId="7266" xr:uid="{00000000-0005-0000-0000-00005F310000}"/>
    <cellStyle name="Normal 13 4 2 3 3 5" xfId="7267" xr:uid="{00000000-0005-0000-0000-000060310000}"/>
    <cellStyle name="Normal 13 4 2 3 4" xfId="7268" xr:uid="{00000000-0005-0000-0000-000061310000}"/>
    <cellStyle name="Normal 13 4 2 3 4 2" xfId="7269" xr:uid="{00000000-0005-0000-0000-000062310000}"/>
    <cellStyle name="Normal 13 4 2 3 5" xfId="7270" xr:uid="{00000000-0005-0000-0000-000063310000}"/>
    <cellStyle name="Normal 13 4 2 3 5 2" xfId="7271" xr:uid="{00000000-0005-0000-0000-000064310000}"/>
    <cellStyle name="Normal 13 4 2 3 6" xfId="7272" xr:uid="{00000000-0005-0000-0000-000065310000}"/>
    <cellStyle name="Normal 13 4 2 3 7" xfId="7273" xr:uid="{00000000-0005-0000-0000-000066310000}"/>
    <cellStyle name="Normal 13 4 2 4" xfId="7274" xr:uid="{00000000-0005-0000-0000-000067310000}"/>
    <cellStyle name="Normal 13 4 2 4 2" xfId="7275" xr:uid="{00000000-0005-0000-0000-000068310000}"/>
    <cellStyle name="Normal 13 4 2 4 2 2" xfId="7276" xr:uid="{00000000-0005-0000-0000-000069310000}"/>
    <cellStyle name="Normal 13 4 2 4 3" xfId="7277" xr:uid="{00000000-0005-0000-0000-00006A310000}"/>
    <cellStyle name="Normal 13 4 2 4 3 2" xfId="7278" xr:uid="{00000000-0005-0000-0000-00006B310000}"/>
    <cellStyle name="Normal 13 4 2 4 4" xfId="7279" xr:uid="{00000000-0005-0000-0000-00006C310000}"/>
    <cellStyle name="Normal 13 4 2 4 5" xfId="7280" xr:uid="{00000000-0005-0000-0000-00006D310000}"/>
    <cellStyle name="Normal 13 4 2 5" xfId="7281" xr:uid="{00000000-0005-0000-0000-00006E310000}"/>
    <cellStyle name="Normal 13 4 2 5 2" xfId="7282" xr:uid="{00000000-0005-0000-0000-00006F310000}"/>
    <cellStyle name="Normal 13 4 2 6" xfId="7283" xr:uid="{00000000-0005-0000-0000-000070310000}"/>
    <cellStyle name="Normal 13 4 2 6 2" xfId="7284" xr:uid="{00000000-0005-0000-0000-000071310000}"/>
    <cellStyle name="Normal 13 4 2 7" xfId="7285" xr:uid="{00000000-0005-0000-0000-000072310000}"/>
    <cellStyle name="Normal 13 4 2 8" xfId="7286" xr:uid="{00000000-0005-0000-0000-000073310000}"/>
    <cellStyle name="Normal 13 4 3" xfId="7287" xr:uid="{00000000-0005-0000-0000-000074310000}"/>
    <cellStyle name="Normal 13 4 3 2" xfId="7288" xr:uid="{00000000-0005-0000-0000-000075310000}"/>
    <cellStyle name="Normal 13 4 3 2 2" xfId="7289" xr:uid="{00000000-0005-0000-0000-000076310000}"/>
    <cellStyle name="Normal 13 4 3 2 2 2" xfId="7290" xr:uid="{00000000-0005-0000-0000-000077310000}"/>
    <cellStyle name="Normal 13 4 3 2 2 2 2" xfId="7291" xr:uid="{00000000-0005-0000-0000-000078310000}"/>
    <cellStyle name="Normal 13 4 3 2 2 3" xfId="7292" xr:uid="{00000000-0005-0000-0000-000079310000}"/>
    <cellStyle name="Normal 13 4 3 2 2 3 2" xfId="7293" xr:uid="{00000000-0005-0000-0000-00007A310000}"/>
    <cellStyle name="Normal 13 4 3 2 2 4" xfId="7294" xr:uid="{00000000-0005-0000-0000-00007B310000}"/>
    <cellStyle name="Normal 13 4 3 2 2 5" xfId="7295" xr:uid="{00000000-0005-0000-0000-00007C310000}"/>
    <cellStyle name="Normal 13 4 3 2 3" xfId="7296" xr:uid="{00000000-0005-0000-0000-00007D310000}"/>
    <cellStyle name="Normal 13 4 3 2 3 2" xfId="7297" xr:uid="{00000000-0005-0000-0000-00007E310000}"/>
    <cellStyle name="Normal 13 4 3 2 3 2 2" xfId="7298" xr:uid="{00000000-0005-0000-0000-00007F310000}"/>
    <cellStyle name="Normal 13 4 3 2 3 3" xfId="7299" xr:uid="{00000000-0005-0000-0000-000080310000}"/>
    <cellStyle name="Normal 13 4 3 2 3 3 2" xfId="7300" xr:uid="{00000000-0005-0000-0000-000081310000}"/>
    <cellStyle name="Normal 13 4 3 2 3 4" xfId="7301" xr:uid="{00000000-0005-0000-0000-000082310000}"/>
    <cellStyle name="Normal 13 4 3 2 3 5" xfId="7302" xr:uid="{00000000-0005-0000-0000-000083310000}"/>
    <cellStyle name="Normal 13 4 3 2 4" xfId="7303" xr:uid="{00000000-0005-0000-0000-000084310000}"/>
    <cellStyle name="Normal 13 4 3 2 4 2" xfId="7304" xr:uid="{00000000-0005-0000-0000-000085310000}"/>
    <cellStyle name="Normal 13 4 3 2 5" xfId="7305" xr:uid="{00000000-0005-0000-0000-000086310000}"/>
    <cellStyle name="Normal 13 4 3 2 5 2" xfId="7306" xr:uid="{00000000-0005-0000-0000-000087310000}"/>
    <cellStyle name="Normal 13 4 3 2 6" xfId="7307" xr:uid="{00000000-0005-0000-0000-000088310000}"/>
    <cellStyle name="Normal 13 4 3 2 7" xfId="7308" xr:uid="{00000000-0005-0000-0000-000089310000}"/>
    <cellStyle name="Normal 13 4 3 3" xfId="7309" xr:uid="{00000000-0005-0000-0000-00008A310000}"/>
    <cellStyle name="Normal 13 4 3 3 2" xfId="7310" xr:uid="{00000000-0005-0000-0000-00008B310000}"/>
    <cellStyle name="Normal 13 4 3 3 2 2" xfId="7311" xr:uid="{00000000-0005-0000-0000-00008C310000}"/>
    <cellStyle name="Normal 13 4 3 3 2 2 2" xfId="7312" xr:uid="{00000000-0005-0000-0000-00008D310000}"/>
    <cellStyle name="Normal 13 4 3 3 2 3" xfId="7313" xr:uid="{00000000-0005-0000-0000-00008E310000}"/>
    <cellStyle name="Normal 13 4 3 3 2 3 2" xfId="7314" xr:uid="{00000000-0005-0000-0000-00008F310000}"/>
    <cellStyle name="Normal 13 4 3 3 2 4" xfId="7315" xr:uid="{00000000-0005-0000-0000-000090310000}"/>
    <cellStyle name="Normal 13 4 3 3 2 5" xfId="7316" xr:uid="{00000000-0005-0000-0000-000091310000}"/>
    <cellStyle name="Normal 13 4 3 3 3" xfId="7317" xr:uid="{00000000-0005-0000-0000-000092310000}"/>
    <cellStyle name="Normal 13 4 3 3 3 2" xfId="7318" xr:uid="{00000000-0005-0000-0000-000093310000}"/>
    <cellStyle name="Normal 13 4 3 3 3 2 2" xfId="7319" xr:uid="{00000000-0005-0000-0000-000094310000}"/>
    <cellStyle name="Normal 13 4 3 3 3 3" xfId="7320" xr:uid="{00000000-0005-0000-0000-000095310000}"/>
    <cellStyle name="Normal 13 4 3 3 3 3 2" xfId="7321" xr:uid="{00000000-0005-0000-0000-000096310000}"/>
    <cellStyle name="Normal 13 4 3 3 3 4" xfId="7322" xr:uid="{00000000-0005-0000-0000-000097310000}"/>
    <cellStyle name="Normal 13 4 3 3 3 5" xfId="7323" xr:uid="{00000000-0005-0000-0000-000098310000}"/>
    <cellStyle name="Normal 13 4 3 3 4" xfId="7324" xr:uid="{00000000-0005-0000-0000-000099310000}"/>
    <cellStyle name="Normal 13 4 3 3 4 2" xfId="7325" xr:uid="{00000000-0005-0000-0000-00009A310000}"/>
    <cellStyle name="Normal 13 4 3 3 5" xfId="7326" xr:uid="{00000000-0005-0000-0000-00009B310000}"/>
    <cellStyle name="Normal 13 4 3 3 5 2" xfId="7327" xr:uid="{00000000-0005-0000-0000-00009C310000}"/>
    <cellStyle name="Normal 13 4 3 3 6" xfId="7328" xr:uid="{00000000-0005-0000-0000-00009D310000}"/>
    <cellStyle name="Normal 13 4 3 3 7" xfId="7329" xr:uid="{00000000-0005-0000-0000-00009E310000}"/>
    <cellStyle name="Normal 13 4 3 4" xfId="7330" xr:uid="{00000000-0005-0000-0000-00009F310000}"/>
    <cellStyle name="Normal 13 4 3 4 2" xfId="7331" xr:uid="{00000000-0005-0000-0000-0000A0310000}"/>
    <cellStyle name="Normal 13 4 3 4 2 2" xfId="7332" xr:uid="{00000000-0005-0000-0000-0000A1310000}"/>
    <cellStyle name="Normal 13 4 3 4 3" xfId="7333" xr:uid="{00000000-0005-0000-0000-0000A2310000}"/>
    <cellStyle name="Normal 13 4 3 4 3 2" xfId="7334" xr:uid="{00000000-0005-0000-0000-0000A3310000}"/>
    <cellStyle name="Normal 13 4 3 4 4" xfId="7335" xr:uid="{00000000-0005-0000-0000-0000A4310000}"/>
    <cellStyle name="Normal 13 4 3 4 5" xfId="7336" xr:uid="{00000000-0005-0000-0000-0000A5310000}"/>
    <cellStyle name="Normal 13 4 3 5" xfId="7337" xr:uid="{00000000-0005-0000-0000-0000A6310000}"/>
    <cellStyle name="Normal 13 4 3 5 2" xfId="7338" xr:uid="{00000000-0005-0000-0000-0000A7310000}"/>
    <cellStyle name="Normal 13 4 3 6" xfId="7339" xr:uid="{00000000-0005-0000-0000-0000A8310000}"/>
    <cellStyle name="Normal 13 4 3 6 2" xfId="7340" xr:uid="{00000000-0005-0000-0000-0000A9310000}"/>
    <cellStyle name="Normal 13 4 3 7" xfId="7341" xr:uid="{00000000-0005-0000-0000-0000AA310000}"/>
    <cellStyle name="Normal 13 4 3 8" xfId="7342" xr:uid="{00000000-0005-0000-0000-0000AB310000}"/>
    <cellStyle name="Normal 13 4 4" xfId="7343" xr:uid="{00000000-0005-0000-0000-0000AC310000}"/>
    <cellStyle name="Normal 13 4 4 2" xfId="7344" xr:uid="{00000000-0005-0000-0000-0000AD310000}"/>
    <cellStyle name="Normal 13 4 4 2 2" xfId="7345" xr:uid="{00000000-0005-0000-0000-0000AE310000}"/>
    <cellStyle name="Normal 13 4 4 2 2 2" xfId="7346" xr:uid="{00000000-0005-0000-0000-0000AF310000}"/>
    <cellStyle name="Normal 13 4 4 2 2 2 2" xfId="7347" xr:uid="{00000000-0005-0000-0000-0000B0310000}"/>
    <cellStyle name="Normal 13 4 4 2 2 3" xfId="7348" xr:uid="{00000000-0005-0000-0000-0000B1310000}"/>
    <cellStyle name="Normal 13 4 4 2 2 3 2" xfId="7349" xr:uid="{00000000-0005-0000-0000-0000B2310000}"/>
    <cellStyle name="Normal 13 4 4 2 2 4" xfId="7350" xr:uid="{00000000-0005-0000-0000-0000B3310000}"/>
    <cellStyle name="Normal 13 4 4 2 2 5" xfId="7351" xr:uid="{00000000-0005-0000-0000-0000B4310000}"/>
    <cellStyle name="Normal 13 4 4 2 3" xfId="7352" xr:uid="{00000000-0005-0000-0000-0000B5310000}"/>
    <cellStyle name="Normal 13 4 4 2 3 2" xfId="7353" xr:uid="{00000000-0005-0000-0000-0000B6310000}"/>
    <cellStyle name="Normal 13 4 4 2 3 2 2" xfId="7354" xr:uid="{00000000-0005-0000-0000-0000B7310000}"/>
    <cellStyle name="Normal 13 4 4 2 3 3" xfId="7355" xr:uid="{00000000-0005-0000-0000-0000B8310000}"/>
    <cellStyle name="Normal 13 4 4 2 3 3 2" xfId="7356" xr:uid="{00000000-0005-0000-0000-0000B9310000}"/>
    <cellStyle name="Normal 13 4 4 2 3 4" xfId="7357" xr:uid="{00000000-0005-0000-0000-0000BA310000}"/>
    <cellStyle name="Normal 13 4 4 2 3 5" xfId="7358" xr:uid="{00000000-0005-0000-0000-0000BB310000}"/>
    <cellStyle name="Normal 13 4 4 2 4" xfId="7359" xr:uid="{00000000-0005-0000-0000-0000BC310000}"/>
    <cellStyle name="Normal 13 4 4 2 4 2" xfId="7360" xr:uid="{00000000-0005-0000-0000-0000BD310000}"/>
    <cellStyle name="Normal 13 4 4 2 5" xfId="7361" xr:uid="{00000000-0005-0000-0000-0000BE310000}"/>
    <cellStyle name="Normal 13 4 4 2 5 2" xfId="7362" xr:uid="{00000000-0005-0000-0000-0000BF310000}"/>
    <cellStyle name="Normal 13 4 4 2 6" xfId="7363" xr:uid="{00000000-0005-0000-0000-0000C0310000}"/>
    <cellStyle name="Normal 13 4 4 2 7" xfId="7364" xr:uid="{00000000-0005-0000-0000-0000C1310000}"/>
    <cellStyle name="Normal 13 4 4 3" xfId="7365" xr:uid="{00000000-0005-0000-0000-0000C2310000}"/>
    <cellStyle name="Normal 13 4 4 3 2" xfId="7366" xr:uid="{00000000-0005-0000-0000-0000C3310000}"/>
    <cellStyle name="Normal 13 4 4 3 2 2" xfId="7367" xr:uid="{00000000-0005-0000-0000-0000C4310000}"/>
    <cellStyle name="Normal 13 4 4 3 2 2 2" xfId="7368" xr:uid="{00000000-0005-0000-0000-0000C5310000}"/>
    <cellStyle name="Normal 13 4 4 3 2 3" xfId="7369" xr:uid="{00000000-0005-0000-0000-0000C6310000}"/>
    <cellStyle name="Normal 13 4 4 3 2 3 2" xfId="7370" xr:uid="{00000000-0005-0000-0000-0000C7310000}"/>
    <cellStyle name="Normal 13 4 4 3 2 4" xfId="7371" xr:uid="{00000000-0005-0000-0000-0000C8310000}"/>
    <cellStyle name="Normal 13 4 4 3 2 5" xfId="7372" xr:uid="{00000000-0005-0000-0000-0000C9310000}"/>
    <cellStyle name="Normal 13 4 4 3 3" xfId="7373" xr:uid="{00000000-0005-0000-0000-0000CA310000}"/>
    <cellStyle name="Normal 13 4 4 3 3 2" xfId="7374" xr:uid="{00000000-0005-0000-0000-0000CB310000}"/>
    <cellStyle name="Normal 13 4 4 3 3 2 2" xfId="7375" xr:uid="{00000000-0005-0000-0000-0000CC310000}"/>
    <cellStyle name="Normal 13 4 4 3 3 3" xfId="7376" xr:uid="{00000000-0005-0000-0000-0000CD310000}"/>
    <cellStyle name="Normal 13 4 4 3 3 3 2" xfId="7377" xr:uid="{00000000-0005-0000-0000-0000CE310000}"/>
    <cellStyle name="Normal 13 4 4 3 3 4" xfId="7378" xr:uid="{00000000-0005-0000-0000-0000CF310000}"/>
    <cellStyle name="Normal 13 4 4 3 3 5" xfId="7379" xr:uid="{00000000-0005-0000-0000-0000D0310000}"/>
    <cellStyle name="Normal 13 4 4 3 4" xfId="7380" xr:uid="{00000000-0005-0000-0000-0000D1310000}"/>
    <cellStyle name="Normal 13 4 4 3 4 2" xfId="7381" xr:uid="{00000000-0005-0000-0000-0000D2310000}"/>
    <cellStyle name="Normal 13 4 4 3 5" xfId="7382" xr:uid="{00000000-0005-0000-0000-0000D3310000}"/>
    <cellStyle name="Normal 13 4 4 3 5 2" xfId="7383" xr:uid="{00000000-0005-0000-0000-0000D4310000}"/>
    <cellStyle name="Normal 13 4 4 3 6" xfId="7384" xr:uid="{00000000-0005-0000-0000-0000D5310000}"/>
    <cellStyle name="Normal 13 4 4 3 7" xfId="7385" xr:uid="{00000000-0005-0000-0000-0000D6310000}"/>
    <cellStyle name="Normal 13 4 4 4" xfId="7386" xr:uid="{00000000-0005-0000-0000-0000D7310000}"/>
    <cellStyle name="Normal 13 4 4 4 2" xfId="7387" xr:uid="{00000000-0005-0000-0000-0000D8310000}"/>
    <cellStyle name="Normal 13 4 4 4 2 2" xfId="7388" xr:uid="{00000000-0005-0000-0000-0000D9310000}"/>
    <cellStyle name="Normal 13 4 4 4 3" xfId="7389" xr:uid="{00000000-0005-0000-0000-0000DA310000}"/>
    <cellStyle name="Normal 13 4 4 4 3 2" xfId="7390" xr:uid="{00000000-0005-0000-0000-0000DB310000}"/>
    <cellStyle name="Normal 13 4 4 4 4" xfId="7391" xr:uid="{00000000-0005-0000-0000-0000DC310000}"/>
    <cellStyle name="Normal 13 4 4 4 5" xfId="7392" xr:uid="{00000000-0005-0000-0000-0000DD310000}"/>
    <cellStyle name="Normal 13 4 4 5" xfId="7393" xr:uid="{00000000-0005-0000-0000-0000DE310000}"/>
    <cellStyle name="Normal 13 4 4 5 2" xfId="7394" xr:uid="{00000000-0005-0000-0000-0000DF310000}"/>
    <cellStyle name="Normal 13 4 4 6" xfId="7395" xr:uid="{00000000-0005-0000-0000-0000E0310000}"/>
    <cellStyle name="Normal 13 4 4 6 2" xfId="7396" xr:uid="{00000000-0005-0000-0000-0000E1310000}"/>
    <cellStyle name="Normal 13 4 4 7" xfId="7397" xr:uid="{00000000-0005-0000-0000-0000E2310000}"/>
    <cellStyle name="Normal 13 4 4 8" xfId="7398" xr:uid="{00000000-0005-0000-0000-0000E3310000}"/>
    <cellStyle name="Normal 13 4 5" xfId="7399" xr:uid="{00000000-0005-0000-0000-0000E4310000}"/>
    <cellStyle name="Normal 13 4 5 2" xfId="7400" xr:uid="{00000000-0005-0000-0000-0000E5310000}"/>
    <cellStyle name="Normal 13 4 5 2 2" xfId="7401" xr:uid="{00000000-0005-0000-0000-0000E6310000}"/>
    <cellStyle name="Normal 13 4 5 2 2 2" xfId="7402" xr:uid="{00000000-0005-0000-0000-0000E7310000}"/>
    <cellStyle name="Normal 13 4 5 2 3" xfId="7403" xr:uid="{00000000-0005-0000-0000-0000E8310000}"/>
    <cellStyle name="Normal 13 4 5 2 3 2" xfId="7404" xr:uid="{00000000-0005-0000-0000-0000E9310000}"/>
    <cellStyle name="Normal 13 4 5 2 4" xfId="7405" xr:uid="{00000000-0005-0000-0000-0000EA310000}"/>
    <cellStyle name="Normal 13 4 5 2 5" xfId="7406" xr:uid="{00000000-0005-0000-0000-0000EB310000}"/>
    <cellStyle name="Normal 13 4 5 3" xfId="7407" xr:uid="{00000000-0005-0000-0000-0000EC310000}"/>
    <cellStyle name="Normal 13 4 5 3 2" xfId="7408" xr:uid="{00000000-0005-0000-0000-0000ED310000}"/>
    <cellStyle name="Normal 13 4 5 4" xfId="7409" xr:uid="{00000000-0005-0000-0000-0000EE310000}"/>
    <cellStyle name="Normal 13 4 5 4 2" xfId="7410" xr:uid="{00000000-0005-0000-0000-0000EF310000}"/>
    <cellStyle name="Normal 13 4 5 5" xfId="7411" xr:uid="{00000000-0005-0000-0000-0000F0310000}"/>
    <cellStyle name="Normal 13 4 5 6" xfId="7412" xr:uid="{00000000-0005-0000-0000-0000F1310000}"/>
    <cellStyle name="Normal 13 4 6" xfId="7413" xr:uid="{00000000-0005-0000-0000-0000F2310000}"/>
    <cellStyle name="Normal 13 4 6 2" xfId="7414" xr:uid="{00000000-0005-0000-0000-0000F3310000}"/>
    <cellStyle name="Normal 13 4 6 2 2" xfId="7415" xr:uid="{00000000-0005-0000-0000-0000F4310000}"/>
    <cellStyle name="Normal 13 4 6 2 2 2" xfId="7416" xr:uid="{00000000-0005-0000-0000-0000F5310000}"/>
    <cellStyle name="Normal 13 4 6 2 3" xfId="7417" xr:uid="{00000000-0005-0000-0000-0000F6310000}"/>
    <cellStyle name="Normal 13 4 6 2 3 2" xfId="7418" xr:uid="{00000000-0005-0000-0000-0000F7310000}"/>
    <cellStyle name="Normal 13 4 6 2 4" xfId="7419" xr:uid="{00000000-0005-0000-0000-0000F8310000}"/>
    <cellStyle name="Normal 13 4 6 2 5" xfId="7420" xr:uid="{00000000-0005-0000-0000-0000F9310000}"/>
    <cellStyle name="Normal 13 4 6 3" xfId="7421" xr:uid="{00000000-0005-0000-0000-0000FA310000}"/>
    <cellStyle name="Normal 13 4 6 3 2" xfId="7422" xr:uid="{00000000-0005-0000-0000-0000FB310000}"/>
    <cellStyle name="Normal 13 4 6 3 2 2" xfId="7423" xr:uid="{00000000-0005-0000-0000-0000FC310000}"/>
    <cellStyle name="Normal 13 4 6 3 3" xfId="7424" xr:uid="{00000000-0005-0000-0000-0000FD310000}"/>
    <cellStyle name="Normal 13 4 6 3 3 2" xfId="7425" xr:uid="{00000000-0005-0000-0000-0000FE310000}"/>
    <cellStyle name="Normal 13 4 6 3 4" xfId="7426" xr:uid="{00000000-0005-0000-0000-0000FF310000}"/>
    <cellStyle name="Normal 13 4 6 3 5" xfId="7427" xr:uid="{00000000-0005-0000-0000-000000320000}"/>
    <cellStyle name="Normal 13 4 6 4" xfId="7428" xr:uid="{00000000-0005-0000-0000-000001320000}"/>
    <cellStyle name="Normal 13 4 6 4 2" xfId="7429" xr:uid="{00000000-0005-0000-0000-000002320000}"/>
    <cellStyle name="Normal 13 4 6 5" xfId="7430" xr:uid="{00000000-0005-0000-0000-000003320000}"/>
    <cellStyle name="Normal 13 4 6 5 2" xfId="7431" xr:uid="{00000000-0005-0000-0000-000004320000}"/>
    <cellStyle name="Normal 13 4 6 6" xfId="7432" xr:uid="{00000000-0005-0000-0000-000005320000}"/>
    <cellStyle name="Normal 13 4 6 7" xfId="7433" xr:uid="{00000000-0005-0000-0000-000006320000}"/>
    <cellStyle name="Normal 13 4 7" xfId="7434" xr:uid="{00000000-0005-0000-0000-000007320000}"/>
    <cellStyle name="Normal 13 4 7 2" xfId="7435" xr:uid="{00000000-0005-0000-0000-000008320000}"/>
    <cellStyle name="Normal 13 4 7 2 2" xfId="7436" xr:uid="{00000000-0005-0000-0000-000009320000}"/>
    <cellStyle name="Normal 13 4 7 3" xfId="7437" xr:uid="{00000000-0005-0000-0000-00000A320000}"/>
    <cellStyle name="Normal 13 4 7 3 2" xfId="7438" xr:uid="{00000000-0005-0000-0000-00000B320000}"/>
    <cellStyle name="Normal 13 4 7 4" xfId="7439" xr:uid="{00000000-0005-0000-0000-00000C320000}"/>
    <cellStyle name="Normal 13 4 7 5" xfId="7440" xr:uid="{00000000-0005-0000-0000-00000D320000}"/>
    <cellStyle name="Normal 13 4 8" xfId="7441" xr:uid="{00000000-0005-0000-0000-00000E320000}"/>
    <cellStyle name="Normal 13 4 8 2" xfId="7442" xr:uid="{00000000-0005-0000-0000-00000F320000}"/>
    <cellStyle name="Normal 13 4 8 2 2" xfId="7443" xr:uid="{00000000-0005-0000-0000-000010320000}"/>
    <cellStyle name="Normal 13 4 8 3" xfId="7444" xr:uid="{00000000-0005-0000-0000-000011320000}"/>
    <cellStyle name="Normal 13 4 9" xfId="7445" xr:uid="{00000000-0005-0000-0000-000012320000}"/>
    <cellStyle name="Normal 13 4 9 2" xfId="7446" xr:uid="{00000000-0005-0000-0000-000013320000}"/>
    <cellStyle name="Normal 13 5" xfId="7447" xr:uid="{00000000-0005-0000-0000-000014320000}"/>
    <cellStyle name="Normal 13 6" xfId="28910" xr:uid="{00000000-0005-0000-0000-000015320000}"/>
    <cellStyle name="Normal 13 6 2" xfId="34151" xr:uid="{00000000-0005-0000-0000-000016320000}"/>
    <cellStyle name="Normal 13 7" xfId="29705" xr:uid="{00000000-0005-0000-0000-000017320000}"/>
    <cellStyle name="Normal 13 7 2" xfId="34152" xr:uid="{00000000-0005-0000-0000-000018320000}"/>
    <cellStyle name="Normal 13 8" xfId="29747" xr:uid="{00000000-0005-0000-0000-000019320000}"/>
    <cellStyle name="Normal 13 8 2" xfId="34153" xr:uid="{00000000-0005-0000-0000-00001A320000}"/>
    <cellStyle name="Normal 13 9" xfId="29795" xr:uid="{00000000-0005-0000-0000-00001B320000}"/>
    <cellStyle name="Normal 13 9 2" xfId="34154" xr:uid="{00000000-0005-0000-0000-00001C320000}"/>
    <cellStyle name="Normal 13_IP Hydrotest Project Summary" xfId="7448" xr:uid="{00000000-0005-0000-0000-00001D320000}"/>
    <cellStyle name="Normal 130" xfId="7449" xr:uid="{00000000-0005-0000-0000-00001E320000}"/>
    <cellStyle name="Normal 130 2" xfId="7450" xr:uid="{00000000-0005-0000-0000-00001F320000}"/>
    <cellStyle name="Normal 130 2 2" xfId="7451" xr:uid="{00000000-0005-0000-0000-000020320000}"/>
    <cellStyle name="Normal 130 2 2 2" xfId="7452" xr:uid="{00000000-0005-0000-0000-000021320000}"/>
    <cellStyle name="Normal 130 2 2 3" xfId="7453" xr:uid="{00000000-0005-0000-0000-000022320000}"/>
    <cellStyle name="Normal 130 2 3" xfId="7454" xr:uid="{00000000-0005-0000-0000-000023320000}"/>
    <cellStyle name="Normal 130 2 4" xfId="7455" xr:uid="{00000000-0005-0000-0000-000024320000}"/>
    <cellStyle name="Normal 130 3" xfId="7456" xr:uid="{00000000-0005-0000-0000-000025320000}"/>
    <cellStyle name="Normal 130 3 2" xfId="7457" xr:uid="{00000000-0005-0000-0000-000026320000}"/>
    <cellStyle name="Normal 130 3 3" xfId="7458" xr:uid="{00000000-0005-0000-0000-000027320000}"/>
    <cellStyle name="Normal 130 4" xfId="7459" xr:uid="{00000000-0005-0000-0000-000028320000}"/>
    <cellStyle name="Normal 130 5" xfId="7460" xr:uid="{00000000-0005-0000-0000-000029320000}"/>
    <cellStyle name="Normal 130 6" xfId="42151" xr:uid="{00000000-0005-0000-0000-00002A320000}"/>
    <cellStyle name="Normal 130_IP Hydrotest Project Summary" xfId="7461" xr:uid="{00000000-0005-0000-0000-00002B320000}"/>
    <cellStyle name="Normal 131" xfId="7462" xr:uid="{00000000-0005-0000-0000-00002C320000}"/>
    <cellStyle name="Normal 131 2" xfId="7463" xr:uid="{00000000-0005-0000-0000-00002D320000}"/>
    <cellStyle name="Normal 131 2 2" xfId="7464" xr:uid="{00000000-0005-0000-0000-00002E320000}"/>
    <cellStyle name="Normal 131 2 2 2" xfId="7465" xr:uid="{00000000-0005-0000-0000-00002F320000}"/>
    <cellStyle name="Normal 131 2 2 3" xfId="7466" xr:uid="{00000000-0005-0000-0000-000030320000}"/>
    <cellStyle name="Normal 131 2 3" xfId="7467" xr:uid="{00000000-0005-0000-0000-000031320000}"/>
    <cellStyle name="Normal 131 2 4" xfId="7468" xr:uid="{00000000-0005-0000-0000-000032320000}"/>
    <cellStyle name="Normal 131 3" xfId="7469" xr:uid="{00000000-0005-0000-0000-000033320000}"/>
    <cellStyle name="Normal 131 3 2" xfId="7470" xr:uid="{00000000-0005-0000-0000-000034320000}"/>
    <cellStyle name="Normal 131 3 3" xfId="7471" xr:uid="{00000000-0005-0000-0000-000035320000}"/>
    <cellStyle name="Normal 131 4" xfId="7472" xr:uid="{00000000-0005-0000-0000-000036320000}"/>
    <cellStyle name="Normal 131 5" xfId="7473" xr:uid="{00000000-0005-0000-0000-000037320000}"/>
    <cellStyle name="Normal 131 6" xfId="42152" xr:uid="{00000000-0005-0000-0000-000038320000}"/>
    <cellStyle name="Normal 131_IP Hydrotest Project Summary" xfId="7474" xr:uid="{00000000-0005-0000-0000-000039320000}"/>
    <cellStyle name="Normal 132" xfId="7475" xr:uid="{00000000-0005-0000-0000-00003A320000}"/>
    <cellStyle name="Normal 132 2" xfId="7476" xr:uid="{00000000-0005-0000-0000-00003B320000}"/>
    <cellStyle name="Normal 132 2 2" xfId="7477" xr:uid="{00000000-0005-0000-0000-00003C320000}"/>
    <cellStyle name="Normal 132 2 2 2" xfId="7478" xr:uid="{00000000-0005-0000-0000-00003D320000}"/>
    <cellStyle name="Normal 132 2 2 3" xfId="7479" xr:uid="{00000000-0005-0000-0000-00003E320000}"/>
    <cellStyle name="Normal 132 2 3" xfId="7480" xr:uid="{00000000-0005-0000-0000-00003F320000}"/>
    <cellStyle name="Normal 132 2 4" xfId="7481" xr:uid="{00000000-0005-0000-0000-000040320000}"/>
    <cellStyle name="Normal 132 3" xfId="7482" xr:uid="{00000000-0005-0000-0000-000041320000}"/>
    <cellStyle name="Normal 132 3 2" xfId="7483" xr:uid="{00000000-0005-0000-0000-000042320000}"/>
    <cellStyle name="Normal 132 3 3" xfId="7484" xr:uid="{00000000-0005-0000-0000-000043320000}"/>
    <cellStyle name="Normal 132 4" xfId="7485" xr:uid="{00000000-0005-0000-0000-000044320000}"/>
    <cellStyle name="Normal 132 5" xfId="7486" xr:uid="{00000000-0005-0000-0000-000045320000}"/>
    <cellStyle name="Normal 132 6" xfId="42153" xr:uid="{00000000-0005-0000-0000-000046320000}"/>
    <cellStyle name="Normal 132_IP Hydrotest Project Summary" xfId="7487" xr:uid="{00000000-0005-0000-0000-000047320000}"/>
    <cellStyle name="Normal 133" xfId="7488" xr:uid="{00000000-0005-0000-0000-000048320000}"/>
    <cellStyle name="Normal 133 2" xfId="7489" xr:uid="{00000000-0005-0000-0000-000049320000}"/>
    <cellStyle name="Normal 133 2 2" xfId="7490" xr:uid="{00000000-0005-0000-0000-00004A320000}"/>
    <cellStyle name="Normal 133 2 2 2" xfId="7491" xr:uid="{00000000-0005-0000-0000-00004B320000}"/>
    <cellStyle name="Normal 133 2 2 3" xfId="7492" xr:uid="{00000000-0005-0000-0000-00004C320000}"/>
    <cellStyle name="Normal 133 2 3" xfId="7493" xr:uid="{00000000-0005-0000-0000-00004D320000}"/>
    <cellStyle name="Normal 133 2 4" xfId="7494" xr:uid="{00000000-0005-0000-0000-00004E320000}"/>
    <cellStyle name="Normal 133 3" xfId="7495" xr:uid="{00000000-0005-0000-0000-00004F320000}"/>
    <cellStyle name="Normal 133 3 2" xfId="7496" xr:uid="{00000000-0005-0000-0000-000050320000}"/>
    <cellStyle name="Normal 133 3 3" xfId="7497" xr:uid="{00000000-0005-0000-0000-000051320000}"/>
    <cellStyle name="Normal 133 4" xfId="7498" xr:uid="{00000000-0005-0000-0000-000052320000}"/>
    <cellStyle name="Normal 133 5" xfId="7499" xr:uid="{00000000-0005-0000-0000-000053320000}"/>
    <cellStyle name="Normal 133 6" xfId="42154" xr:uid="{00000000-0005-0000-0000-000054320000}"/>
    <cellStyle name="Normal 133_IP Hydrotest Project Summary" xfId="7500" xr:uid="{00000000-0005-0000-0000-000055320000}"/>
    <cellStyle name="Normal 134" xfId="7501" xr:uid="{00000000-0005-0000-0000-000056320000}"/>
    <cellStyle name="Normal 134 2" xfId="7502" xr:uid="{00000000-0005-0000-0000-000057320000}"/>
    <cellStyle name="Normal 134 2 2" xfId="7503" xr:uid="{00000000-0005-0000-0000-000058320000}"/>
    <cellStyle name="Normal 134 2 2 2" xfId="7504" xr:uid="{00000000-0005-0000-0000-000059320000}"/>
    <cellStyle name="Normal 134 2 2 3" xfId="7505" xr:uid="{00000000-0005-0000-0000-00005A320000}"/>
    <cellStyle name="Normal 134 2 3" xfId="7506" xr:uid="{00000000-0005-0000-0000-00005B320000}"/>
    <cellStyle name="Normal 134 2 4" xfId="7507" xr:uid="{00000000-0005-0000-0000-00005C320000}"/>
    <cellStyle name="Normal 134 3" xfId="7508" xr:uid="{00000000-0005-0000-0000-00005D320000}"/>
    <cellStyle name="Normal 134 3 2" xfId="7509" xr:uid="{00000000-0005-0000-0000-00005E320000}"/>
    <cellStyle name="Normal 134 3 3" xfId="7510" xr:uid="{00000000-0005-0000-0000-00005F320000}"/>
    <cellStyle name="Normal 134 4" xfId="7511" xr:uid="{00000000-0005-0000-0000-000060320000}"/>
    <cellStyle name="Normal 134 5" xfId="7512" xr:uid="{00000000-0005-0000-0000-000061320000}"/>
    <cellStyle name="Normal 134 6" xfId="42155" xr:uid="{00000000-0005-0000-0000-000062320000}"/>
    <cellStyle name="Normal 134_IP Hydrotest Project Summary" xfId="7513" xr:uid="{00000000-0005-0000-0000-000063320000}"/>
    <cellStyle name="Normal 135" xfId="7514" xr:uid="{00000000-0005-0000-0000-000064320000}"/>
    <cellStyle name="Normal 135 2" xfId="7515" xr:uid="{00000000-0005-0000-0000-000065320000}"/>
    <cellStyle name="Normal 135 2 2" xfId="7516" xr:uid="{00000000-0005-0000-0000-000066320000}"/>
    <cellStyle name="Normal 135 2 2 2" xfId="7517" xr:uid="{00000000-0005-0000-0000-000067320000}"/>
    <cellStyle name="Normal 135 2 2 3" xfId="7518" xr:uid="{00000000-0005-0000-0000-000068320000}"/>
    <cellStyle name="Normal 135 2 3" xfId="7519" xr:uid="{00000000-0005-0000-0000-000069320000}"/>
    <cellStyle name="Normal 135 2 4" xfId="7520" xr:uid="{00000000-0005-0000-0000-00006A320000}"/>
    <cellStyle name="Normal 135 3" xfId="7521" xr:uid="{00000000-0005-0000-0000-00006B320000}"/>
    <cellStyle name="Normal 135 3 2" xfId="7522" xr:uid="{00000000-0005-0000-0000-00006C320000}"/>
    <cellStyle name="Normal 135 3 3" xfId="7523" xr:uid="{00000000-0005-0000-0000-00006D320000}"/>
    <cellStyle name="Normal 135 4" xfId="7524" xr:uid="{00000000-0005-0000-0000-00006E320000}"/>
    <cellStyle name="Normal 135 5" xfId="7525" xr:uid="{00000000-0005-0000-0000-00006F320000}"/>
    <cellStyle name="Normal 135 6" xfId="42156" xr:uid="{00000000-0005-0000-0000-000070320000}"/>
    <cellStyle name="Normal 135_IP Hydrotest Project Summary" xfId="7526" xr:uid="{00000000-0005-0000-0000-000071320000}"/>
    <cellStyle name="Normal 136" xfId="7527" xr:uid="{00000000-0005-0000-0000-000072320000}"/>
    <cellStyle name="Normal 136 2" xfId="7528" xr:uid="{00000000-0005-0000-0000-000073320000}"/>
    <cellStyle name="Normal 136 2 2" xfId="7529" xr:uid="{00000000-0005-0000-0000-000074320000}"/>
    <cellStyle name="Normal 136 2 2 2" xfId="7530" xr:uid="{00000000-0005-0000-0000-000075320000}"/>
    <cellStyle name="Normal 136 2 2 3" xfId="7531" xr:uid="{00000000-0005-0000-0000-000076320000}"/>
    <cellStyle name="Normal 136 2 3" xfId="7532" xr:uid="{00000000-0005-0000-0000-000077320000}"/>
    <cellStyle name="Normal 136 2 4" xfId="7533" xr:uid="{00000000-0005-0000-0000-000078320000}"/>
    <cellStyle name="Normal 136 3" xfId="7534" xr:uid="{00000000-0005-0000-0000-000079320000}"/>
    <cellStyle name="Normal 136 3 2" xfId="7535" xr:uid="{00000000-0005-0000-0000-00007A320000}"/>
    <cellStyle name="Normal 136 3 3" xfId="7536" xr:uid="{00000000-0005-0000-0000-00007B320000}"/>
    <cellStyle name="Normal 136 4" xfId="7537" xr:uid="{00000000-0005-0000-0000-00007C320000}"/>
    <cellStyle name="Normal 136 5" xfId="7538" xr:uid="{00000000-0005-0000-0000-00007D320000}"/>
    <cellStyle name="Normal 136 6" xfId="42157" xr:uid="{00000000-0005-0000-0000-00007E320000}"/>
    <cellStyle name="Normal 136_IP Hydrotest Project Summary" xfId="7539" xr:uid="{00000000-0005-0000-0000-00007F320000}"/>
    <cellStyle name="Normal 137" xfId="7540" xr:uid="{00000000-0005-0000-0000-000080320000}"/>
    <cellStyle name="Normal 137 2" xfId="7541" xr:uid="{00000000-0005-0000-0000-000081320000}"/>
    <cellStyle name="Normal 137 2 2" xfId="7542" xr:uid="{00000000-0005-0000-0000-000082320000}"/>
    <cellStyle name="Normal 137 2 2 2" xfId="7543" xr:uid="{00000000-0005-0000-0000-000083320000}"/>
    <cellStyle name="Normal 137 2 2 3" xfId="7544" xr:uid="{00000000-0005-0000-0000-000084320000}"/>
    <cellStyle name="Normal 137 2 3" xfId="7545" xr:uid="{00000000-0005-0000-0000-000085320000}"/>
    <cellStyle name="Normal 137 2 4" xfId="7546" xr:uid="{00000000-0005-0000-0000-000086320000}"/>
    <cellStyle name="Normal 137 3" xfId="7547" xr:uid="{00000000-0005-0000-0000-000087320000}"/>
    <cellStyle name="Normal 137 3 2" xfId="7548" xr:uid="{00000000-0005-0000-0000-000088320000}"/>
    <cellStyle name="Normal 137 3 3" xfId="7549" xr:uid="{00000000-0005-0000-0000-000089320000}"/>
    <cellStyle name="Normal 137 4" xfId="7550" xr:uid="{00000000-0005-0000-0000-00008A320000}"/>
    <cellStyle name="Normal 137 5" xfId="7551" xr:uid="{00000000-0005-0000-0000-00008B320000}"/>
    <cellStyle name="Normal 137 6" xfId="42158" xr:uid="{00000000-0005-0000-0000-00008C320000}"/>
    <cellStyle name="Normal 137_IP Hydrotest Project Summary" xfId="7552" xr:uid="{00000000-0005-0000-0000-00008D320000}"/>
    <cellStyle name="Normal 138" xfId="7553" xr:uid="{00000000-0005-0000-0000-00008E320000}"/>
    <cellStyle name="Normal 138 2" xfId="7554" xr:uid="{00000000-0005-0000-0000-00008F320000}"/>
    <cellStyle name="Normal 138 2 2" xfId="7555" xr:uid="{00000000-0005-0000-0000-000090320000}"/>
    <cellStyle name="Normal 138 2 2 2" xfId="7556" xr:uid="{00000000-0005-0000-0000-000091320000}"/>
    <cellStyle name="Normal 138 2 2 3" xfId="7557" xr:uid="{00000000-0005-0000-0000-000092320000}"/>
    <cellStyle name="Normal 138 2 3" xfId="7558" xr:uid="{00000000-0005-0000-0000-000093320000}"/>
    <cellStyle name="Normal 138 2 4" xfId="7559" xr:uid="{00000000-0005-0000-0000-000094320000}"/>
    <cellStyle name="Normal 138 3" xfId="7560" xr:uid="{00000000-0005-0000-0000-000095320000}"/>
    <cellStyle name="Normal 138 3 2" xfId="7561" xr:uid="{00000000-0005-0000-0000-000096320000}"/>
    <cellStyle name="Normal 138 3 3" xfId="7562" xr:uid="{00000000-0005-0000-0000-000097320000}"/>
    <cellStyle name="Normal 138 4" xfId="7563" xr:uid="{00000000-0005-0000-0000-000098320000}"/>
    <cellStyle name="Normal 138 5" xfId="7564" xr:uid="{00000000-0005-0000-0000-000099320000}"/>
    <cellStyle name="Normal 138 6" xfId="42159" xr:uid="{00000000-0005-0000-0000-00009A320000}"/>
    <cellStyle name="Normal 138_IP Hydrotest Project Summary" xfId="7565" xr:uid="{00000000-0005-0000-0000-00009B320000}"/>
    <cellStyle name="Normal 139" xfId="7566" xr:uid="{00000000-0005-0000-0000-00009C320000}"/>
    <cellStyle name="Normal 139 2" xfId="7567" xr:uid="{00000000-0005-0000-0000-00009D320000}"/>
    <cellStyle name="Normal 139 2 2" xfId="7568" xr:uid="{00000000-0005-0000-0000-00009E320000}"/>
    <cellStyle name="Normal 139 2 2 2" xfId="7569" xr:uid="{00000000-0005-0000-0000-00009F320000}"/>
    <cellStyle name="Normal 139 2 2 3" xfId="7570" xr:uid="{00000000-0005-0000-0000-0000A0320000}"/>
    <cellStyle name="Normal 139 2 3" xfId="7571" xr:uid="{00000000-0005-0000-0000-0000A1320000}"/>
    <cellStyle name="Normal 139 2 4" xfId="7572" xr:uid="{00000000-0005-0000-0000-0000A2320000}"/>
    <cellStyle name="Normal 139 3" xfId="7573" xr:uid="{00000000-0005-0000-0000-0000A3320000}"/>
    <cellStyle name="Normal 139 3 2" xfId="7574" xr:uid="{00000000-0005-0000-0000-0000A4320000}"/>
    <cellStyle name="Normal 139 3 3" xfId="7575" xr:uid="{00000000-0005-0000-0000-0000A5320000}"/>
    <cellStyle name="Normal 139 4" xfId="7576" xr:uid="{00000000-0005-0000-0000-0000A6320000}"/>
    <cellStyle name="Normal 139 5" xfId="7577" xr:uid="{00000000-0005-0000-0000-0000A7320000}"/>
    <cellStyle name="Normal 139 6" xfId="42160" xr:uid="{00000000-0005-0000-0000-0000A8320000}"/>
    <cellStyle name="Normal 139_IP Hydrotest Project Summary" xfId="7578" xr:uid="{00000000-0005-0000-0000-0000A9320000}"/>
    <cellStyle name="Normal 14" xfId="156" xr:uid="{00000000-0005-0000-0000-0000AA320000}"/>
    <cellStyle name="Normal 14 10" xfId="29796" xr:uid="{00000000-0005-0000-0000-0000AB320000}"/>
    <cellStyle name="Normal 14 10 2" xfId="34155" xr:uid="{00000000-0005-0000-0000-0000AC320000}"/>
    <cellStyle name="Normal 14 11" xfId="40108" xr:uid="{00000000-0005-0000-0000-0000AD320000}"/>
    <cellStyle name="Normal 14 12" xfId="40161" xr:uid="{00000000-0005-0000-0000-0000AE320000}"/>
    <cellStyle name="Normal 14 2" xfId="157" xr:uid="{00000000-0005-0000-0000-0000AF320000}"/>
    <cellStyle name="Normal 14 2 2" xfId="7579" xr:uid="{00000000-0005-0000-0000-0000B0320000}"/>
    <cellStyle name="Normal 14 2 2 2" xfId="7580" xr:uid="{00000000-0005-0000-0000-0000B1320000}"/>
    <cellStyle name="Normal 14 2 2 3" xfId="7581" xr:uid="{00000000-0005-0000-0000-0000B2320000}"/>
    <cellStyle name="Normal 14 2 3" xfId="7582" xr:uid="{00000000-0005-0000-0000-0000B3320000}"/>
    <cellStyle name="Normal 14 2 4" xfId="7583" xr:uid="{00000000-0005-0000-0000-0000B4320000}"/>
    <cellStyle name="Normal 14 2 5" xfId="7584" xr:uid="{00000000-0005-0000-0000-0000B5320000}"/>
    <cellStyle name="Normal 14 3" xfId="7585" xr:uid="{00000000-0005-0000-0000-0000B6320000}"/>
    <cellStyle name="Normal 14 3 2" xfId="7586" xr:uid="{00000000-0005-0000-0000-0000B7320000}"/>
    <cellStyle name="Normal 14 3 3" xfId="7587" xr:uid="{00000000-0005-0000-0000-0000B8320000}"/>
    <cellStyle name="Normal 14 4" xfId="7588" xr:uid="{00000000-0005-0000-0000-0000B9320000}"/>
    <cellStyle name="Normal 14 5" xfId="7589" xr:uid="{00000000-0005-0000-0000-0000BA320000}"/>
    <cellStyle name="Normal 14 6" xfId="7590" xr:uid="{00000000-0005-0000-0000-0000BB320000}"/>
    <cellStyle name="Normal 14 7" xfId="28911" xr:uid="{00000000-0005-0000-0000-0000BC320000}"/>
    <cellStyle name="Normal 14 7 2" xfId="34156" xr:uid="{00000000-0005-0000-0000-0000BD320000}"/>
    <cellStyle name="Normal 14 8" xfId="29706" xr:uid="{00000000-0005-0000-0000-0000BE320000}"/>
    <cellStyle name="Normal 14 8 2" xfId="34157" xr:uid="{00000000-0005-0000-0000-0000BF320000}"/>
    <cellStyle name="Normal 14 9" xfId="29748" xr:uid="{00000000-0005-0000-0000-0000C0320000}"/>
    <cellStyle name="Normal 14 9 2" xfId="34158" xr:uid="{00000000-0005-0000-0000-0000C1320000}"/>
    <cellStyle name="Normal 14_IP Hydrotest Project Summary" xfId="7591" xr:uid="{00000000-0005-0000-0000-0000C2320000}"/>
    <cellStyle name="Normal 140" xfId="7592" xr:uid="{00000000-0005-0000-0000-0000C3320000}"/>
    <cellStyle name="Normal 140 2" xfId="7593" xr:uid="{00000000-0005-0000-0000-0000C4320000}"/>
    <cellStyle name="Normal 140 2 2" xfId="7594" xr:uid="{00000000-0005-0000-0000-0000C5320000}"/>
    <cellStyle name="Normal 140 2 2 2" xfId="7595" xr:uid="{00000000-0005-0000-0000-0000C6320000}"/>
    <cellStyle name="Normal 140 2 2 3" xfId="7596" xr:uid="{00000000-0005-0000-0000-0000C7320000}"/>
    <cellStyle name="Normal 140 2 3" xfId="7597" xr:uid="{00000000-0005-0000-0000-0000C8320000}"/>
    <cellStyle name="Normal 140 2 4" xfId="7598" xr:uid="{00000000-0005-0000-0000-0000C9320000}"/>
    <cellStyle name="Normal 140 3" xfId="7599" xr:uid="{00000000-0005-0000-0000-0000CA320000}"/>
    <cellStyle name="Normal 140 3 2" xfId="7600" xr:uid="{00000000-0005-0000-0000-0000CB320000}"/>
    <cellStyle name="Normal 140 3 3" xfId="7601" xr:uid="{00000000-0005-0000-0000-0000CC320000}"/>
    <cellStyle name="Normal 140 4" xfId="7602" xr:uid="{00000000-0005-0000-0000-0000CD320000}"/>
    <cellStyle name="Normal 140 5" xfId="7603" xr:uid="{00000000-0005-0000-0000-0000CE320000}"/>
    <cellStyle name="Normal 140 6" xfId="42161" xr:uid="{00000000-0005-0000-0000-0000CF320000}"/>
    <cellStyle name="Normal 140_IP Hydrotest Project Summary" xfId="7604" xr:uid="{00000000-0005-0000-0000-0000D0320000}"/>
    <cellStyle name="Normal 141" xfId="7605" xr:uid="{00000000-0005-0000-0000-0000D1320000}"/>
    <cellStyle name="Normal 141 2" xfId="7606" xr:uid="{00000000-0005-0000-0000-0000D2320000}"/>
    <cellStyle name="Normal 141 2 2" xfId="7607" xr:uid="{00000000-0005-0000-0000-0000D3320000}"/>
    <cellStyle name="Normal 141 2 2 2" xfId="7608" xr:uid="{00000000-0005-0000-0000-0000D4320000}"/>
    <cellStyle name="Normal 141 2 2 3" xfId="7609" xr:uid="{00000000-0005-0000-0000-0000D5320000}"/>
    <cellStyle name="Normal 141 2 3" xfId="7610" xr:uid="{00000000-0005-0000-0000-0000D6320000}"/>
    <cellStyle name="Normal 141 2 4" xfId="7611" xr:uid="{00000000-0005-0000-0000-0000D7320000}"/>
    <cellStyle name="Normal 141 3" xfId="7612" xr:uid="{00000000-0005-0000-0000-0000D8320000}"/>
    <cellStyle name="Normal 141 3 2" xfId="7613" xr:uid="{00000000-0005-0000-0000-0000D9320000}"/>
    <cellStyle name="Normal 141 3 3" xfId="7614" xr:uid="{00000000-0005-0000-0000-0000DA320000}"/>
    <cellStyle name="Normal 141 4" xfId="7615" xr:uid="{00000000-0005-0000-0000-0000DB320000}"/>
    <cellStyle name="Normal 141 5" xfId="7616" xr:uid="{00000000-0005-0000-0000-0000DC320000}"/>
    <cellStyle name="Normal 141 6" xfId="42162" xr:uid="{00000000-0005-0000-0000-0000DD320000}"/>
    <cellStyle name="Normal 141_IP Hydrotest Project Summary" xfId="7617" xr:uid="{00000000-0005-0000-0000-0000DE320000}"/>
    <cellStyle name="Normal 142" xfId="7618" xr:uid="{00000000-0005-0000-0000-0000DF320000}"/>
    <cellStyle name="Normal 142 2" xfId="7619" xr:uid="{00000000-0005-0000-0000-0000E0320000}"/>
    <cellStyle name="Normal 142 2 2" xfId="7620" xr:uid="{00000000-0005-0000-0000-0000E1320000}"/>
    <cellStyle name="Normal 142 2 2 2" xfId="7621" xr:uid="{00000000-0005-0000-0000-0000E2320000}"/>
    <cellStyle name="Normal 142 2 2 3" xfId="7622" xr:uid="{00000000-0005-0000-0000-0000E3320000}"/>
    <cellStyle name="Normal 142 2 3" xfId="7623" xr:uid="{00000000-0005-0000-0000-0000E4320000}"/>
    <cellStyle name="Normal 142 2 4" xfId="7624" xr:uid="{00000000-0005-0000-0000-0000E5320000}"/>
    <cellStyle name="Normal 142 3" xfId="7625" xr:uid="{00000000-0005-0000-0000-0000E6320000}"/>
    <cellStyle name="Normal 142 3 2" xfId="7626" xr:uid="{00000000-0005-0000-0000-0000E7320000}"/>
    <cellStyle name="Normal 142 3 3" xfId="7627" xr:uid="{00000000-0005-0000-0000-0000E8320000}"/>
    <cellStyle name="Normal 142 4" xfId="7628" xr:uid="{00000000-0005-0000-0000-0000E9320000}"/>
    <cellStyle name="Normal 142 5" xfId="7629" xr:uid="{00000000-0005-0000-0000-0000EA320000}"/>
    <cellStyle name="Normal 142 6" xfId="42163" xr:uid="{00000000-0005-0000-0000-0000EB320000}"/>
    <cellStyle name="Normal 142_IP Hydrotest Project Summary" xfId="7630" xr:uid="{00000000-0005-0000-0000-0000EC320000}"/>
    <cellStyle name="Normal 143" xfId="7631" xr:uid="{00000000-0005-0000-0000-0000ED320000}"/>
    <cellStyle name="Normal 143 2" xfId="7632" xr:uid="{00000000-0005-0000-0000-0000EE320000}"/>
    <cellStyle name="Normal 143 2 2" xfId="7633" xr:uid="{00000000-0005-0000-0000-0000EF320000}"/>
    <cellStyle name="Normal 143 2 3" xfId="7634" xr:uid="{00000000-0005-0000-0000-0000F0320000}"/>
    <cellStyle name="Normal 143 3" xfId="7635" xr:uid="{00000000-0005-0000-0000-0000F1320000}"/>
    <cellStyle name="Normal 143 4" xfId="7636" xr:uid="{00000000-0005-0000-0000-0000F2320000}"/>
    <cellStyle name="Normal 143 5" xfId="42164" xr:uid="{00000000-0005-0000-0000-0000F3320000}"/>
    <cellStyle name="Normal 144" xfId="7637" xr:uid="{00000000-0005-0000-0000-0000F4320000}"/>
    <cellStyle name="Normal 144 2" xfId="7638" xr:uid="{00000000-0005-0000-0000-0000F5320000}"/>
    <cellStyle name="Normal 144 2 2" xfId="7639" xr:uid="{00000000-0005-0000-0000-0000F6320000}"/>
    <cellStyle name="Normal 144 2 2 2" xfId="7640" xr:uid="{00000000-0005-0000-0000-0000F7320000}"/>
    <cellStyle name="Normal 144 2 2 3" xfId="7641" xr:uid="{00000000-0005-0000-0000-0000F8320000}"/>
    <cellStyle name="Normal 144 2 3" xfId="7642" xr:uid="{00000000-0005-0000-0000-0000F9320000}"/>
    <cellStyle name="Normal 144 2 4" xfId="7643" xr:uid="{00000000-0005-0000-0000-0000FA320000}"/>
    <cellStyle name="Normal 144 2 5" xfId="7644" xr:uid="{00000000-0005-0000-0000-0000FB320000}"/>
    <cellStyle name="Normal 144 3" xfId="7645" xr:uid="{00000000-0005-0000-0000-0000FC320000}"/>
    <cellStyle name="Normal 144 3 2" xfId="7646" xr:uid="{00000000-0005-0000-0000-0000FD320000}"/>
    <cellStyle name="Normal 144 3 3" xfId="7647" xr:uid="{00000000-0005-0000-0000-0000FE320000}"/>
    <cellStyle name="Normal 144 4" xfId="7648" xr:uid="{00000000-0005-0000-0000-0000FF320000}"/>
    <cellStyle name="Normal 144 5" xfId="7649" xr:uid="{00000000-0005-0000-0000-000000330000}"/>
    <cellStyle name="Normal 144 6" xfId="7650" xr:uid="{00000000-0005-0000-0000-000001330000}"/>
    <cellStyle name="Normal 144 7" xfId="42165" xr:uid="{00000000-0005-0000-0000-000002330000}"/>
    <cellStyle name="Normal 144_IP Hydrotest Project Summary" xfId="7651" xr:uid="{00000000-0005-0000-0000-000003330000}"/>
    <cellStyle name="Normal 145" xfId="7652" xr:uid="{00000000-0005-0000-0000-000004330000}"/>
    <cellStyle name="Normal 145 2" xfId="7653" xr:uid="{00000000-0005-0000-0000-000005330000}"/>
    <cellStyle name="Normal 145 2 2" xfId="7654" xr:uid="{00000000-0005-0000-0000-000006330000}"/>
    <cellStyle name="Normal 145 2 2 2" xfId="7655" xr:uid="{00000000-0005-0000-0000-000007330000}"/>
    <cellStyle name="Normal 145 2 2 3" xfId="7656" xr:uid="{00000000-0005-0000-0000-000008330000}"/>
    <cellStyle name="Normal 145 2 3" xfId="7657" xr:uid="{00000000-0005-0000-0000-000009330000}"/>
    <cellStyle name="Normal 145 2 4" xfId="7658" xr:uid="{00000000-0005-0000-0000-00000A330000}"/>
    <cellStyle name="Normal 145 2 5" xfId="7659" xr:uid="{00000000-0005-0000-0000-00000B330000}"/>
    <cellStyle name="Normal 145 3" xfId="7660" xr:uid="{00000000-0005-0000-0000-00000C330000}"/>
    <cellStyle name="Normal 145 3 2" xfId="7661" xr:uid="{00000000-0005-0000-0000-00000D330000}"/>
    <cellStyle name="Normal 145 3 3" xfId="7662" xr:uid="{00000000-0005-0000-0000-00000E330000}"/>
    <cellStyle name="Normal 145 4" xfId="7663" xr:uid="{00000000-0005-0000-0000-00000F330000}"/>
    <cellStyle name="Normal 145 5" xfId="7664" xr:uid="{00000000-0005-0000-0000-000010330000}"/>
    <cellStyle name="Normal 145 6" xfId="7665" xr:uid="{00000000-0005-0000-0000-000011330000}"/>
    <cellStyle name="Normal 145 7" xfId="42166" xr:uid="{00000000-0005-0000-0000-000012330000}"/>
    <cellStyle name="Normal 145_IP Hydrotest Project Summary" xfId="7666" xr:uid="{00000000-0005-0000-0000-000013330000}"/>
    <cellStyle name="Normal 146" xfId="7667" xr:uid="{00000000-0005-0000-0000-000014330000}"/>
    <cellStyle name="Normal 146 2" xfId="7668" xr:uid="{00000000-0005-0000-0000-000015330000}"/>
    <cellStyle name="Normal 146 2 2" xfId="7669" xr:uid="{00000000-0005-0000-0000-000016330000}"/>
    <cellStyle name="Normal 146 2 2 2" xfId="7670" xr:uid="{00000000-0005-0000-0000-000017330000}"/>
    <cellStyle name="Normal 146 2 2 3" xfId="7671" xr:uid="{00000000-0005-0000-0000-000018330000}"/>
    <cellStyle name="Normal 146 2 3" xfId="7672" xr:uid="{00000000-0005-0000-0000-000019330000}"/>
    <cellStyle name="Normal 146 2 4" xfId="7673" xr:uid="{00000000-0005-0000-0000-00001A330000}"/>
    <cellStyle name="Normal 146 2 5" xfId="7674" xr:uid="{00000000-0005-0000-0000-00001B330000}"/>
    <cellStyle name="Normal 146 3" xfId="7675" xr:uid="{00000000-0005-0000-0000-00001C330000}"/>
    <cellStyle name="Normal 146 3 2" xfId="7676" xr:uid="{00000000-0005-0000-0000-00001D330000}"/>
    <cellStyle name="Normal 146 3 3" xfId="7677" xr:uid="{00000000-0005-0000-0000-00001E330000}"/>
    <cellStyle name="Normal 146 4" xfId="7678" xr:uid="{00000000-0005-0000-0000-00001F330000}"/>
    <cellStyle name="Normal 146 5" xfId="7679" xr:uid="{00000000-0005-0000-0000-000020330000}"/>
    <cellStyle name="Normal 146 6" xfId="7680" xr:uid="{00000000-0005-0000-0000-000021330000}"/>
    <cellStyle name="Normal 146 7" xfId="42167" xr:uid="{00000000-0005-0000-0000-000022330000}"/>
    <cellStyle name="Normal 146_IP Hydrotest Project Summary" xfId="7681" xr:uid="{00000000-0005-0000-0000-000023330000}"/>
    <cellStyle name="Normal 147" xfId="7682" xr:uid="{00000000-0005-0000-0000-000024330000}"/>
    <cellStyle name="Normal 147 2" xfId="7683" xr:uid="{00000000-0005-0000-0000-000025330000}"/>
    <cellStyle name="Normal 147 2 2" xfId="7684" xr:uid="{00000000-0005-0000-0000-000026330000}"/>
    <cellStyle name="Normal 147 2 2 2" xfId="7685" xr:uid="{00000000-0005-0000-0000-000027330000}"/>
    <cellStyle name="Normal 147 2 2 3" xfId="7686" xr:uid="{00000000-0005-0000-0000-000028330000}"/>
    <cellStyle name="Normal 147 2 3" xfId="7687" xr:uid="{00000000-0005-0000-0000-000029330000}"/>
    <cellStyle name="Normal 147 2 4" xfId="7688" xr:uid="{00000000-0005-0000-0000-00002A330000}"/>
    <cellStyle name="Normal 147 2 5" xfId="7689" xr:uid="{00000000-0005-0000-0000-00002B330000}"/>
    <cellStyle name="Normal 147 3" xfId="7690" xr:uid="{00000000-0005-0000-0000-00002C330000}"/>
    <cellStyle name="Normal 147 3 2" xfId="7691" xr:uid="{00000000-0005-0000-0000-00002D330000}"/>
    <cellStyle name="Normal 147 3 3" xfId="7692" xr:uid="{00000000-0005-0000-0000-00002E330000}"/>
    <cellStyle name="Normal 147 4" xfId="7693" xr:uid="{00000000-0005-0000-0000-00002F330000}"/>
    <cellStyle name="Normal 147 5" xfId="7694" xr:uid="{00000000-0005-0000-0000-000030330000}"/>
    <cellStyle name="Normal 147 6" xfId="7695" xr:uid="{00000000-0005-0000-0000-000031330000}"/>
    <cellStyle name="Normal 147 7" xfId="42168" xr:uid="{00000000-0005-0000-0000-000032330000}"/>
    <cellStyle name="Normal 147_IP Hydrotest Project Summary" xfId="7696" xr:uid="{00000000-0005-0000-0000-000033330000}"/>
    <cellStyle name="Normal 148" xfId="7697" xr:uid="{00000000-0005-0000-0000-000034330000}"/>
    <cellStyle name="Normal 148 2" xfId="7698" xr:uid="{00000000-0005-0000-0000-000035330000}"/>
    <cellStyle name="Normal 148 2 2" xfId="7699" xr:uid="{00000000-0005-0000-0000-000036330000}"/>
    <cellStyle name="Normal 148 2 2 2" xfId="7700" xr:uid="{00000000-0005-0000-0000-000037330000}"/>
    <cellStyle name="Normal 148 2 2 3" xfId="7701" xr:uid="{00000000-0005-0000-0000-000038330000}"/>
    <cellStyle name="Normal 148 2 3" xfId="7702" xr:uid="{00000000-0005-0000-0000-000039330000}"/>
    <cellStyle name="Normal 148 2 4" xfId="7703" xr:uid="{00000000-0005-0000-0000-00003A330000}"/>
    <cellStyle name="Normal 148 2 5" xfId="7704" xr:uid="{00000000-0005-0000-0000-00003B330000}"/>
    <cellStyle name="Normal 148 3" xfId="7705" xr:uid="{00000000-0005-0000-0000-00003C330000}"/>
    <cellStyle name="Normal 148 3 2" xfId="7706" xr:uid="{00000000-0005-0000-0000-00003D330000}"/>
    <cellStyle name="Normal 148 3 3" xfId="7707" xr:uid="{00000000-0005-0000-0000-00003E330000}"/>
    <cellStyle name="Normal 148 4" xfId="7708" xr:uid="{00000000-0005-0000-0000-00003F330000}"/>
    <cellStyle name="Normal 148 5" xfId="7709" xr:uid="{00000000-0005-0000-0000-000040330000}"/>
    <cellStyle name="Normal 148 6" xfId="7710" xr:uid="{00000000-0005-0000-0000-000041330000}"/>
    <cellStyle name="Normal 148 7" xfId="42169" xr:uid="{00000000-0005-0000-0000-000042330000}"/>
    <cellStyle name="Normal 148_IP Hydrotest Project Summary" xfId="7711" xr:uid="{00000000-0005-0000-0000-000043330000}"/>
    <cellStyle name="Normal 149" xfId="7712" xr:uid="{00000000-0005-0000-0000-000044330000}"/>
    <cellStyle name="Normal 149 2" xfId="7713" xr:uid="{00000000-0005-0000-0000-000045330000}"/>
    <cellStyle name="Normal 149 2 2" xfId="7714" xr:uid="{00000000-0005-0000-0000-000046330000}"/>
    <cellStyle name="Normal 149 2 2 2" xfId="7715" xr:uid="{00000000-0005-0000-0000-000047330000}"/>
    <cellStyle name="Normal 149 2 2 3" xfId="7716" xr:uid="{00000000-0005-0000-0000-000048330000}"/>
    <cellStyle name="Normal 149 2 3" xfId="7717" xr:uid="{00000000-0005-0000-0000-000049330000}"/>
    <cellStyle name="Normal 149 2 4" xfId="7718" xr:uid="{00000000-0005-0000-0000-00004A330000}"/>
    <cellStyle name="Normal 149 2 5" xfId="7719" xr:uid="{00000000-0005-0000-0000-00004B330000}"/>
    <cellStyle name="Normal 149 3" xfId="7720" xr:uid="{00000000-0005-0000-0000-00004C330000}"/>
    <cellStyle name="Normal 149 3 2" xfId="7721" xr:uid="{00000000-0005-0000-0000-00004D330000}"/>
    <cellStyle name="Normal 149 3 3" xfId="7722" xr:uid="{00000000-0005-0000-0000-00004E330000}"/>
    <cellStyle name="Normal 149 4" xfId="7723" xr:uid="{00000000-0005-0000-0000-00004F330000}"/>
    <cellStyle name="Normal 149 5" xfId="7724" xr:uid="{00000000-0005-0000-0000-000050330000}"/>
    <cellStyle name="Normal 149 6" xfId="7725" xr:uid="{00000000-0005-0000-0000-000051330000}"/>
    <cellStyle name="Normal 149 7" xfId="42170" xr:uid="{00000000-0005-0000-0000-000052330000}"/>
    <cellStyle name="Normal 149_IP Hydrotest Project Summary" xfId="7726" xr:uid="{00000000-0005-0000-0000-000053330000}"/>
    <cellStyle name="Normal 15" xfId="158" xr:uid="{00000000-0005-0000-0000-000054330000}"/>
    <cellStyle name="Normal 15 10" xfId="40109" xr:uid="{00000000-0005-0000-0000-000055330000}"/>
    <cellStyle name="Normal 15 11" xfId="40162" xr:uid="{00000000-0005-0000-0000-000056330000}"/>
    <cellStyle name="Normal 15 2" xfId="7727" xr:uid="{00000000-0005-0000-0000-000057330000}"/>
    <cellStyle name="Normal 15 2 2" xfId="7728" xr:uid="{00000000-0005-0000-0000-000058330000}"/>
    <cellStyle name="Normal 15 2 2 2" xfId="7729" xr:uid="{00000000-0005-0000-0000-000059330000}"/>
    <cellStyle name="Normal 15 2 2 3" xfId="7730" xr:uid="{00000000-0005-0000-0000-00005A330000}"/>
    <cellStyle name="Normal 15 2 3" xfId="7731" xr:uid="{00000000-0005-0000-0000-00005B330000}"/>
    <cellStyle name="Normal 15 2 4" xfId="7732" xr:uid="{00000000-0005-0000-0000-00005C330000}"/>
    <cellStyle name="Normal 15 3" xfId="7733" xr:uid="{00000000-0005-0000-0000-00005D330000}"/>
    <cellStyle name="Normal 15 3 2" xfId="7734" xr:uid="{00000000-0005-0000-0000-00005E330000}"/>
    <cellStyle name="Normal 15 3 2 2" xfId="7735" xr:uid="{00000000-0005-0000-0000-00005F330000}"/>
    <cellStyle name="Normal 15 3 2 2 10" xfId="34159" xr:uid="{00000000-0005-0000-0000-000060330000}"/>
    <cellStyle name="Normal 15 3 2 2 2" xfId="7736" xr:uid="{00000000-0005-0000-0000-000061330000}"/>
    <cellStyle name="Normal 15 3 2 2 2 2" xfId="7737" xr:uid="{00000000-0005-0000-0000-000062330000}"/>
    <cellStyle name="Normal 15 3 2 2 2 2 2" xfId="7738" xr:uid="{00000000-0005-0000-0000-000063330000}"/>
    <cellStyle name="Normal 15 3 2 2 2 2 2 2" xfId="7739" xr:uid="{00000000-0005-0000-0000-000064330000}"/>
    <cellStyle name="Normal 15 3 2 2 2 2 2 2 2" xfId="7740" xr:uid="{00000000-0005-0000-0000-000065330000}"/>
    <cellStyle name="Normal 15 3 2 2 2 2 2 2 2 2" xfId="34164" xr:uid="{00000000-0005-0000-0000-000066330000}"/>
    <cellStyle name="Normal 15 3 2 2 2 2 2 2 3" xfId="34163" xr:uid="{00000000-0005-0000-0000-000067330000}"/>
    <cellStyle name="Normal 15 3 2 2 2 2 2 3" xfId="7741" xr:uid="{00000000-0005-0000-0000-000068330000}"/>
    <cellStyle name="Normal 15 3 2 2 2 2 2 3 2" xfId="34165" xr:uid="{00000000-0005-0000-0000-000069330000}"/>
    <cellStyle name="Normal 15 3 2 2 2 2 2 4" xfId="34162" xr:uid="{00000000-0005-0000-0000-00006A330000}"/>
    <cellStyle name="Normal 15 3 2 2 2 2 3" xfId="7742" xr:uid="{00000000-0005-0000-0000-00006B330000}"/>
    <cellStyle name="Normal 15 3 2 2 2 2 3 2" xfId="7743" xr:uid="{00000000-0005-0000-0000-00006C330000}"/>
    <cellStyle name="Normal 15 3 2 2 2 2 3 2 2" xfId="7744" xr:uid="{00000000-0005-0000-0000-00006D330000}"/>
    <cellStyle name="Normal 15 3 2 2 2 2 3 2 2 2" xfId="34168" xr:uid="{00000000-0005-0000-0000-00006E330000}"/>
    <cellStyle name="Normal 15 3 2 2 2 2 3 2 3" xfId="34167" xr:uid="{00000000-0005-0000-0000-00006F330000}"/>
    <cellStyle name="Normal 15 3 2 2 2 2 3 3" xfId="7745" xr:uid="{00000000-0005-0000-0000-000070330000}"/>
    <cellStyle name="Normal 15 3 2 2 2 2 3 3 2" xfId="34169" xr:uid="{00000000-0005-0000-0000-000071330000}"/>
    <cellStyle name="Normal 15 3 2 2 2 2 3 4" xfId="34166" xr:uid="{00000000-0005-0000-0000-000072330000}"/>
    <cellStyle name="Normal 15 3 2 2 2 2 4" xfId="7746" xr:uid="{00000000-0005-0000-0000-000073330000}"/>
    <cellStyle name="Normal 15 3 2 2 2 2 4 2" xfId="7747" xr:uid="{00000000-0005-0000-0000-000074330000}"/>
    <cellStyle name="Normal 15 3 2 2 2 2 4 2 2" xfId="34171" xr:uid="{00000000-0005-0000-0000-000075330000}"/>
    <cellStyle name="Normal 15 3 2 2 2 2 4 3" xfId="34170" xr:uid="{00000000-0005-0000-0000-000076330000}"/>
    <cellStyle name="Normal 15 3 2 2 2 2 5" xfId="7748" xr:uid="{00000000-0005-0000-0000-000077330000}"/>
    <cellStyle name="Normal 15 3 2 2 2 2 5 2" xfId="34172" xr:uid="{00000000-0005-0000-0000-000078330000}"/>
    <cellStyle name="Normal 15 3 2 2 2 2 6" xfId="34161" xr:uid="{00000000-0005-0000-0000-000079330000}"/>
    <cellStyle name="Normal 15 3 2 2 2 3" xfId="7749" xr:uid="{00000000-0005-0000-0000-00007A330000}"/>
    <cellStyle name="Normal 15 3 2 2 2 3 2" xfId="7750" xr:uid="{00000000-0005-0000-0000-00007B330000}"/>
    <cellStyle name="Normal 15 3 2 2 2 3 2 2" xfId="7751" xr:uid="{00000000-0005-0000-0000-00007C330000}"/>
    <cellStyle name="Normal 15 3 2 2 2 3 2 2 2" xfId="7752" xr:uid="{00000000-0005-0000-0000-00007D330000}"/>
    <cellStyle name="Normal 15 3 2 2 2 3 2 2 2 2" xfId="34176" xr:uid="{00000000-0005-0000-0000-00007E330000}"/>
    <cellStyle name="Normal 15 3 2 2 2 3 2 2 3" xfId="34175" xr:uid="{00000000-0005-0000-0000-00007F330000}"/>
    <cellStyle name="Normal 15 3 2 2 2 3 2 3" xfId="7753" xr:uid="{00000000-0005-0000-0000-000080330000}"/>
    <cellStyle name="Normal 15 3 2 2 2 3 2 3 2" xfId="34177" xr:uid="{00000000-0005-0000-0000-000081330000}"/>
    <cellStyle name="Normal 15 3 2 2 2 3 2 4" xfId="34174" xr:uid="{00000000-0005-0000-0000-000082330000}"/>
    <cellStyle name="Normal 15 3 2 2 2 3 3" xfId="7754" xr:uid="{00000000-0005-0000-0000-000083330000}"/>
    <cellStyle name="Normal 15 3 2 2 2 3 3 2" xfId="7755" xr:uid="{00000000-0005-0000-0000-000084330000}"/>
    <cellStyle name="Normal 15 3 2 2 2 3 3 2 2" xfId="7756" xr:uid="{00000000-0005-0000-0000-000085330000}"/>
    <cellStyle name="Normal 15 3 2 2 2 3 3 2 2 2" xfId="34180" xr:uid="{00000000-0005-0000-0000-000086330000}"/>
    <cellStyle name="Normal 15 3 2 2 2 3 3 2 3" xfId="34179" xr:uid="{00000000-0005-0000-0000-000087330000}"/>
    <cellStyle name="Normal 15 3 2 2 2 3 3 3" xfId="7757" xr:uid="{00000000-0005-0000-0000-000088330000}"/>
    <cellStyle name="Normal 15 3 2 2 2 3 3 3 2" xfId="34181" xr:uid="{00000000-0005-0000-0000-000089330000}"/>
    <cellStyle name="Normal 15 3 2 2 2 3 3 4" xfId="34178" xr:uid="{00000000-0005-0000-0000-00008A330000}"/>
    <cellStyle name="Normal 15 3 2 2 2 3 4" xfId="7758" xr:uid="{00000000-0005-0000-0000-00008B330000}"/>
    <cellStyle name="Normal 15 3 2 2 2 3 4 2" xfId="7759" xr:uid="{00000000-0005-0000-0000-00008C330000}"/>
    <cellStyle name="Normal 15 3 2 2 2 3 4 2 2" xfId="34183" xr:uid="{00000000-0005-0000-0000-00008D330000}"/>
    <cellStyle name="Normal 15 3 2 2 2 3 4 3" xfId="34182" xr:uid="{00000000-0005-0000-0000-00008E330000}"/>
    <cellStyle name="Normal 15 3 2 2 2 3 5" xfId="7760" xr:uid="{00000000-0005-0000-0000-00008F330000}"/>
    <cellStyle name="Normal 15 3 2 2 2 3 5 2" xfId="34184" xr:uid="{00000000-0005-0000-0000-000090330000}"/>
    <cellStyle name="Normal 15 3 2 2 2 3 6" xfId="34173" xr:uid="{00000000-0005-0000-0000-000091330000}"/>
    <cellStyle name="Normal 15 3 2 2 2 4" xfId="7761" xr:uid="{00000000-0005-0000-0000-000092330000}"/>
    <cellStyle name="Normal 15 3 2 2 2 4 2" xfId="7762" xr:uid="{00000000-0005-0000-0000-000093330000}"/>
    <cellStyle name="Normal 15 3 2 2 2 4 2 2" xfId="7763" xr:uid="{00000000-0005-0000-0000-000094330000}"/>
    <cellStyle name="Normal 15 3 2 2 2 4 2 2 2" xfId="34187" xr:uid="{00000000-0005-0000-0000-000095330000}"/>
    <cellStyle name="Normal 15 3 2 2 2 4 2 3" xfId="34186" xr:uid="{00000000-0005-0000-0000-000096330000}"/>
    <cellStyle name="Normal 15 3 2 2 2 4 3" xfId="7764" xr:uid="{00000000-0005-0000-0000-000097330000}"/>
    <cellStyle name="Normal 15 3 2 2 2 4 3 2" xfId="34188" xr:uid="{00000000-0005-0000-0000-000098330000}"/>
    <cellStyle name="Normal 15 3 2 2 2 4 4" xfId="34185" xr:uid="{00000000-0005-0000-0000-000099330000}"/>
    <cellStyle name="Normal 15 3 2 2 2 5" xfId="7765" xr:uid="{00000000-0005-0000-0000-00009A330000}"/>
    <cellStyle name="Normal 15 3 2 2 2 5 2" xfId="7766" xr:uid="{00000000-0005-0000-0000-00009B330000}"/>
    <cellStyle name="Normal 15 3 2 2 2 5 2 2" xfId="7767" xr:uid="{00000000-0005-0000-0000-00009C330000}"/>
    <cellStyle name="Normal 15 3 2 2 2 5 2 2 2" xfId="34191" xr:uid="{00000000-0005-0000-0000-00009D330000}"/>
    <cellStyle name="Normal 15 3 2 2 2 5 2 3" xfId="34190" xr:uid="{00000000-0005-0000-0000-00009E330000}"/>
    <cellStyle name="Normal 15 3 2 2 2 5 3" xfId="7768" xr:uid="{00000000-0005-0000-0000-00009F330000}"/>
    <cellStyle name="Normal 15 3 2 2 2 5 3 2" xfId="34192" xr:uid="{00000000-0005-0000-0000-0000A0330000}"/>
    <cellStyle name="Normal 15 3 2 2 2 5 4" xfId="34189" xr:uid="{00000000-0005-0000-0000-0000A1330000}"/>
    <cellStyle name="Normal 15 3 2 2 2 6" xfId="7769" xr:uid="{00000000-0005-0000-0000-0000A2330000}"/>
    <cellStyle name="Normal 15 3 2 2 2 6 2" xfId="7770" xr:uid="{00000000-0005-0000-0000-0000A3330000}"/>
    <cellStyle name="Normal 15 3 2 2 2 6 2 2" xfId="34194" xr:uid="{00000000-0005-0000-0000-0000A4330000}"/>
    <cellStyle name="Normal 15 3 2 2 2 6 3" xfId="34193" xr:uid="{00000000-0005-0000-0000-0000A5330000}"/>
    <cellStyle name="Normal 15 3 2 2 2 7" xfId="7771" xr:uid="{00000000-0005-0000-0000-0000A6330000}"/>
    <cellStyle name="Normal 15 3 2 2 2 7 2" xfId="34195" xr:uid="{00000000-0005-0000-0000-0000A7330000}"/>
    <cellStyle name="Normal 15 3 2 2 2 8" xfId="34160" xr:uid="{00000000-0005-0000-0000-0000A8330000}"/>
    <cellStyle name="Normal 15 3 2 2 3" xfId="7772" xr:uid="{00000000-0005-0000-0000-0000A9330000}"/>
    <cellStyle name="Normal 15 3 2 2 3 2" xfId="7773" xr:uid="{00000000-0005-0000-0000-0000AA330000}"/>
    <cellStyle name="Normal 15 3 2 2 3 2 2" xfId="7774" xr:uid="{00000000-0005-0000-0000-0000AB330000}"/>
    <cellStyle name="Normal 15 3 2 2 3 2 2 2" xfId="7775" xr:uid="{00000000-0005-0000-0000-0000AC330000}"/>
    <cellStyle name="Normal 15 3 2 2 3 2 2 2 2" xfId="7776" xr:uid="{00000000-0005-0000-0000-0000AD330000}"/>
    <cellStyle name="Normal 15 3 2 2 3 2 2 2 2 2" xfId="34200" xr:uid="{00000000-0005-0000-0000-0000AE330000}"/>
    <cellStyle name="Normal 15 3 2 2 3 2 2 2 3" xfId="34199" xr:uid="{00000000-0005-0000-0000-0000AF330000}"/>
    <cellStyle name="Normal 15 3 2 2 3 2 2 3" xfId="7777" xr:uid="{00000000-0005-0000-0000-0000B0330000}"/>
    <cellStyle name="Normal 15 3 2 2 3 2 2 3 2" xfId="34201" xr:uid="{00000000-0005-0000-0000-0000B1330000}"/>
    <cellStyle name="Normal 15 3 2 2 3 2 2 4" xfId="34198" xr:uid="{00000000-0005-0000-0000-0000B2330000}"/>
    <cellStyle name="Normal 15 3 2 2 3 2 3" xfId="7778" xr:uid="{00000000-0005-0000-0000-0000B3330000}"/>
    <cellStyle name="Normal 15 3 2 2 3 2 3 2" xfId="7779" xr:uid="{00000000-0005-0000-0000-0000B4330000}"/>
    <cellStyle name="Normal 15 3 2 2 3 2 3 2 2" xfId="7780" xr:uid="{00000000-0005-0000-0000-0000B5330000}"/>
    <cellStyle name="Normal 15 3 2 2 3 2 3 2 2 2" xfId="34204" xr:uid="{00000000-0005-0000-0000-0000B6330000}"/>
    <cellStyle name="Normal 15 3 2 2 3 2 3 2 3" xfId="34203" xr:uid="{00000000-0005-0000-0000-0000B7330000}"/>
    <cellStyle name="Normal 15 3 2 2 3 2 3 3" xfId="7781" xr:uid="{00000000-0005-0000-0000-0000B8330000}"/>
    <cellStyle name="Normal 15 3 2 2 3 2 3 3 2" xfId="34205" xr:uid="{00000000-0005-0000-0000-0000B9330000}"/>
    <cellStyle name="Normal 15 3 2 2 3 2 3 4" xfId="34202" xr:uid="{00000000-0005-0000-0000-0000BA330000}"/>
    <cellStyle name="Normal 15 3 2 2 3 2 4" xfId="7782" xr:uid="{00000000-0005-0000-0000-0000BB330000}"/>
    <cellStyle name="Normal 15 3 2 2 3 2 4 2" xfId="7783" xr:uid="{00000000-0005-0000-0000-0000BC330000}"/>
    <cellStyle name="Normal 15 3 2 2 3 2 4 2 2" xfId="34207" xr:uid="{00000000-0005-0000-0000-0000BD330000}"/>
    <cellStyle name="Normal 15 3 2 2 3 2 4 3" xfId="34206" xr:uid="{00000000-0005-0000-0000-0000BE330000}"/>
    <cellStyle name="Normal 15 3 2 2 3 2 5" xfId="7784" xr:uid="{00000000-0005-0000-0000-0000BF330000}"/>
    <cellStyle name="Normal 15 3 2 2 3 2 5 2" xfId="34208" xr:uid="{00000000-0005-0000-0000-0000C0330000}"/>
    <cellStyle name="Normal 15 3 2 2 3 2 6" xfId="34197" xr:uid="{00000000-0005-0000-0000-0000C1330000}"/>
    <cellStyle name="Normal 15 3 2 2 3 3" xfId="7785" xr:uid="{00000000-0005-0000-0000-0000C2330000}"/>
    <cellStyle name="Normal 15 3 2 2 3 3 2" xfId="7786" xr:uid="{00000000-0005-0000-0000-0000C3330000}"/>
    <cellStyle name="Normal 15 3 2 2 3 3 2 2" xfId="7787" xr:uid="{00000000-0005-0000-0000-0000C4330000}"/>
    <cellStyle name="Normal 15 3 2 2 3 3 2 2 2" xfId="7788" xr:uid="{00000000-0005-0000-0000-0000C5330000}"/>
    <cellStyle name="Normal 15 3 2 2 3 3 2 2 2 2" xfId="34212" xr:uid="{00000000-0005-0000-0000-0000C6330000}"/>
    <cellStyle name="Normal 15 3 2 2 3 3 2 2 3" xfId="34211" xr:uid="{00000000-0005-0000-0000-0000C7330000}"/>
    <cellStyle name="Normal 15 3 2 2 3 3 2 3" xfId="7789" xr:uid="{00000000-0005-0000-0000-0000C8330000}"/>
    <cellStyle name="Normal 15 3 2 2 3 3 2 3 2" xfId="34213" xr:uid="{00000000-0005-0000-0000-0000C9330000}"/>
    <cellStyle name="Normal 15 3 2 2 3 3 2 4" xfId="34210" xr:uid="{00000000-0005-0000-0000-0000CA330000}"/>
    <cellStyle name="Normal 15 3 2 2 3 3 3" xfId="7790" xr:uid="{00000000-0005-0000-0000-0000CB330000}"/>
    <cellStyle name="Normal 15 3 2 2 3 3 3 2" xfId="7791" xr:uid="{00000000-0005-0000-0000-0000CC330000}"/>
    <cellStyle name="Normal 15 3 2 2 3 3 3 2 2" xfId="7792" xr:uid="{00000000-0005-0000-0000-0000CD330000}"/>
    <cellStyle name="Normal 15 3 2 2 3 3 3 2 2 2" xfId="34216" xr:uid="{00000000-0005-0000-0000-0000CE330000}"/>
    <cellStyle name="Normal 15 3 2 2 3 3 3 2 3" xfId="34215" xr:uid="{00000000-0005-0000-0000-0000CF330000}"/>
    <cellStyle name="Normal 15 3 2 2 3 3 3 3" xfId="7793" xr:uid="{00000000-0005-0000-0000-0000D0330000}"/>
    <cellStyle name="Normal 15 3 2 2 3 3 3 3 2" xfId="34217" xr:uid="{00000000-0005-0000-0000-0000D1330000}"/>
    <cellStyle name="Normal 15 3 2 2 3 3 3 4" xfId="34214" xr:uid="{00000000-0005-0000-0000-0000D2330000}"/>
    <cellStyle name="Normal 15 3 2 2 3 3 4" xfId="7794" xr:uid="{00000000-0005-0000-0000-0000D3330000}"/>
    <cellStyle name="Normal 15 3 2 2 3 3 4 2" xfId="7795" xr:uid="{00000000-0005-0000-0000-0000D4330000}"/>
    <cellStyle name="Normal 15 3 2 2 3 3 4 2 2" xfId="34219" xr:uid="{00000000-0005-0000-0000-0000D5330000}"/>
    <cellStyle name="Normal 15 3 2 2 3 3 4 3" xfId="34218" xr:uid="{00000000-0005-0000-0000-0000D6330000}"/>
    <cellStyle name="Normal 15 3 2 2 3 3 5" xfId="7796" xr:uid="{00000000-0005-0000-0000-0000D7330000}"/>
    <cellStyle name="Normal 15 3 2 2 3 3 5 2" xfId="34220" xr:uid="{00000000-0005-0000-0000-0000D8330000}"/>
    <cellStyle name="Normal 15 3 2 2 3 3 6" xfId="34209" xr:uid="{00000000-0005-0000-0000-0000D9330000}"/>
    <cellStyle name="Normal 15 3 2 2 3 4" xfId="7797" xr:uid="{00000000-0005-0000-0000-0000DA330000}"/>
    <cellStyle name="Normal 15 3 2 2 3 4 2" xfId="7798" xr:uid="{00000000-0005-0000-0000-0000DB330000}"/>
    <cellStyle name="Normal 15 3 2 2 3 4 2 2" xfId="7799" xr:uid="{00000000-0005-0000-0000-0000DC330000}"/>
    <cellStyle name="Normal 15 3 2 2 3 4 2 2 2" xfId="34223" xr:uid="{00000000-0005-0000-0000-0000DD330000}"/>
    <cellStyle name="Normal 15 3 2 2 3 4 2 3" xfId="34222" xr:uid="{00000000-0005-0000-0000-0000DE330000}"/>
    <cellStyle name="Normal 15 3 2 2 3 4 3" xfId="7800" xr:uid="{00000000-0005-0000-0000-0000DF330000}"/>
    <cellStyle name="Normal 15 3 2 2 3 4 3 2" xfId="34224" xr:uid="{00000000-0005-0000-0000-0000E0330000}"/>
    <cellStyle name="Normal 15 3 2 2 3 4 4" xfId="34221" xr:uid="{00000000-0005-0000-0000-0000E1330000}"/>
    <cellStyle name="Normal 15 3 2 2 3 5" xfId="7801" xr:uid="{00000000-0005-0000-0000-0000E2330000}"/>
    <cellStyle name="Normal 15 3 2 2 3 5 2" xfId="7802" xr:uid="{00000000-0005-0000-0000-0000E3330000}"/>
    <cellStyle name="Normal 15 3 2 2 3 5 2 2" xfId="7803" xr:uid="{00000000-0005-0000-0000-0000E4330000}"/>
    <cellStyle name="Normal 15 3 2 2 3 5 2 2 2" xfId="34227" xr:uid="{00000000-0005-0000-0000-0000E5330000}"/>
    <cellStyle name="Normal 15 3 2 2 3 5 2 3" xfId="34226" xr:uid="{00000000-0005-0000-0000-0000E6330000}"/>
    <cellStyle name="Normal 15 3 2 2 3 5 3" xfId="7804" xr:uid="{00000000-0005-0000-0000-0000E7330000}"/>
    <cellStyle name="Normal 15 3 2 2 3 5 3 2" xfId="34228" xr:uid="{00000000-0005-0000-0000-0000E8330000}"/>
    <cellStyle name="Normal 15 3 2 2 3 5 4" xfId="34225" xr:uid="{00000000-0005-0000-0000-0000E9330000}"/>
    <cellStyle name="Normal 15 3 2 2 3 6" xfId="7805" xr:uid="{00000000-0005-0000-0000-0000EA330000}"/>
    <cellStyle name="Normal 15 3 2 2 3 6 2" xfId="7806" xr:uid="{00000000-0005-0000-0000-0000EB330000}"/>
    <cellStyle name="Normal 15 3 2 2 3 6 2 2" xfId="34230" xr:uid="{00000000-0005-0000-0000-0000EC330000}"/>
    <cellStyle name="Normal 15 3 2 2 3 6 3" xfId="34229" xr:uid="{00000000-0005-0000-0000-0000ED330000}"/>
    <cellStyle name="Normal 15 3 2 2 3 7" xfId="7807" xr:uid="{00000000-0005-0000-0000-0000EE330000}"/>
    <cellStyle name="Normal 15 3 2 2 3 7 2" xfId="34231" xr:uid="{00000000-0005-0000-0000-0000EF330000}"/>
    <cellStyle name="Normal 15 3 2 2 3 8" xfId="34196" xr:uid="{00000000-0005-0000-0000-0000F0330000}"/>
    <cellStyle name="Normal 15 3 2 2 4" xfId="7808" xr:uid="{00000000-0005-0000-0000-0000F1330000}"/>
    <cellStyle name="Normal 15 3 2 2 4 2" xfId="7809" xr:uid="{00000000-0005-0000-0000-0000F2330000}"/>
    <cellStyle name="Normal 15 3 2 2 4 2 2" xfId="7810" xr:uid="{00000000-0005-0000-0000-0000F3330000}"/>
    <cellStyle name="Normal 15 3 2 2 4 2 2 2" xfId="7811" xr:uid="{00000000-0005-0000-0000-0000F4330000}"/>
    <cellStyle name="Normal 15 3 2 2 4 2 2 2 2" xfId="34235" xr:uid="{00000000-0005-0000-0000-0000F5330000}"/>
    <cellStyle name="Normal 15 3 2 2 4 2 2 3" xfId="34234" xr:uid="{00000000-0005-0000-0000-0000F6330000}"/>
    <cellStyle name="Normal 15 3 2 2 4 2 3" xfId="7812" xr:uid="{00000000-0005-0000-0000-0000F7330000}"/>
    <cellStyle name="Normal 15 3 2 2 4 2 3 2" xfId="34236" xr:uid="{00000000-0005-0000-0000-0000F8330000}"/>
    <cellStyle name="Normal 15 3 2 2 4 2 4" xfId="34233" xr:uid="{00000000-0005-0000-0000-0000F9330000}"/>
    <cellStyle name="Normal 15 3 2 2 4 3" xfId="7813" xr:uid="{00000000-0005-0000-0000-0000FA330000}"/>
    <cellStyle name="Normal 15 3 2 2 4 3 2" xfId="7814" xr:uid="{00000000-0005-0000-0000-0000FB330000}"/>
    <cellStyle name="Normal 15 3 2 2 4 3 2 2" xfId="7815" xr:uid="{00000000-0005-0000-0000-0000FC330000}"/>
    <cellStyle name="Normal 15 3 2 2 4 3 2 2 2" xfId="34239" xr:uid="{00000000-0005-0000-0000-0000FD330000}"/>
    <cellStyle name="Normal 15 3 2 2 4 3 2 3" xfId="34238" xr:uid="{00000000-0005-0000-0000-0000FE330000}"/>
    <cellStyle name="Normal 15 3 2 2 4 3 3" xfId="7816" xr:uid="{00000000-0005-0000-0000-0000FF330000}"/>
    <cellStyle name="Normal 15 3 2 2 4 3 3 2" xfId="34240" xr:uid="{00000000-0005-0000-0000-000000340000}"/>
    <cellStyle name="Normal 15 3 2 2 4 3 4" xfId="34237" xr:uid="{00000000-0005-0000-0000-000001340000}"/>
    <cellStyle name="Normal 15 3 2 2 4 4" xfId="7817" xr:uid="{00000000-0005-0000-0000-000002340000}"/>
    <cellStyle name="Normal 15 3 2 2 4 4 2" xfId="7818" xr:uid="{00000000-0005-0000-0000-000003340000}"/>
    <cellStyle name="Normal 15 3 2 2 4 4 2 2" xfId="34242" xr:uid="{00000000-0005-0000-0000-000004340000}"/>
    <cellStyle name="Normal 15 3 2 2 4 4 3" xfId="34241" xr:uid="{00000000-0005-0000-0000-000005340000}"/>
    <cellStyle name="Normal 15 3 2 2 4 5" xfId="7819" xr:uid="{00000000-0005-0000-0000-000006340000}"/>
    <cellStyle name="Normal 15 3 2 2 4 5 2" xfId="34243" xr:uid="{00000000-0005-0000-0000-000007340000}"/>
    <cellStyle name="Normal 15 3 2 2 4 6" xfId="34232" xr:uid="{00000000-0005-0000-0000-000008340000}"/>
    <cellStyle name="Normal 15 3 2 2 5" xfId="7820" xr:uid="{00000000-0005-0000-0000-000009340000}"/>
    <cellStyle name="Normal 15 3 2 2 5 2" xfId="7821" xr:uid="{00000000-0005-0000-0000-00000A340000}"/>
    <cellStyle name="Normal 15 3 2 2 5 2 2" xfId="7822" xr:uid="{00000000-0005-0000-0000-00000B340000}"/>
    <cellStyle name="Normal 15 3 2 2 5 2 2 2" xfId="7823" xr:uid="{00000000-0005-0000-0000-00000C340000}"/>
    <cellStyle name="Normal 15 3 2 2 5 2 2 2 2" xfId="34247" xr:uid="{00000000-0005-0000-0000-00000D340000}"/>
    <cellStyle name="Normal 15 3 2 2 5 2 2 3" xfId="34246" xr:uid="{00000000-0005-0000-0000-00000E340000}"/>
    <cellStyle name="Normal 15 3 2 2 5 2 3" xfId="7824" xr:uid="{00000000-0005-0000-0000-00000F340000}"/>
    <cellStyle name="Normal 15 3 2 2 5 2 3 2" xfId="34248" xr:uid="{00000000-0005-0000-0000-000010340000}"/>
    <cellStyle name="Normal 15 3 2 2 5 2 4" xfId="34245" xr:uid="{00000000-0005-0000-0000-000011340000}"/>
    <cellStyle name="Normal 15 3 2 2 5 3" xfId="7825" xr:uid="{00000000-0005-0000-0000-000012340000}"/>
    <cellStyle name="Normal 15 3 2 2 5 3 2" xfId="7826" xr:uid="{00000000-0005-0000-0000-000013340000}"/>
    <cellStyle name="Normal 15 3 2 2 5 3 2 2" xfId="7827" xr:uid="{00000000-0005-0000-0000-000014340000}"/>
    <cellStyle name="Normal 15 3 2 2 5 3 2 2 2" xfId="34251" xr:uid="{00000000-0005-0000-0000-000015340000}"/>
    <cellStyle name="Normal 15 3 2 2 5 3 2 3" xfId="34250" xr:uid="{00000000-0005-0000-0000-000016340000}"/>
    <cellStyle name="Normal 15 3 2 2 5 3 3" xfId="7828" xr:uid="{00000000-0005-0000-0000-000017340000}"/>
    <cellStyle name="Normal 15 3 2 2 5 3 3 2" xfId="34252" xr:uid="{00000000-0005-0000-0000-000018340000}"/>
    <cellStyle name="Normal 15 3 2 2 5 3 4" xfId="34249" xr:uid="{00000000-0005-0000-0000-000019340000}"/>
    <cellStyle name="Normal 15 3 2 2 5 4" xfId="7829" xr:uid="{00000000-0005-0000-0000-00001A340000}"/>
    <cellStyle name="Normal 15 3 2 2 5 4 2" xfId="7830" xr:uid="{00000000-0005-0000-0000-00001B340000}"/>
    <cellStyle name="Normal 15 3 2 2 5 4 2 2" xfId="34254" xr:uid="{00000000-0005-0000-0000-00001C340000}"/>
    <cellStyle name="Normal 15 3 2 2 5 4 3" xfId="34253" xr:uid="{00000000-0005-0000-0000-00001D340000}"/>
    <cellStyle name="Normal 15 3 2 2 5 5" xfId="7831" xr:uid="{00000000-0005-0000-0000-00001E340000}"/>
    <cellStyle name="Normal 15 3 2 2 5 5 2" xfId="34255" xr:uid="{00000000-0005-0000-0000-00001F340000}"/>
    <cellStyle name="Normal 15 3 2 2 5 6" xfId="34244" xr:uid="{00000000-0005-0000-0000-000020340000}"/>
    <cellStyle name="Normal 15 3 2 2 6" xfId="7832" xr:uid="{00000000-0005-0000-0000-000021340000}"/>
    <cellStyle name="Normal 15 3 2 2 6 2" xfId="7833" xr:uid="{00000000-0005-0000-0000-000022340000}"/>
    <cellStyle name="Normal 15 3 2 2 6 2 2" xfId="7834" xr:uid="{00000000-0005-0000-0000-000023340000}"/>
    <cellStyle name="Normal 15 3 2 2 6 2 2 2" xfId="34258" xr:uid="{00000000-0005-0000-0000-000024340000}"/>
    <cellStyle name="Normal 15 3 2 2 6 2 3" xfId="34257" xr:uid="{00000000-0005-0000-0000-000025340000}"/>
    <cellStyle name="Normal 15 3 2 2 6 3" xfId="7835" xr:uid="{00000000-0005-0000-0000-000026340000}"/>
    <cellStyle name="Normal 15 3 2 2 6 3 2" xfId="34259" xr:uid="{00000000-0005-0000-0000-000027340000}"/>
    <cellStyle name="Normal 15 3 2 2 6 4" xfId="34256" xr:uid="{00000000-0005-0000-0000-000028340000}"/>
    <cellStyle name="Normal 15 3 2 2 7" xfId="7836" xr:uid="{00000000-0005-0000-0000-000029340000}"/>
    <cellStyle name="Normal 15 3 2 2 7 2" xfId="7837" xr:uid="{00000000-0005-0000-0000-00002A340000}"/>
    <cellStyle name="Normal 15 3 2 2 7 2 2" xfId="7838" xr:uid="{00000000-0005-0000-0000-00002B340000}"/>
    <cellStyle name="Normal 15 3 2 2 7 2 2 2" xfId="34262" xr:uid="{00000000-0005-0000-0000-00002C340000}"/>
    <cellStyle name="Normal 15 3 2 2 7 2 3" xfId="34261" xr:uid="{00000000-0005-0000-0000-00002D340000}"/>
    <cellStyle name="Normal 15 3 2 2 7 3" xfId="7839" xr:uid="{00000000-0005-0000-0000-00002E340000}"/>
    <cellStyle name="Normal 15 3 2 2 7 3 2" xfId="34263" xr:uid="{00000000-0005-0000-0000-00002F340000}"/>
    <cellStyle name="Normal 15 3 2 2 7 4" xfId="34260" xr:uid="{00000000-0005-0000-0000-000030340000}"/>
    <cellStyle name="Normal 15 3 2 2 8" xfId="7840" xr:uid="{00000000-0005-0000-0000-000031340000}"/>
    <cellStyle name="Normal 15 3 2 2 8 2" xfId="7841" xr:uid="{00000000-0005-0000-0000-000032340000}"/>
    <cellStyle name="Normal 15 3 2 2 8 2 2" xfId="34265" xr:uid="{00000000-0005-0000-0000-000033340000}"/>
    <cellStyle name="Normal 15 3 2 2 8 3" xfId="34264" xr:uid="{00000000-0005-0000-0000-000034340000}"/>
    <cellStyle name="Normal 15 3 2 2 9" xfId="7842" xr:uid="{00000000-0005-0000-0000-000035340000}"/>
    <cellStyle name="Normal 15 3 2 2 9 2" xfId="34266" xr:uid="{00000000-0005-0000-0000-000036340000}"/>
    <cellStyle name="Normal 15 3 3" xfId="7843" xr:uid="{00000000-0005-0000-0000-000037340000}"/>
    <cellStyle name="Normal 15 3 4" xfId="7844" xr:uid="{00000000-0005-0000-0000-000038340000}"/>
    <cellStyle name="Normal 15 3 4 2" xfId="7845" xr:uid="{00000000-0005-0000-0000-000039340000}"/>
    <cellStyle name="Normal 15 3 4 2 2" xfId="34268" xr:uid="{00000000-0005-0000-0000-00003A340000}"/>
    <cellStyle name="Normal 15 3 4 3" xfId="34267" xr:uid="{00000000-0005-0000-0000-00003B340000}"/>
    <cellStyle name="Normal 15 3 5" xfId="7846" xr:uid="{00000000-0005-0000-0000-00003C340000}"/>
    <cellStyle name="Normal 15 3 5 2" xfId="7847" xr:uid="{00000000-0005-0000-0000-00003D340000}"/>
    <cellStyle name="Normal 15 3 5 2 2" xfId="34270" xr:uid="{00000000-0005-0000-0000-00003E340000}"/>
    <cellStyle name="Normal 15 3 5 3" xfId="34269" xr:uid="{00000000-0005-0000-0000-00003F340000}"/>
    <cellStyle name="Normal 15 3 6" xfId="7848" xr:uid="{00000000-0005-0000-0000-000040340000}"/>
    <cellStyle name="Normal 15 3 6 2" xfId="7849" xr:uid="{00000000-0005-0000-0000-000041340000}"/>
    <cellStyle name="Normal 15 3 6 2 2" xfId="34272" xr:uid="{00000000-0005-0000-0000-000042340000}"/>
    <cellStyle name="Normal 15 3 6 3" xfId="34271" xr:uid="{00000000-0005-0000-0000-000043340000}"/>
    <cellStyle name="Normal 15 4" xfId="7850" xr:uid="{00000000-0005-0000-0000-000044340000}"/>
    <cellStyle name="Normal 15 4 10" xfId="34273" xr:uid="{00000000-0005-0000-0000-000045340000}"/>
    <cellStyle name="Normal 15 4 2" xfId="7851" xr:uid="{00000000-0005-0000-0000-000046340000}"/>
    <cellStyle name="Normal 15 4 2 2" xfId="7852" xr:uid="{00000000-0005-0000-0000-000047340000}"/>
    <cellStyle name="Normal 15 4 2 2 2" xfId="7853" xr:uid="{00000000-0005-0000-0000-000048340000}"/>
    <cellStyle name="Normal 15 4 2 2 2 2" xfId="7854" xr:uid="{00000000-0005-0000-0000-000049340000}"/>
    <cellStyle name="Normal 15 4 2 2 2 2 2" xfId="7855" xr:uid="{00000000-0005-0000-0000-00004A340000}"/>
    <cellStyle name="Normal 15 4 2 2 2 2 2 2" xfId="34278" xr:uid="{00000000-0005-0000-0000-00004B340000}"/>
    <cellStyle name="Normal 15 4 2 2 2 2 3" xfId="34277" xr:uid="{00000000-0005-0000-0000-00004C340000}"/>
    <cellStyle name="Normal 15 4 2 2 2 3" xfId="7856" xr:uid="{00000000-0005-0000-0000-00004D340000}"/>
    <cellStyle name="Normal 15 4 2 2 2 3 2" xfId="34279" xr:uid="{00000000-0005-0000-0000-00004E340000}"/>
    <cellStyle name="Normal 15 4 2 2 2 4" xfId="34276" xr:uid="{00000000-0005-0000-0000-00004F340000}"/>
    <cellStyle name="Normal 15 4 2 2 3" xfId="7857" xr:uid="{00000000-0005-0000-0000-000050340000}"/>
    <cellStyle name="Normal 15 4 2 2 3 2" xfId="7858" xr:uid="{00000000-0005-0000-0000-000051340000}"/>
    <cellStyle name="Normal 15 4 2 2 3 2 2" xfId="7859" xr:uid="{00000000-0005-0000-0000-000052340000}"/>
    <cellStyle name="Normal 15 4 2 2 3 2 2 2" xfId="34282" xr:uid="{00000000-0005-0000-0000-000053340000}"/>
    <cellStyle name="Normal 15 4 2 2 3 2 3" xfId="34281" xr:uid="{00000000-0005-0000-0000-000054340000}"/>
    <cellStyle name="Normal 15 4 2 2 3 3" xfId="7860" xr:uid="{00000000-0005-0000-0000-000055340000}"/>
    <cellStyle name="Normal 15 4 2 2 3 3 2" xfId="34283" xr:uid="{00000000-0005-0000-0000-000056340000}"/>
    <cellStyle name="Normal 15 4 2 2 3 4" xfId="34280" xr:uid="{00000000-0005-0000-0000-000057340000}"/>
    <cellStyle name="Normal 15 4 2 2 4" xfId="7861" xr:uid="{00000000-0005-0000-0000-000058340000}"/>
    <cellStyle name="Normal 15 4 2 2 4 2" xfId="7862" xr:uid="{00000000-0005-0000-0000-000059340000}"/>
    <cellStyle name="Normal 15 4 2 2 4 2 2" xfId="34285" xr:uid="{00000000-0005-0000-0000-00005A340000}"/>
    <cellStyle name="Normal 15 4 2 2 4 3" xfId="34284" xr:uid="{00000000-0005-0000-0000-00005B340000}"/>
    <cellStyle name="Normal 15 4 2 2 5" xfId="7863" xr:uid="{00000000-0005-0000-0000-00005C340000}"/>
    <cellStyle name="Normal 15 4 2 2 5 2" xfId="34286" xr:uid="{00000000-0005-0000-0000-00005D340000}"/>
    <cellStyle name="Normal 15 4 2 2 6" xfId="34275" xr:uid="{00000000-0005-0000-0000-00005E340000}"/>
    <cellStyle name="Normal 15 4 2 3" xfId="7864" xr:uid="{00000000-0005-0000-0000-00005F340000}"/>
    <cellStyle name="Normal 15 4 2 3 2" xfId="7865" xr:uid="{00000000-0005-0000-0000-000060340000}"/>
    <cellStyle name="Normal 15 4 2 3 2 2" xfId="7866" xr:uid="{00000000-0005-0000-0000-000061340000}"/>
    <cellStyle name="Normal 15 4 2 3 2 2 2" xfId="7867" xr:uid="{00000000-0005-0000-0000-000062340000}"/>
    <cellStyle name="Normal 15 4 2 3 2 2 2 2" xfId="34290" xr:uid="{00000000-0005-0000-0000-000063340000}"/>
    <cellStyle name="Normal 15 4 2 3 2 2 3" xfId="34289" xr:uid="{00000000-0005-0000-0000-000064340000}"/>
    <cellStyle name="Normal 15 4 2 3 2 3" xfId="7868" xr:uid="{00000000-0005-0000-0000-000065340000}"/>
    <cellStyle name="Normal 15 4 2 3 2 3 2" xfId="34291" xr:uid="{00000000-0005-0000-0000-000066340000}"/>
    <cellStyle name="Normal 15 4 2 3 2 4" xfId="34288" xr:uid="{00000000-0005-0000-0000-000067340000}"/>
    <cellStyle name="Normal 15 4 2 3 3" xfId="7869" xr:uid="{00000000-0005-0000-0000-000068340000}"/>
    <cellStyle name="Normal 15 4 2 3 3 2" xfId="7870" xr:uid="{00000000-0005-0000-0000-000069340000}"/>
    <cellStyle name="Normal 15 4 2 3 3 2 2" xfId="7871" xr:uid="{00000000-0005-0000-0000-00006A340000}"/>
    <cellStyle name="Normal 15 4 2 3 3 2 2 2" xfId="34294" xr:uid="{00000000-0005-0000-0000-00006B340000}"/>
    <cellStyle name="Normal 15 4 2 3 3 2 3" xfId="34293" xr:uid="{00000000-0005-0000-0000-00006C340000}"/>
    <cellStyle name="Normal 15 4 2 3 3 3" xfId="7872" xr:uid="{00000000-0005-0000-0000-00006D340000}"/>
    <cellStyle name="Normal 15 4 2 3 3 3 2" xfId="34295" xr:uid="{00000000-0005-0000-0000-00006E340000}"/>
    <cellStyle name="Normal 15 4 2 3 3 4" xfId="34292" xr:uid="{00000000-0005-0000-0000-00006F340000}"/>
    <cellStyle name="Normal 15 4 2 3 4" xfId="7873" xr:uid="{00000000-0005-0000-0000-000070340000}"/>
    <cellStyle name="Normal 15 4 2 3 4 2" xfId="7874" xr:uid="{00000000-0005-0000-0000-000071340000}"/>
    <cellStyle name="Normal 15 4 2 3 4 2 2" xfId="34297" xr:uid="{00000000-0005-0000-0000-000072340000}"/>
    <cellStyle name="Normal 15 4 2 3 4 3" xfId="34296" xr:uid="{00000000-0005-0000-0000-000073340000}"/>
    <cellStyle name="Normal 15 4 2 3 5" xfId="7875" xr:uid="{00000000-0005-0000-0000-000074340000}"/>
    <cellStyle name="Normal 15 4 2 3 5 2" xfId="34298" xr:uid="{00000000-0005-0000-0000-000075340000}"/>
    <cellStyle name="Normal 15 4 2 3 6" xfId="34287" xr:uid="{00000000-0005-0000-0000-000076340000}"/>
    <cellStyle name="Normal 15 4 2 4" xfId="7876" xr:uid="{00000000-0005-0000-0000-000077340000}"/>
    <cellStyle name="Normal 15 4 2 4 2" xfId="7877" xr:uid="{00000000-0005-0000-0000-000078340000}"/>
    <cellStyle name="Normal 15 4 2 4 2 2" xfId="7878" xr:uid="{00000000-0005-0000-0000-000079340000}"/>
    <cellStyle name="Normal 15 4 2 4 2 2 2" xfId="34301" xr:uid="{00000000-0005-0000-0000-00007A340000}"/>
    <cellStyle name="Normal 15 4 2 4 2 3" xfId="34300" xr:uid="{00000000-0005-0000-0000-00007B340000}"/>
    <cellStyle name="Normal 15 4 2 4 3" xfId="7879" xr:uid="{00000000-0005-0000-0000-00007C340000}"/>
    <cellStyle name="Normal 15 4 2 4 3 2" xfId="34302" xr:uid="{00000000-0005-0000-0000-00007D340000}"/>
    <cellStyle name="Normal 15 4 2 4 4" xfId="34299" xr:uid="{00000000-0005-0000-0000-00007E340000}"/>
    <cellStyle name="Normal 15 4 2 5" xfId="7880" xr:uid="{00000000-0005-0000-0000-00007F340000}"/>
    <cellStyle name="Normal 15 4 2 5 2" xfId="7881" xr:uid="{00000000-0005-0000-0000-000080340000}"/>
    <cellStyle name="Normal 15 4 2 5 2 2" xfId="7882" xr:uid="{00000000-0005-0000-0000-000081340000}"/>
    <cellStyle name="Normal 15 4 2 5 2 2 2" xfId="34305" xr:uid="{00000000-0005-0000-0000-000082340000}"/>
    <cellStyle name="Normal 15 4 2 5 2 3" xfId="34304" xr:uid="{00000000-0005-0000-0000-000083340000}"/>
    <cellStyle name="Normal 15 4 2 5 3" xfId="7883" xr:uid="{00000000-0005-0000-0000-000084340000}"/>
    <cellStyle name="Normal 15 4 2 5 3 2" xfId="34306" xr:uid="{00000000-0005-0000-0000-000085340000}"/>
    <cellStyle name="Normal 15 4 2 5 4" xfId="34303" xr:uid="{00000000-0005-0000-0000-000086340000}"/>
    <cellStyle name="Normal 15 4 2 6" xfId="7884" xr:uid="{00000000-0005-0000-0000-000087340000}"/>
    <cellStyle name="Normal 15 4 2 6 2" xfId="7885" xr:uid="{00000000-0005-0000-0000-000088340000}"/>
    <cellStyle name="Normal 15 4 2 6 2 2" xfId="34308" xr:uid="{00000000-0005-0000-0000-000089340000}"/>
    <cellStyle name="Normal 15 4 2 6 3" xfId="34307" xr:uid="{00000000-0005-0000-0000-00008A340000}"/>
    <cellStyle name="Normal 15 4 2 7" xfId="7886" xr:uid="{00000000-0005-0000-0000-00008B340000}"/>
    <cellStyle name="Normal 15 4 2 7 2" xfId="34309" xr:uid="{00000000-0005-0000-0000-00008C340000}"/>
    <cellStyle name="Normal 15 4 2 8" xfId="34274" xr:uid="{00000000-0005-0000-0000-00008D340000}"/>
    <cellStyle name="Normal 15 4 3" xfId="7887" xr:uid="{00000000-0005-0000-0000-00008E340000}"/>
    <cellStyle name="Normal 15 4 3 2" xfId="7888" xr:uid="{00000000-0005-0000-0000-00008F340000}"/>
    <cellStyle name="Normal 15 4 3 2 2" xfId="7889" xr:uid="{00000000-0005-0000-0000-000090340000}"/>
    <cellStyle name="Normal 15 4 3 2 2 2" xfId="7890" xr:uid="{00000000-0005-0000-0000-000091340000}"/>
    <cellStyle name="Normal 15 4 3 2 2 2 2" xfId="7891" xr:uid="{00000000-0005-0000-0000-000092340000}"/>
    <cellStyle name="Normal 15 4 3 2 2 2 2 2" xfId="34314" xr:uid="{00000000-0005-0000-0000-000093340000}"/>
    <cellStyle name="Normal 15 4 3 2 2 2 3" xfId="34313" xr:uid="{00000000-0005-0000-0000-000094340000}"/>
    <cellStyle name="Normal 15 4 3 2 2 3" xfId="7892" xr:uid="{00000000-0005-0000-0000-000095340000}"/>
    <cellStyle name="Normal 15 4 3 2 2 3 2" xfId="34315" xr:uid="{00000000-0005-0000-0000-000096340000}"/>
    <cellStyle name="Normal 15 4 3 2 2 4" xfId="34312" xr:uid="{00000000-0005-0000-0000-000097340000}"/>
    <cellStyle name="Normal 15 4 3 2 3" xfId="7893" xr:uid="{00000000-0005-0000-0000-000098340000}"/>
    <cellStyle name="Normal 15 4 3 2 3 2" xfId="7894" xr:uid="{00000000-0005-0000-0000-000099340000}"/>
    <cellStyle name="Normal 15 4 3 2 3 2 2" xfId="7895" xr:uid="{00000000-0005-0000-0000-00009A340000}"/>
    <cellStyle name="Normal 15 4 3 2 3 2 2 2" xfId="34318" xr:uid="{00000000-0005-0000-0000-00009B340000}"/>
    <cellStyle name="Normal 15 4 3 2 3 2 3" xfId="34317" xr:uid="{00000000-0005-0000-0000-00009C340000}"/>
    <cellStyle name="Normal 15 4 3 2 3 3" xfId="7896" xr:uid="{00000000-0005-0000-0000-00009D340000}"/>
    <cellStyle name="Normal 15 4 3 2 3 3 2" xfId="34319" xr:uid="{00000000-0005-0000-0000-00009E340000}"/>
    <cellStyle name="Normal 15 4 3 2 3 4" xfId="34316" xr:uid="{00000000-0005-0000-0000-00009F340000}"/>
    <cellStyle name="Normal 15 4 3 2 4" xfId="7897" xr:uid="{00000000-0005-0000-0000-0000A0340000}"/>
    <cellStyle name="Normal 15 4 3 2 4 2" xfId="7898" xr:uid="{00000000-0005-0000-0000-0000A1340000}"/>
    <cellStyle name="Normal 15 4 3 2 4 2 2" xfId="34321" xr:uid="{00000000-0005-0000-0000-0000A2340000}"/>
    <cellStyle name="Normal 15 4 3 2 4 3" xfId="34320" xr:uid="{00000000-0005-0000-0000-0000A3340000}"/>
    <cellStyle name="Normal 15 4 3 2 5" xfId="7899" xr:uid="{00000000-0005-0000-0000-0000A4340000}"/>
    <cellStyle name="Normal 15 4 3 2 5 2" xfId="34322" xr:uid="{00000000-0005-0000-0000-0000A5340000}"/>
    <cellStyle name="Normal 15 4 3 2 6" xfId="34311" xr:uid="{00000000-0005-0000-0000-0000A6340000}"/>
    <cellStyle name="Normal 15 4 3 3" xfId="7900" xr:uid="{00000000-0005-0000-0000-0000A7340000}"/>
    <cellStyle name="Normal 15 4 3 3 2" xfId="7901" xr:uid="{00000000-0005-0000-0000-0000A8340000}"/>
    <cellStyle name="Normal 15 4 3 3 2 2" xfId="7902" xr:uid="{00000000-0005-0000-0000-0000A9340000}"/>
    <cellStyle name="Normal 15 4 3 3 2 2 2" xfId="7903" xr:uid="{00000000-0005-0000-0000-0000AA340000}"/>
    <cellStyle name="Normal 15 4 3 3 2 2 2 2" xfId="34326" xr:uid="{00000000-0005-0000-0000-0000AB340000}"/>
    <cellStyle name="Normal 15 4 3 3 2 2 3" xfId="34325" xr:uid="{00000000-0005-0000-0000-0000AC340000}"/>
    <cellStyle name="Normal 15 4 3 3 2 3" xfId="7904" xr:uid="{00000000-0005-0000-0000-0000AD340000}"/>
    <cellStyle name="Normal 15 4 3 3 2 3 2" xfId="34327" xr:uid="{00000000-0005-0000-0000-0000AE340000}"/>
    <cellStyle name="Normal 15 4 3 3 2 4" xfId="34324" xr:uid="{00000000-0005-0000-0000-0000AF340000}"/>
    <cellStyle name="Normal 15 4 3 3 3" xfId="7905" xr:uid="{00000000-0005-0000-0000-0000B0340000}"/>
    <cellStyle name="Normal 15 4 3 3 3 2" xfId="7906" xr:uid="{00000000-0005-0000-0000-0000B1340000}"/>
    <cellStyle name="Normal 15 4 3 3 3 2 2" xfId="7907" xr:uid="{00000000-0005-0000-0000-0000B2340000}"/>
    <cellStyle name="Normal 15 4 3 3 3 2 2 2" xfId="34330" xr:uid="{00000000-0005-0000-0000-0000B3340000}"/>
    <cellStyle name="Normal 15 4 3 3 3 2 3" xfId="34329" xr:uid="{00000000-0005-0000-0000-0000B4340000}"/>
    <cellStyle name="Normal 15 4 3 3 3 3" xfId="7908" xr:uid="{00000000-0005-0000-0000-0000B5340000}"/>
    <cellStyle name="Normal 15 4 3 3 3 3 2" xfId="34331" xr:uid="{00000000-0005-0000-0000-0000B6340000}"/>
    <cellStyle name="Normal 15 4 3 3 3 4" xfId="34328" xr:uid="{00000000-0005-0000-0000-0000B7340000}"/>
    <cellStyle name="Normal 15 4 3 3 4" xfId="7909" xr:uid="{00000000-0005-0000-0000-0000B8340000}"/>
    <cellStyle name="Normal 15 4 3 3 4 2" xfId="7910" xr:uid="{00000000-0005-0000-0000-0000B9340000}"/>
    <cellStyle name="Normal 15 4 3 3 4 2 2" xfId="34333" xr:uid="{00000000-0005-0000-0000-0000BA340000}"/>
    <cellStyle name="Normal 15 4 3 3 4 3" xfId="34332" xr:uid="{00000000-0005-0000-0000-0000BB340000}"/>
    <cellStyle name="Normal 15 4 3 3 5" xfId="7911" xr:uid="{00000000-0005-0000-0000-0000BC340000}"/>
    <cellStyle name="Normal 15 4 3 3 5 2" xfId="34334" xr:uid="{00000000-0005-0000-0000-0000BD340000}"/>
    <cellStyle name="Normal 15 4 3 3 6" xfId="34323" xr:uid="{00000000-0005-0000-0000-0000BE340000}"/>
    <cellStyle name="Normal 15 4 3 4" xfId="7912" xr:uid="{00000000-0005-0000-0000-0000BF340000}"/>
    <cellStyle name="Normal 15 4 3 4 2" xfId="7913" xr:uid="{00000000-0005-0000-0000-0000C0340000}"/>
    <cellStyle name="Normal 15 4 3 4 2 2" xfId="7914" xr:uid="{00000000-0005-0000-0000-0000C1340000}"/>
    <cellStyle name="Normal 15 4 3 4 2 2 2" xfId="34337" xr:uid="{00000000-0005-0000-0000-0000C2340000}"/>
    <cellStyle name="Normal 15 4 3 4 2 3" xfId="34336" xr:uid="{00000000-0005-0000-0000-0000C3340000}"/>
    <cellStyle name="Normal 15 4 3 4 3" xfId="7915" xr:uid="{00000000-0005-0000-0000-0000C4340000}"/>
    <cellStyle name="Normal 15 4 3 4 3 2" xfId="34338" xr:uid="{00000000-0005-0000-0000-0000C5340000}"/>
    <cellStyle name="Normal 15 4 3 4 4" xfId="34335" xr:uid="{00000000-0005-0000-0000-0000C6340000}"/>
    <cellStyle name="Normal 15 4 3 5" xfId="7916" xr:uid="{00000000-0005-0000-0000-0000C7340000}"/>
    <cellStyle name="Normal 15 4 3 5 2" xfId="7917" xr:uid="{00000000-0005-0000-0000-0000C8340000}"/>
    <cellStyle name="Normal 15 4 3 5 2 2" xfId="7918" xr:uid="{00000000-0005-0000-0000-0000C9340000}"/>
    <cellStyle name="Normal 15 4 3 5 2 2 2" xfId="34341" xr:uid="{00000000-0005-0000-0000-0000CA340000}"/>
    <cellStyle name="Normal 15 4 3 5 2 3" xfId="34340" xr:uid="{00000000-0005-0000-0000-0000CB340000}"/>
    <cellStyle name="Normal 15 4 3 5 3" xfId="7919" xr:uid="{00000000-0005-0000-0000-0000CC340000}"/>
    <cellStyle name="Normal 15 4 3 5 3 2" xfId="34342" xr:uid="{00000000-0005-0000-0000-0000CD340000}"/>
    <cellStyle name="Normal 15 4 3 5 4" xfId="34339" xr:uid="{00000000-0005-0000-0000-0000CE340000}"/>
    <cellStyle name="Normal 15 4 3 6" xfId="7920" xr:uid="{00000000-0005-0000-0000-0000CF340000}"/>
    <cellStyle name="Normal 15 4 3 6 2" xfId="7921" xr:uid="{00000000-0005-0000-0000-0000D0340000}"/>
    <cellStyle name="Normal 15 4 3 6 2 2" xfId="34344" xr:uid="{00000000-0005-0000-0000-0000D1340000}"/>
    <cellStyle name="Normal 15 4 3 6 3" xfId="34343" xr:uid="{00000000-0005-0000-0000-0000D2340000}"/>
    <cellStyle name="Normal 15 4 3 7" xfId="7922" xr:uid="{00000000-0005-0000-0000-0000D3340000}"/>
    <cellStyle name="Normal 15 4 3 7 2" xfId="34345" xr:uid="{00000000-0005-0000-0000-0000D4340000}"/>
    <cellStyle name="Normal 15 4 3 8" xfId="34310" xr:uid="{00000000-0005-0000-0000-0000D5340000}"/>
    <cellStyle name="Normal 15 4 4" xfId="7923" xr:uid="{00000000-0005-0000-0000-0000D6340000}"/>
    <cellStyle name="Normal 15 4 4 2" xfId="7924" xr:uid="{00000000-0005-0000-0000-0000D7340000}"/>
    <cellStyle name="Normal 15 4 4 2 2" xfId="7925" xr:uid="{00000000-0005-0000-0000-0000D8340000}"/>
    <cellStyle name="Normal 15 4 4 2 2 2" xfId="7926" xr:uid="{00000000-0005-0000-0000-0000D9340000}"/>
    <cellStyle name="Normal 15 4 4 2 2 2 2" xfId="34349" xr:uid="{00000000-0005-0000-0000-0000DA340000}"/>
    <cellStyle name="Normal 15 4 4 2 2 3" xfId="34348" xr:uid="{00000000-0005-0000-0000-0000DB340000}"/>
    <cellStyle name="Normal 15 4 4 2 3" xfId="7927" xr:uid="{00000000-0005-0000-0000-0000DC340000}"/>
    <cellStyle name="Normal 15 4 4 2 3 2" xfId="34350" xr:uid="{00000000-0005-0000-0000-0000DD340000}"/>
    <cellStyle name="Normal 15 4 4 2 4" xfId="34347" xr:uid="{00000000-0005-0000-0000-0000DE340000}"/>
    <cellStyle name="Normal 15 4 4 3" xfId="7928" xr:uid="{00000000-0005-0000-0000-0000DF340000}"/>
    <cellStyle name="Normal 15 4 4 3 2" xfId="7929" xr:uid="{00000000-0005-0000-0000-0000E0340000}"/>
    <cellStyle name="Normal 15 4 4 3 2 2" xfId="7930" xr:uid="{00000000-0005-0000-0000-0000E1340000}"/>
    <cellStyle name="Normal 15 4 4 3 2 2 2" xfId="34353" xr:uid="{00000000-0005-0000-0000-0000E2340000}"/>
    <cellStyle name="Normal 15 4 4 3 2 3" xfId="34352" xr:uid="{00000000-0005-0000-0000-0000E3340000}"/>
    <cellStyle name="Normal 15 4 4 3 3" xfId="7931" xr:uid="{00000000-0005-0000-0000-0000E4340000}"/>
    <cellStyle name="Normal 15 4 4 3 3 2" xfId="34354" xr:uid="{00000000-0005-0000-0000-0000E5340000}"/>
    <cellStyle name="Normal 15 4 4 3 4" xfId="34351" xr:uid="{00000000-0005-0000-0000-0000E6340000}"/>
    <cellStyle name="Normal 15 4 4 4" xfId="7932" xr:uid="{00000000-0005-0000-0000-0000E7340000}"/>
    <cellStyle name="Normal 15 4 4 4 2" xfId="7933" xr:uid="{00000000-0005-0000-0000-0000E8340000}"/>
    <cellStyle name="Normal 15 4 4 4 2 2" xfId="34356" xr:uid="{00000000-0005-0000-0000-0000E9340000}"/>
    <cellStyle name="Normal 15 4 4 4 3" xfId="34355" xr:uid="{00000000-0005-0000-0000-0000EA340000}"/>
    <cellStyle name="Normal 15 4 4 5" xfId="7934" xr:uid="{00000000-0005-0000-0000-0000EB340000}"/>
    <cellStyle name="Normal 15 4 4 5 2" xfId="34357" xr:uid="{00000000-0005-0000-0000-0000EC340000}"/>
    <cellStyle name="Normal 15 4 4 6" xfId="34346" xr:uid="{00000000-0005-0000-0000-0000ED340000}"/>
    <cellStyle name="Normal 15 4 5" xfId="7935" xr:uid="{00000000-0005-0000-0000-0000EE340000}"/>
    <cellStyle name="Normal 15 4 5 2" xfId="7936" xr:uid="{00000000-0005-0000-0000-0000EF340000}"/>
    <cellStyle name="Normal 15 4 5 2 2" xfId="7937" xr:uid="{00000000-0005-0000-0000-0000F0340000}"/>
    <cellStyle name="Normal 15 4 5 2 2 2" xfId="7938" xr:uid="{00000000-0005-0000-0000-0000F1340000}"/>
    <cellStyle name="Normal 15 4 5 2 2 2 2" xfId="34361" xr:uid="{00000000-0005-0000-0000-0000F2340000}"/>
    <cellStyle name="Normal 15 4 5 2 2 3" xfId="34360" xr:uid="{00000000-0005-0000-0000-0000F3340000}"/>
    <cellStyle name="Normal 15 4 5 2 3" xfId="7939" xr:uid="{00000000-0005-0000-0000-0000F4340000}"/>
    <cellStyle name="Normal 15 4 5 2 3 2" xfId="34362" xr:uid="{00000000-0005-0000-0000-0000F5340000}"/>
    <cellStyle name="Normal 15 4 5 2 4" xfId="34359" xr:uid="{00000000-0005-0000-0000-0000F6340000}"/>
    <cellStyle name="Normal 15 4 5 3" xfId="7940" xr:uid="{00000000-0005-0000-0000-0000F7340000}"/>
    <cellStyle name="Normal 15 4 5 3 2" xfId="7941" xr:uid="{00000000-0005-0000-0000-0000F8340000}"/>
    <cellStyle name="Normal 15 4 5 3 2 2" xfId="7942" xr:uid="{00000000-0005-0000-0000-0000F9340000}"/>
    <cellStyle name="Normal 15 4 5 3 2 2 2" xfId="34365" xr:uid="{00000000-0005-0000-0000-0000FA340000}"/>
    <cellStyle name="Normal 15 4 5 3 2 3" xfId="34364" xr:uid="{00000000-0005-0000-0000-0000FB340000}"/>
    <cellStyle name="Normal 15 4 5 3 3" xfId="7943" xr:uid="{00000000-0005-0000-0000-0000FC340000}"/>
    <cellStyle name="Normal 15 4 5 3 3 2" xfId="34366" xr:uid="{00000000-0005-0000-0000-0000FD340000}"/>
    <cellStyle name="Normal 15 4 5 3 4" xfId="34363" xr:uid="{00000000-0005-0000-0000-0000FE340000}"/>
    <cellStyle name="Normal 15 4 5 4" xfId="7944" xr:uid="{00000000-0005-0000-0000-0000FF340000}"/>
    <cellStyle name="Normal 15 4 5 4 2" xfId="7945" xr:uid="{00000000-0005-0000-0000-000000350000}"/>
    <cellStyle name="Normal 15 4 5 4 2 2" xfId="34368" xr:uid="{00000000-0005-0000-0000-000001350000}"/>
    <cellStyle name="Normal 15 4 5 4 3" xfId="34367" xr:uid="{00000000-0005-0000-0000-000002350000}"/>
    <cellStyle name="Normal 15 4 5 5" xfId="7946" xr:uid="{00000000-0005-0000-0000-000003350000}"/>
    <cellStyle name="Normal 15 4 5 5 2" xfId="34369" xr:uid="{00000000-0005-0000-0000-000004350000}"/>
    <cellStyle name="Normal 15 4 5 6" xfId="34358" xr:uid="{00000000-0005-0000-0000-000005350000}"/>
    <cellStyle name="Normal 15 4 6" xfId="7947" xr:uid="{00000000-0005-0000-0000-000006350000}"/>
    <cellStyle name="Normal 15 4 6 2" xfId="7948" xr:uid="{00000000-0005-0000-0000-000007350000}"/>
    <cellStyle name="Normal 15 4 6 2 2" xfId="7949" xr:uid="{00000000-0005-0000-0000-000008350000}"/>
    <cellStyle name="Normal 15 4 6 2 2 2" xfId="34372" xr:uid="{00000000-0005-0000-0000-000009350000}"/>
    <cellStyle name="Normal 15 4 6 2 3" xfId="34371" xr:uid="{00000000-0005-0000-0000-00000A350000}"/>
    <cellStyle name="Normal 15 4 6 3" xfId="7950" xr:uid="{00000000-0005-0000-0000-00000B350000}"/>
    <cellStyle name="Normal 15 4 6 3 2" xfId="34373" xr:uid="{00000000-0005-0000-0000-00000C350000}"/>
    <cellStyle name="Normal 15 4 6 4" xfId="34370" xr:uid="{00000000-0005-0000-0000-00000D350000}"/>
    <cellStyle name="Normal 15 4 7" xfId="7951" xr:uid="{00000000-0005-0000-0000-00000E350000}"/>
    <cellStyle name="Normal 15 4 7 2" xfId="7952" xr:uid="{00000000-0005-0000-0000-00000F350000}"/>
    <cellStyle name="Normal 15 4 7 2 2" xfId="7953" xr:uid="{00000000-0005-0000-0000-000010350000}"/>
    <cellStyle name="Normal 15 4 7 2 2 2" xfId="34376" xr:uid="{00000000-0005-0000-0000-000011350000}"/>
    <cellStyle name="Normal 15 4 7 2 3" xfId="34375" xr:uid="{00000000-0005-0000-0000-000012350000}"/>
    <cellStyle name="Normal 15 4 7 3" xfId="7954" xr:uid="{00000000-0005-0000-0000-000013350000}"/>
    <cellStyle name="Normal 15 4 7 3 2" xfId="34377" xr:uid="{00000000-0005-0000-0000-000014350000}"/>
    <cellStyle name="Normal 15 4 7 4" xfId="34374" xr:uid="{00000000-0005-0000-0000-000015350000}"/>
    <cellStyle name="Normal 15 4 8" xfId="7955" xr:uid="{00000000-0005-0000-0000-000016350000}"/>
    <cellStyle name="Normal 15 4 8 2" xfId="7956" xr:uid="{00000000-0005-0000-0000-000017350000}"/>
    <cellStyle name="Normal 15 4 8 2 2" xfId="34379" xr:uid="{00000000-0005-0000-0000-000018350000}"/>
    <cellStyle name="Normal 15 4 8 3" xfId="34378" xr:uid="{00000000-0005-0000-0000-000019350000}"/>
    <cellStyle name="Normal 15 4 9" xfId="7957" xr:uid="{00000000-0005-0000-0000-00001A350000}"/>
    <cellStyle name="Normal 15 4 9 2" xfId="34380" xr:uid="{00000000-0005-0000-0000-00001B350000}"/>
    <cellStyle name="Normal 15 5" xfId="7958" xr:uid="{00000000-0005-0000-0000-00001C350000}"/>
    <cellStyle name="Normal 15 6" xfId="28912" xr:uid="{00000000-0005-0000-0000-00001D350000}"/>
    <cellStyle name="Normal 15 6 2" xfId="34381" xr:uid="{00000000-0005-0000-0000-00001E350000}"/>
    <cellStyle name="Normal 15 7" xfId="29707" xr:uid="{00000000-0005-0000-0000-00001F350000}"/>
    <cellStyle name="Normal 15 7 2" xfId="34382" xr:uid="{00000000-0005-0000-0000-000020350000}"/>
    <cellStyle name="Normal 15 8" xfId="29749" xr:uid="{00000000-0005-0000-0000-000021350000}"/>
    <cellStyle name="Normal 15 8 2" xfId="34383" xr:uid="{00000000-0005-0000-0000-000022350000}"/>
    <cellStyle name="Normal 15 9" xfId="29797" xr:uid="{00000000-0005-0000-0000-000023350000}"/>
    <cellStyle name="Normal 15 9 2" xfId="34384" xr:uid="{00000000-0005-0000-0000-000024350000}"/>
    <cellStyle name="Normal 15_IP Hydrotest Project Summary" xfId="7959" xr:uid="{00000000-0005-0000-0000-000025350000}"/>
    <cellStyle name="Normal 150" xfId="7960" xr:uid="{00000000-0005-0000-0000-000026350000}"/>
    <cellStyle name="Normal 150 2" xfId="7961" xr:uid="{00000000-0005-0000-0000-000027350000}"/>
    <cellStyle name="Normal 150 2 2" xfId="7962" xr:uid="{00000000-0005-0000-0000-000028350000}"/>
    <cellStyle name="Normal 150 2 2 2" xfId="7963" xr:uid="{00000000-0005-0000-0000-000029350000}"/>
    <cellStyle name="Normal 150 2 2 3" xfId="7964" xr:uid="{00000000-0005-0000-0000-00002A350000}"/>
    <cellStyle name="Normal 150 2 3" xfId="7965" xr:uid="{00000000-0005-0000-0000-00002B350000}"/>
    <cellStyle name="Normal 150 2 4" xfId="7966" xr:uid="{00000000-0005-0000-0000-00002C350000}"/>
    <cellStyle name="Normal 150 2 5" xfId="7967" xr:uid="{00000000-0005-0000-0000-00002D350000}"/>
    <cellStyle name="Normal 150 3" xfId="7968" xr:uid="{00000000-0005-0000-0000-00002E350000}"/>
    <cellStyle name="Normal 150 3 2" xfId="7969" xr:uid="{00000000-0005-0000-0000-00002F350000}"/>
    <cellStyle name="Normal 150 3 3" xfId="7970" xr:uid="{00000000-0005-0000-0000-000030350000}"/>
    <cellStyle name="Normal 150 4" xfId="7971" xr:uid="{00000000-0005-0000-0000-000031350000}"/>
    <cellStyle name="Normal 150 5" xfId="7972" xr:uid="{00000000-0005-0000-0000-000032350000}"/>
    <cellStyle name="Normal 150 6" xfId="7973" xr:uid="{00000000-0005-0000-0000-000033350000}"/>
    <cellStyle name="Normal 150 7" xfId="42171" xr:uid="{00000000-0005-0000-0000-000034350000}"/>
    <cellStyle name="Normal 150_IP Hydrotest Project Summary" xfId="7974" xr:uid="{00000000-0005-0000-0000-000035350000}"/>
    <cellStyle name="Normal 151" xfId="7975" xr:uid="{00000000-0005-0000-0000-000036350000}"/>
    <cellStyle name="Normal 151 2" xfId="7976" xr:uid="{00000000-0005-0000-0000-000037350000}"/>
    <cellStyle name="Normal 151 2 2" xfId="7977" xr:uid="{00000000-0005-0000-0000-000038350000}"/>
    <cellStyle name="Normal 151 2 2 2" xfId="7978" xr:uid="{00000000-0005-0000-0000-000039350000}"/>
    <cellStyle name="Normal 151 2 2 3" xfId="7979" xr:uid="{00000000-0005-0000-0000-00003A350000}"/>
    <cellStyle name="Normal 151 2 3" xfId="7980" xr:uid="{00000000-0005-0000-0000-00003B350000}"/>
    <cellStyle name="Normal 151 2 4" xfId="7981" xr:uid="{00000000-0005-0000-0000-00003C350000}"/>
    <cellStyle name="Normal 151 2 5" xfId="7982" xr:uid="{00000000-0005-0000-0000-00003D350000}"/>
    <cellStyle name="Normal 151 3" xfId="7983" xr:uid="{00000000-0005-0000-0000-00003E350000}"/>
    <cellStyle name="Normal 151 3 2" xfId="7984" xr:uid="{00000000-0005-0000-0000-00003F350000}"/>
    <cellStyle name="Normal 151 3 3" xfId="7985" xr:uid="{00000000-0005-0000-0000-000040350000}"/>
    <cellStyle name="Normal 151 4" xfId="7986" xr:uid="{00000000-0005-0000-0000-000041350000}"/>
    <cellStyle name="Normal 151 5" xfId="7987" xr:uid="{00000000-0005-0000-0000-000042350000}"/>
    <cellStyle name="Normal 151 6" xfId="7988" xr:uid="{00000000-0005-0000-0000-000043350000}"/>
    <cellStyle name="Normal 151 7" xfId="42172" xr:uid="{00000000-0005-0000-0000-000044350000}"/>
    <cellStyle name="Normal 151_IP Hydrotest Project Summary" xfId="7989" xr:uid="{00000000-0005-0000-0000-000045350000}"/>
    <cellStyle name="Normal 152" xfId="7990" xr:uid="{00000000-0005-0000-0000-000046350000}"/>
    <cellStyle name="Normal 152 2" xfId="7991" xr:uid="{00000000-0005-0000-0000-000047350000}"/>
    <cellStyle name="Normal 152 2 2" xfId="7992" xr:uid="{00000000-0005-0000-0000-000048350000}"/>
    <cellStyle name="Normal 152 2 2 2" xfId="7993" xr:uid="{00000000-0005-0000-0000-000049350000}"/>
    <cellStyle name="Normal 152 2 2 3" xfId="7994" xr:uid="{00000000-0005-0000-0000-00004A350000}"/>
    <cellStyle name="Normal 152 2 3" xfId="7995" xr:uid="{00000000-0005-0000-0000-00004B350000}"/>
    <cellStyle name="Normal 152 2 4" xfId="7996" xr:uid="{00000000-0005-0000-0000-00004C350000}"/>
    <cellStyle name="Normal 152 2 5" xfId="7997" xr:uid="{00000000-0005-0000-0000-00004D350000}"/>
    <cellStyle name="Normal 152 3" xfId="7998" xr:uid="{00000000-0005-0000-0000-00004E350000}"/>
    <cellStyle name="Normal 152 3 2" xfId="7999" xr:uid="{00000000-0005-0000-0000-00004F350000}"/>
    <cellStyle name="Normal 152 3 3" xfId="8000" xr:uid="{00000000-0005-0000-0000-000050350000}"/>
    <cellStyle name="Normal 152 4" xfId="8001" xr:uid="{00000000-0005-0000-0000-000051350000}"/>
    <cellStyle name="Normal 152 5" xfId="8002" xr:uid="{00000000-0005-0000-0000-000052350000}"/>
    <cellStyle name="Normal 152 6" xfId="8003" xr:uid="{00000000-0005-0000-0000-000053350000}"/>
    <cellStyle name="Normal 152 7" xfId="42173" xr:uid="{00000000-0005-0000-0000-000054350000}"/>
    <cellStyle name="Normal 152_IP Hydrotest Project Summary" xfId="8004" xr:uid="{00000000-0005-0000-0000-000055350000}"/>
    <cellStyle name="Normal 153" xfId="8005" xr:uid="{00000000-0005-0000-0000-000056350000}"/>
    <cellStyle name="Normal 153 2" xfId="8006" xr:uid="{00000000-0005-0000-0000-000057350000}"/>
    <cellStyle name="Normal 153 2 2" xfId="8007" xr:uid="{00000000-0005-0000-0000-000058350000}"/>
    <cellStyle name="Normal 153 2 2 2" xfId="8008" xr:uid="{00000000-0005-0000-0000-000059350000}"/>
    <cellStyle name="Normal 153 2 2 3" xfId="8009" xr:uid="{00000000-0005-0000-0000-00005A350000}"/>
    <cellStyle name="Normal 153 2 3" xfId="8010" xr:uid="{00000000-0005-0000-0000-00005B350000}"/>
    <cellStyle name="Normal 153 2 4" xfId="8011" xr:uid="{00000000-0005-0000-0000-00005C350000}"/>
    <cellStyle name="Normal 153 2 5" xfId="8012" xr:uid="{00000000-0005-0000-0000-00005D350000}"/>
    <cellStyle name="Normal 153 3" xfId="8013" xr:uid="{00000000-0005-0000-0000-00005E350000}"/>
    <cellStyle name="Normal 153 3 2" xfId="8014" xr:uid="{00000000-0005-0000-0000-00005F350000}"/>
    <cellStyle name="Normal 153 3 3" xfId="8015" xr:uid="{00000000-0005-0000-0000-000060350000}"/>
    <cellStyle name="Normal 153 4" xfId="8016" xr:uid="{00000000-0005-0000-0000-000061350000}"/>
    <cellStyle name="Normal 153 5" xfId="8017" xr:uid="{00000000-0005-0000-0000-000062350000}"/>
    <cellStyle name="Normal 153 6" xfId="8018" xr:uid="{00000000-0005-0000-0000-000063350000}"/>
    <cellStyle name="Normal 153 7" xfId="42174" xr:uid="{00000000-0005-0000-0000-000064350000}"/>
    <cellStyle name="Normal 153_IP Hydrotest Project Summary" xfId="8019" xr:uid="{00000000-0005-0000-0000-000065350000}"/>
    <cellStyle name="Normal 154" xfId="8020" xr:uid="{00000000-0005-0000-0000-000066350000}"/>
    <cellStyle name="Normal 154 2" xfId="8021" xr:uid="{00000000-0005-0000-0000-000067350000}"/>
    <cellStyle name="Normal 154 2 2" xfId="8022" xr:uid="{00000000-0005-0000-0000-000068350000}"/>
    <cellStyle name="Normal 154 2 2 2" xfId="8023" xr:uid="{00000000-0005-0000-0000-000069350000}"/>
    <cellStyle name="Normal 154 2 2 3" xfId="8024" xr:uid="{00000000-0005-0000-0000-00006A350000}"/>
    <cellStyle name="Normal 154 2 3" xfId="8025" xr:uid="{00000000-0005-0000-0000-00006B350000}"/>
    <cellStyle name="Normal 154 2 4" xfId="8026" xr:uid="{00000000-0005-0000-0000-00006C350000}"/>
    <cellStyle name="Normal 154 2 5" xfId="8027" xr:uid="{00000000-0005-0000-0000-00006D350000}"/>
    <cellStyle name="Normal 154 3" xfId="8028" xr:uid="{00000000-0005-0000-0000-00006E350000}"/>
    <cellStyle name="Normal 154 3 2" xfId="8029" xr:uid="{00000000-0005-0000-0000-00006F350000}"/>
    <cellStyle name="Normal 154 3 3" xfId="8030" xr:uid="{00000000-0005-0000-0000-000070350000}"/>
    <cellStyle name="Normal 154 4" xfId="8031" xr:uid="{00000000-0005-0000-0000-000071350000}"/>
    <cellStyle name="Normal 154 5" xfId="8032" xr:uid="{00000000-0005-0000-0000-000072350000}"/>
    <cellStyle name="Normal 154 6" xfId="8033" xr:uid="{00000000-0005-0000-0000-000073350000}"/>
    <cellStyle name="Normal 154 7" xfId="42175" xr:uid="{00000000-0005-0000-0000-000074350000}"/>
    <cellStyle name="Normal 154_IP Hydrotest Project Summary" xfId="8034" xr:uid="{00000000-0005-0000-0000-000075350000}"/>
    <cellStyle name="Normal 155" xfId="8035" xr:uid="{00000000-0005-0000-0000-000076350000}"/>
    <cellStyle name="Normal 155 2" xfId="8036" xr:uid="{00000000-0005-0000-0000-000077350000}"/>
    <cellStyle name="Normal 155 2 2" xfId="8037" xr:uid="{00000000-0005-0000-0000-000078350000}"/>
    <cellStyle name="Normal 155 2 2 2" xfId="8038" xr:uid="{00000000-0005-0000-0000-000079350000}"/>
    <cellStyle name="Normal 155 2 2 3" xfId="8039" xr:uid="{00000000-0005-0000-0000-00007A350000}"/>
    <cellStyle name="Normal 155 2 3" xfId="8040" xr:uid="{00000000-0005-0000-0000-00007B350000}"/>
    <cellStyle name="Normal 155 2 4" xfId="8041" xr:uid="{00000000-0005-0000-0000-00007C350000}"/>
    <cellStyle name="Normal 155 2 5" xfId="8042" xr:uid="{00000000-0005-0000-0000-00007D350000}"/>
    <cellStyle name="Normal 155 3" xfId="8043" xr:uid="{00000000-0005-0000-0000-00007E350000}"/>
    <cellStyle name="Normal 155 3 2" xfId="8044" xr:uid="{00000000-0005-0000-0000-00007F350000}"/>
    <cellStyle name="Normal 155 3 3" xfId="8045" xr:uid="{00000000-0005-0000-0000-000080350000}"/>
    <cellStyle name="Normal 155 4" xfId="8046" xr:uid="{00000000-0005-0000-0000-000081350000}"/>
    <cellStyle name="Normal 155 5" xfId="8047" xr:uid="{00000000-0005-0000-0000-000082350000}"/>
    <cellStyle name="Normal 155 6" xfId="8048" xr:uid="{00000000-0005-0000-0000-000083350000}"/>
    <cellStyle name="Normal 155 7" xfId="42176" xr:uid="{00000000-0005-0000-0000-000084350000}"/>
    <cellStyle name="Normal 155_IP Hydrotest Project Summary" xfId="8049" xr:uid="{00000000-0005-0000-0000-000085350000}"/>
    <cellStyle name="Normal 156" xfId="8050" xr:uid="{00000000-0005-0000-0000-000086350000}"/>
    <cellStyle name="Normal 156 2" xfId="8051" xr:uid="{00000000-0005-0000-0000-000087350000}"/>
    <cellStyle name="Normal 156 2 2" xfId="8052" xr:uid="{00000000-0005-0000-0000-000088350000}"/>
    <cellStyle name="Normal 156 2 2 2" xfId="8053" xr:uid="{00000000-0005-0000-0000-000089350000}"/>
    <cellStyle name="Normal 156 2 2 3" xfId="8054" xr:uid="{00000000-0005-0000-0000-00008A350000}"/>
    <cellStyle name="Normal 156 2 3" xfId="8055" xr:uid="{00000000-0005-0000-0000-00008B350000}"/>
    <cellStyle name="Normal 156 2 4" xfId="8056" xr:uid="{00000000-0005-0000-0000-00008C350000}"/>
    <cellStyle name="Normal 156 2 5" xfId="8057" xr:uid="{00000000-0005-0000-0000-00008D350000}"/>
    <cellStyle name="Normal 156 3" xfId="8058" xr:uid="{00000000-0005-0000-0000-00008E350000}"/>
    <cellStyle name="Normal 156 3 2" xfId="8059" xr:uid="{00000000-0005-0000-0000-00008F350000}"/>
    <cellStyle name="Normal 156 3 3" xfId="8060" xr:uid="{00000000-0005-0000-0000-000090350000}"/>
    <cellStyle name="Normal 156 4" xfId="8061" xr:uid="{00000000-0005-0000-0000-000091350000}"/>
    <cellStyle name="Normal 156 5" xfId="8062" xr:uid="{00000000-0005-0000-0000-000092350000}"/>
    <cellStyle name="Normal 156 6" xfId="8063" xr:uid="{00000000-0005-0000-0000-000093350000}"/>
    <cellStyle name="Normal 156 7" xfId="42177" xr:uid="{00000000-0005-0000-0000-000094350000}"/>
    <cellStyle name="Normal 156_IP Hydrotest Project Summary" xfId="8064" xr:uid="{00000000-0005-0000-0000-000095350000}"/>
    <cellStyle name="Normal 157" xfId="8065" xr:uid="{00000000-0005-0000-0000-000096350000}"/>
    <cellStyle name="Normal 157 2" xfId="8066" xr:uid="{00000000-0005-0000-0000-000097350000}"/>
    <cellStyle name="Normal 157 2 2" xfId="8067" xr:uid="{00000000-0005-0000-0000-000098350000}"/>
    <cellStyle name="Normal 157 2 2 2" xfId="8068" xr:uid="{00000000-0005-0000-0000-000099350000}"/>
    <cellStyle name="Normal 157 2 2 3" xfId="8069" xr:uid="{00000000-0005-0000-0000-00009A350000}"/>
    <cellStyle name="Normal 157 2 3" xfId="8070" xr:uid="{00000000-0005-0000-0000-00009B350000}"/>
    <cellStyle name="Normal 157 2 4" xfId="8071" xr:uid="{00000000-0005-0000-0000-00009C350000}"/>
    <cellStyle name="Normal 157 2 5" xfId="8072" xr:uid="{00000000-0005-0000-0000-00009D350000}"/>
    <cellStyle name="Normal 157 3" xfId="8073" xr:uid="{00000000-0005-0000-0000-00009E350000}"/>
    <cellStyle name="Normal 157 3 2" xfId="8074" xr:uid="{00000000-0005-0000-0000-00009F350000}"/>
    <cellStyle name="Normal 157 3 3" xfId="8075" xr:uid="{00000000-0005-0000-0000-0000A0350000}"/>
    <cellStyle name="Normal 157 4" xfId="8076" xr:uid="{00000000-0005-0000-0000-0000A1350000}"/>
    <cellStyle name="Normal 157 5" xfId="8077" xr:uid="{00000000-0005-0000-0000-0000A2350000}"/>
    <cellStyle name="Normal 157 6" xfId="8078" xr:uid="{00000000-0005-0000-0000-0000A3350000}"/>
    <cellStyle name="Normal 157 7" xfId="42178" xr:uid="{00000000-0005-0000-0000-0000A4350000}"/>
    <cellStyle name="Normal 157_IP Hydrotest Project Summary" xfId="8079" xr:uid="{00000000-0005-0000-0000-0000A5350000}"/>
    <cellStyle name="Normal 158" xfId="8080" xr:uid="{00000000-0005-0000-0000-0000A6350000}"/>
    <cellStyle name="Normal 158 2" xfId="8081" xr:uid="{00000000-0005-0000-0000-0000A7350000}"/>
    <cellStyle name="Normal 158 2 2" xfId="8082" xr:uid="{00000000-0005-0000-0000-0000A8350000}"/>
    <cellStyle name="Normal 158 2 2 2" xfId="8083" xr:uid="{00000000-0005-0000-0000-0000A9350000}"/>
    <cellStyle name="Normal 158 2 2 3" xfId="8084" xr:uid="{00000000-0005-0000-0000-0000AA350000}"/>
    <cellStyle name="Normal 158 2 3" xfId="8085" xr:uid="{00000000-0005-0000-0000-0000AB350000}"/>
    <cellStyle name="Normal 158 2 4" xfId="8086" xr:uid="{00000000-0005-0000-0000-0000AC350000}"/>
    <cellStyle name="Normal 158 2 5" xfId="8087" xr:uid="{00000000-0005-0000-0000-0000AD350000}"/>
    <cellStyle name="Normal 158 3" xfId="8088" xr:uid="{00000000-0005-0000-0000-0000AE350000}"/>
    <cellStyle name="Normal 158 3 2" xfId="8089" xr:uid="{00000000-0005-0000-0000-0000AF350000}"/>
    <cellStyle name="Normal 158 3 3" xfId="8090" xr:uid="{00000000-0005-0000-0000-0000B0350000}"/>
    <cellStyle name="Normal 158 4" xfId="8091" xr:uid="{00000000-0005-0000-0000-0000B1350000}"/>
    <cellStyle name="Normal 158 5" xfId="8092" xr:uid="{00000000-0005-0000-0000-0000B2350000}"/>
    <cellStyle name="Normal 158 6" xfId="8093" xr:uid="{00000000-0005-0000-0000-0000B3350000}"/>
    <cellStyle name="Normal 158 7" xfId="42179" xr:uid="{00000000-0005-0000-0000-0000B4350000}"/>
    <cellStyle name="Normal 158_IP Hydrotest Project Summary" xfId="8094" xr:uid="{00000000-0005-0000-0000-0000B5350000}"/>
    <cellStyle name="Normal 159" xfId="8095" xr:uid="{00000000-0005-0000-0000-0000B6350000}"/>
    <cellStyle name="Normal 159 2" xfId="8096" xr:uid="{00000000-0005-0000-0000-0000B7350000}"/>
    <cellStyle name="Normal 159 2 2" xfId="8097" xr:uid="{00000000-0005-0000-0000-0000B8350000}"/>
    <cellStyle name="Normal 159 2 2 2" xfId="8098" xr:uid="{00000000-0005-0000-0000-0000B9350000}"/>
    <cellStyle name="Normal 159 2 2 3" xfId="8099" xr:uid="{00000000-0005-0000-0000-0000BA350000}"/>
    <cellStyle name="Normal 159 2 3" xfId="8100" xr:uid="{00000000-0005-0000-0000-0000BB350000}"/>
    <cellStyle name="Normal 159 2 4" xfId="8101" xr:uid="{00000000-0005-0000-0000-0000BC350000}"/>
    <cellStyle name="Normal 159 2 5" xfId="8102" xr:uid="{00000000-0005-0000-0000-0000BD350000}"/>
    <cellStyle name="Normal 159 3" xfId="8103" xr:uid="{00000000-0005-0000-0000-0000BE350000}"/>
    <cellStyle name="Normal 159 3 2" xfId="8104" xr:uid="{00000000-0005-0000-0000-0000BF350000}"/>
    <cellStyle name="Normal 159 3 3" xfId="8105" xr:uid="{00000000-0005-0000-0000-0000C0350000}"/>
    <cellStyle name="Normal 159 4" xfId="8106" xr:uid="{00000000-0005-0000-0000-0000C1350000}"/>
    <cellStyle name="Normal 159 5" xfId="8107" xr:uid="{00000000-0005-0000-0000-0000C2350000}"/>
    <cellStyle name="Normal 159 6" xfId="8108" xr:uid="{00000000-0005-0000-0000-0000C3350000}"/>
    <cellStyle name="Normal 159 7" xfId="42180" xr:uid="{00000000-0005-0000-0000-0000C4350000}"/>
    <cellStyle name="Normal 159_IP Hydrotest Project Summary" xfId="8109" xr:uid="{00000000-0005-0000-0000-0000C5350000}"/>
    <cellStyle name="Normal 16" xfId="159" xr:uid="{00000000-0005-0000-0000-0000C6350000}"/>
    <cellStyle name="Normal 16 10" xfId="29798" xr:uid="{00000000-0005-0000-0000-0000C7350000}"/>
    <cellStyle name="Normal 16 10 2" xfId="34385" xr:uid="{00000000-0005-0000-0000-0000C8350000}"/>
    <cellStyle name="Normal 16 11" xfId="40110" xr:uid="{00000000-0005-0000-0000-0000C9350000}"/>
    <cellStyle name="Normal 16 12" xfId="40163" xr:uid="{00000000-0005-0000-0000-0000CA350000}"/>
    <cellStyle name="Normal 16 13" xfId="42181" xr:uid="{00000000-0005-0000-0000-0000CB350000}"/>
    <cellStyle name="Normal 16 2" xfId="8110" xr:uid="{00000000-0005-0000-0000-0000CC350000}"/>
    <cellStyle name="Normal 16 2 2" xfId="8111" xr:uid="{00000000-0005-0000-0000-0000CD350000}"/>
    <cellStyle name="Normal 16 2 2 2" xfId="8112" xr:uid="{00000000-0005-0000-0000-0000CE350000}"/>
    <cellStyle name="Normal 16 2 2 3" xfId="8113" xr:uid="{00000000-0005-0000-0000-0000CF350000}"/>
    <cellStyle name="Normal 16 2 3" xfId="8114" xr:uid="{00000000-0005-0000-0000-0000D0350000}"/>
    <cellStyle name="Normal 16 2 4" xfId="8115" xr:uid="{00000000-0005-0000-0000-0000D1350000}"/>
    <cellStyle name="Normal 16 3" xfId="8116" xr:uid="{00000000-0005-0000-0000-0000D2350000}"/>
    <cellStyle name="Normal 16 3 2" xfId="8117" xr:uid="{00000000-0005-0000-0000-0000D3350000}"/>
    <cellStyle name="Normal 16 3 3" xfId="8118" xr:uid="{00000000-0005-0000-0000-0000D4350000}"/>
    <cellStyle name="Normal 16 3 4" xfId="8119" xr:uid="{00000000-0005-0000-0000-0000D5350000}"/>
    <cellStyle name="Normal 16 3 4 2" xfId="8120" xr:uid="{00000000-0005-0000-0000-0000D6350000}"/>
    <cellStyle name="Normal 16 3 4 2 2" xfId="34387" xr:uid="{00000000-0005-0000-0000-0000D7350000}"/>
    <cellStyle name="Normal 16 3 4 3" xfId="34386" xr:uid="{00000000-0005-0000-0000-0000D8350000}"/>
    <cellStyle name="Normal 16 3 5" xfId="8121" xr:uid="{00000000-0005-0000-0000-0000D9350000}"/>
    <cellStyle name="Normal 16 3 5 2" xfId="8122" xr:uid="{00000000-0005-0000-0000-0000DA350000}"/>
    <cellStyle name="Normal 16 3 5 2 2" xfId="34389" xr:uid="{00000000-0005-0000-0000-0000DB350000}"/>
    <cellStyle name="Normal 16 3 5 3" xfId="34388" xr:uid="{00000000-0005-0000-0000-0000DC350000}"/>
    <cellStyle name="Normal 16 3 6" xfId="8123" xr:uid="{00000000-0005-0000-0000-0000DD350000}"/>
    <cellStyle name="Normal 16 3 6 2" xfId="8124" xr:uid="{00000000-0005-0000-0000-0000DE350000}"/>
    <cellStyle name="Normal 16 3 6 2 2" xfId="34391" xr:uid="{00000000-0005-0000-0000-0000DF350000}"/>
    <cellStyle name="Normal 16 3 6 3" xfId="34390" xr:uid="{00000000-0005-0000-0000-0000E0350000}"/>
    <cellStyle name="Normal 16 4" xfId="8125" xr:uid="{00000000-0005-0000-0000-0000E1350000}"/>
    <cellStyle name="Normal 16 5" xfId="8126" xr:uid="{00000000-0005-0000-0000-0000E2350000}"/>
    <cellStyle name="Normal 16 6" xfId="8127" xr:uid="{00000000-0005-0000-0000-0000E3350000}"/>
    <cellStyle name="Normal 16 7" xfId="28913" xr:uid="{00000000-0005-0000-0000-0000E4350000}"/>
    <cellStyle name="Normal 16 7 2" xfId="34392" xr:uid="{00000000-0005-0000-0000-0000E5350000}"/>
    <cellStyle name="Normal 16 8" xfId="29708" xr:uid="{00000000-0005-0000-0000-0000E6350000}"/>
    <cellStyle name="Normal 16 8 2" xfId="34393" xr:uid="{00000000-0005-0000-0000-0000E7350000}"/>
    <cellStyle name="Normal 16 9" xfId="29750" xr:uid="{00000000-0005-0000-0000-0000E8350000}"/>
    <cellStyle name="Normal 16 9 2" xfId="34394" xr:uid="{00000000-0005-0000-0000-0000E9350000}"/>
    <cellStyle name="Normal 16_IP Hydrotest Project Summary" xfId="8128" xr:uid="{00000000-0005-0000-0000-0000EA350000}"/>
    <cellStyle name="Normal 160" xfId="8129" xr:uid="{00000000-0005-0000-0000-0000EB350000}"/>
    <cellStyle name="Normal 160 2" xfId="8130" xr:uid="{00000000-0005-0000-0000-0000EC350000}"/>
    <cellStyle name="Normal 160 2 2" xfId="8131" xr:uid="{00000000-0005-0000-0000-0000ED350000}"/>
    <cellStyle name="Normal 160 2 2 2" xfId="8132" xr:uid="{00000000-0005-0000-0000-0000EE350000}"/>
    <cellStyle name="Normal 160 2 2 3" xfId="8133" xr:uid="{00000000-0005-0000-0000-0000EF350000}"/>
    <cellStyle name="Normal 160 2 3" xfId="8134" xr:uid="{00000000-0005-0000-0000-0000F0350000}"/>
    <cellStyle name="Normal 160 2 4" xfId="8135" xr:uid="{00000000-0005-0000-0000-0000F1350000}"/>
    <cellStyle name="Normal 160 2 5" xfId="8136" xr:uid="{00000000-0005-0000-0000-0000F2350000}"/>
    <cellStyle name="Normal 160 3" xfId="8137" xr:uid="{00000000-0005-0000-0000-0000F3350000}"/>
    <cellStyle name="Normal 160 3 2" xfId="8138" xr:uid="{00000000-0005-0000-0000-0000F4350000}"/>
    <cellStyle name="Normal 160 3 3" xfId="8139" xr:uid="{00000000-0005-0000-0000-0000F5350000}"/>
    <cellStyle name="Normal 160 4" xfId="8140" xr:uid="{00000000-0005-0000-0000-0000F6350000}"/>
    <cellStyle name="Normal 160 5" xfId="8141" xr:uid="{00000000-0005-0000-0000-0000F7350000}"/>
    <cellStyle name="Normal 160 6" xfId="8142" xr:uid="{00000000-0005-0000-0000-0000F8350000}"/>
    <cellStyle name="Normal 160 7" xfId="42182" xr:uid="{00000000-0005-0000-0000-0000F9350000}"/>
    <cellStyle name="Normal 160_IP Hydrotest Project Summary" xfId="8143" xr:uid="{00000000-0005-0000-0000-0000FA350000}"/>
    <cellStyle name="Normal 161" xfId="8144" xr:uid="{00000000-0005-0000-0000-0000FB350000}"/>
    <cellStyle name="Normal 161 2" xfId="8145" xr:uid="{00000000-0005-0000-0000-0000FC350000}"/>
    <cellStyle name="Normal 161 2 2" xfId="8146" xr:uid="{00000000-0005-0000-0000-0000FD350000}"/>
    <cellStyle name="Normal 161 2 2 2" xfId="8147" xr:uid="{00000000-0005-0000-0000-0000FE350000}"/>
    <cellStyle name="Normal 161 2 2 3" xfId="8148" xr:uid="{00000000-0005-0000-0000-0000FF350000}"/>
    <cellStyle name="Normal 161 2 3" xfId="8149" xr:uid="{00000000-0005-0000-0000-000000360000}"/>
    <cellStyle name="Normal 161 2 4" xfId="8150" xr:uid="{00000000-0005-0000-0000-000001360000}"/>
    <cellStyle name="Normal 161 2 5" xfId="8151" xr:uid="{00000000-0005-0000-0000-000002360000}"/>
    <cellStyle name="Normal 161 3" xfId="8152" xr:uid="{00000000-0005-0000-0000-000003360000}"/>
    <cellStyle name="Normal 161 3 2" xfId="8153" xr:uid="{00000000-0005-0000-0000-000004360000}"/>
    <cellStyle name="Normal 161 3 3" xfId="8154" xr:uid="{00000000-0005-0000-0000-000005360000}"/>
    <cellStyle name="Normal 161 4" xfId="8155" xr:uid="{00000000-0005-0000-0000-000006360000}"/>
    <cellStyle name="Normal 161 5" xfId="8156" xr:uid="{00000000-0005-0000-0000-000007360000}"/>
    <cellStyle name="Normal 161 6" xfId="8157" xr:uid="{00000000-0005-0000-0000-000008360000}"/>
    <cellStyle name="Normal 161 7" xfId="42183" xr:uid="{00000000-0005-0000-0000-000009360000}"/>
    <cellStyle name="Normal 161_IP Hydrotest Project Summary" xfId="8158" xr:uid="{00000000-0005-0000-0000-00000A360000}"/>
    <cellStyle name="Normal 162" xfId="8159" xr:uid="{00000000-0005-0000-0000-00000B360000}"/>
    <cellStyle name="Normal 162 2" xfId="8160" xr:uid="{00000000-0005-0000-0000-00000C360000}"/>
    <cellStyle name="Normal 162 2 2" xfId="8161" xr:uid="{00000000-0005-0000-0000-00000D360000}"/>
    <cellStyle name="Normal 162 2 2 2" xfId="8162" xr:uid="{00000000-0005-0000-0000-00000E360000}"/>
    <cellStyle name="Normal 162 2 2 3" xfId="8163" xr:uid="{00000000-0005-0000-0000-00000F360000}"/>
    <cellStyle name="Normal 162 2 3" xfId="8164" xr:uid="{00000000-0005-0000-0000-000010360000}"/>
    <cellStyle name="Normal 162 2 4" xfId="8165" xr:uid="{00000000-0005-0000-0000-000011360000}"/>
    <cellStyle name="Normal 162 2 5" xfId="8166" xr:uid="{00000000-0005-0000-0000-000012360000}"/>
    <cellStyle name="Normal 162 3" xfId="8167" xr:uid="{00000000-0005-0000-0000-000013360000}"/>
    <cellStyle name="Normal 162 3 2" xfId="8168" xr:uid="{00000000-0005-0000-0000-000014360000}"/>
    <cellStyle name="Normal 162 3 3" xfId="8169" xr:uid="{00000000-0005-0000-0000-000015360000}"/>
    <cellStyle name="Normal 162 4" xfId="8170" xr:uid="{00000000-0005-0000-0000-000016360000}"/>
    <cellStyle name="Normal 162 5" xfId="8171" xr:uid="{00000000-0005-0000-0000-000017360000}"/>
    <cellStyle name="Normal 162 6" xfId="8172" xr:uid="{00000000-0005-0000-0000-000018360000}"/>
    <cellStyle name="Normal 162 7" xfId="42184" xr:uid="{00000000-0005-0000-0000-000019360000}"/>
    <cellStyle name="Normal 162_IP Hydrotest Project Summary" xfId="8173" xr:uid="{00000000-0005-0000-0000-00001A360000}"/>
    <cellStyle name="Normal 163" xfId="8174" xr:uid="{00000000-0005-0000-0000-00001B360000}"/>
    <cellStyle name="Normal 163 2" xfId="8175" xr:uid="{00000000-0005-0000-0000-00001C360000}"/>
    <cellStyle name="Normal 163 2 2" xfId="8176" xr:uid="{00000000-0005-0000-0000-00001D360000}"/>
    <cellStyle name="Normal 163 2 2 2" xfId="8177" xr:uid="{00000000-0005-0000-0000-00001E360000}"/>
    <cellStyle name="Normal 163 2 2 3" xfId="8178" xr:uid="{00000000-0005-0000-0000-00001F360000}"/>
    <cellStyle name="Normal 163 2 3" xfId="8179" xr:uid="{00000000-0005-0000-0000-000020360000}"/>
    <cellStyle name="Normal 163 2 4" xfId="8180" xr:uid="{00000000-0005-0000-0000-000021360000}"/>
    <cellStyle name="Normal 163 2 5" xfId="8181" xr:uid="{00000000-0005-0000-0000-000022360000}"/>
    <cellStyle name="Normal 163 3" xfId="8182" xr:uid="{00000000-0005-0000-0000-000023360000}"/>
    <cellStyle name="Normal 163 3 2" xfId="8183" xr:uid="{00000000-0005-0000-0000-000024360000}"/>
    <cellStyle name="Normal 163 3 3" xfId="8184" xr:uid="{00000000-0005-0000-0000-000025360000}"/>
    <cellStyle name="Normal 163 4" xfId="8185" xr:uid="{00000000-0005-0000-0000-000026360000}"/>
    <cellStyle name="Normal 163 5" xfId="8186" xr:uid="{00000000-0005-0000-0000-000027360000}"/>
    <cellStyle name="Normal 163 6" xfId="8187" xr:uid="{00000000-0005-0000-0000-000028360000}"/>
    <cellStyle name="Normal 163 7" xfId="42185" xr:uid="{00000000-0005-0000-0000-000029360000}"/>
    <cellStyle name="Normal 163_IP Hydrotest Project Summary" xfId="8188" xr:uid="{00000000-0005-0000-0000-00002A360000}"/>
    <cellStyle name="Normal 164" xfId="8189" xr:uid="{00000000-0005-0000-0000-00002B360000}"/>
    <cellStyle name="Normal 164 2" xfId="8190" xr:uid="{00000000-0005-0000-0000-00002C360000}"/>
    <cellStyle name="Normal 164 2 2" xfId="8191" xr:uid="{00000000-0005-0000-0000-00002D360000}"/>
    <cellStyle name="Normal 164 2 2 2" xfId="8192" xr:uid="{00000000-0005-0000-0000-00002E360000}"/>
    <cellStyle name="Normal 164 2 2 3" xfId="8193" xr:uid="{00000000-0005-0000-0000-00002F360000}"/>
    <cellStyle name="Normal 164 2 3" xfId="8194" xr:uid="{00000000-0005-0000-0000-000030360000}"/>
    <cellStyle name="Normal 164 2 4" xfId="8195" xr:uid="{00000000-0005-0000-0000-000031360000}"/>
    <cellStyle name="Normal 164 2 5" xfId="8196" xr:uid="{00000000-0005-0000-0000-000032360000}"/>
    <cellStyle name="Normal 164 3" xfId="8197" xr:uid="{00000000-0005-0000-0000-000033360000}"/>
    <cellStyle name="Normal 164 3 2" xfId="8198" xr:uid="{00000000-0005-0000-0000-000034360000}"/>
    <cellStyle name="Normal 164 3 3" xfId="8199" xr:uid="{00000000-0005-0000-0000-000035360000}"/>
    <cellStyle name="Normal 164 4" xfId="8200" xr:uid="{00000000-0005-0000-0000-000036360000}"/>
    <cellStyle name="Normal 164 5" xfId="8201" xr:uid="{00000000-0005-0000-0000-000037360000}"/>
    <cellStyle name="Normal 164 6" xfId="8202" xr:uid="{00000000-0005-0000-0000-000038360000}"/>
    <cellStyle name="Normal 164 7" xfId="42186" xr:uid="{00000000-0005-0000-0000-000039360000}"/>
    <cellStyle name="Normal 164_IP Hydrotest Project Summary" xfId="8203" xr:uid="{00000000-0005-0000-0000-00003A360000}"/>
    <cellStyle name="Normal 165" xfId="8204" xr:uid="{00000000-0005-0000-0000-00003B360000}"/>
    <cellStyle name="Normal 165 2" xfId="8205" xr:uid="{00000000-0005-0000-0000-00003C360000}"/>
    <cellStyle name="Normal 165 2 2" xfId="8206" xr:uid="{00000000-0005-0000-0000-00003D360000}"/>
    <cellStyle name="Normal 165 2 2 2" xfId="8207" xr:uid="{00000000-0005-0000-0000-00003E360000}"/>
    <cellStyle name="Normal 165 2 2 3" xfId="8208" xr:uid="{00000000-0005-0000-0000-00003F360000}"/>
    <cellStyle name="Normal 165 2 3" xfId="8209" xr:uid="{00000000-0005-0000-0000-000040360000}"/>
    <cellStyle name="Normal 165 2 4" xfId="8210" xr:uid="{00000000-0005-0000-0000-000041360000}"/>
    <cellStyle name="Normal 165 2 5" xfId="8211" xr:uid="{00000000-0005-0000-0000-000042360000}"/>
    <cellStyle name="Normal 165 3" xfId="8212" xr:uid="{00000000-0005-0000-0000-000043360000}"/>
    <cellStyle name="Normal 165 3 2" xfId="8213" xr:uid="{00000000-0005-0000-0000-000044360000}"/>
    <cellStyle name="Normal 165 3 3" xfId="8214" xr:uid="{00000000-0005-0000-0000-000045360000}"/>
    <cellStyle name="Normal 165 4" xfId="8215" xr:uid="{00000000-0005-0000-0000-000046360000}"/>
    <cellStyle name="Normal 165 5" xfId="8216" xr:uid="{00000000-0005-0000-0000-000047360000}"/>
    <cellStyle name="Normal 165 6" xfId="8217" xr:uid="{00000000-0005-0000-0000-000048360000}"/>
    <cellStyle name="Normal 165 7" xfId="42187" xr:uid="{00000000-0005-0000-0000-000049360000}"/>
    <cellStyle name="Normal 165_IP Hydrotest Project Summary" xfId="8218" xr:uid="{00000000-0005-0000-0000-00004A360000}"/>
    <cellStyle name="Normal 166" xfId="8219" xr:uid="{00000000-0005-0000-0000-00004B360000}"/>
    <cellStyle name="Normal 166 2" xfId="8220" xr:uid="{00000000-0005-0000-0000-00004C360000}"/>
    <cellStyle name="Normal 166 2 2" xfId="8221" xr:uid="{00000000-0005-0000-0000-00004D360000}"/>
    <cellStyle name="Normal 166 2 2 2" xfId="8222" xr:uid="{00000000-0005-0000-0000-00004E360000}"/>
    <cellStyle name="Normal 166 2 2 3" xfId="8223" xr:uid="{00000000-0005-0000-0000-00004F360000}"/>
    <cellStyle name="Normal 166 2 3" xfId="8224" xr:uid="{00000000-0005-0000-0000-000050360000}"/>
    <cellStyle name="Normal 166 2 4" xfId="8225" xr:uid="{00000000-0005-0000-0000-000051360000}"/>
    <cellStyle name="Normal 166 2 5" xfId="8226" xr:uid="{00000000-0005-0000-0000-000052360000}"/>
    <cellStyle name="Normal 166 3" xfId="8227" xr:uid="{00000000-0005-0000-0000-000053360000}"/>
    <cellStyle name="Normal 166 3 2" xfId="8228" xr:uid="{00000000-0005-0000-0000-000054360000}"/>
    <cellStyle name="Normal 166 3 3" xfId="8229" xr:uid="{00000000-0005-0000-0000-000055360000}"/>
    <cellStyle name="Normal 166 4" xfId="8230" xr:uid="{00000000-0005-0000-0000-000056360000}"/>
    <cellStyle name="Normal 166 5" xfId="8231" xr:uid="{00000000-0005-0000-0000-000057360000}"/>
    <cellStyle name="Normal 166 6" xfId="8232" xr:uid="{00000000-0005-0000-0000-000058360000}"/>
    <cellStyle name="Normal 166 7" xfId="42188" xr:uid="{00000000-0005-0000-0000-000059360000}"/>
    <cellStyle name="Normal 166_IP Hydrotest Project Summary" xfId="8233" xr:uid="{00000000-0005-0000-0000-00005A360000}"/>
    <cellStyle name="Normal 167" xfId="8234" xr:uid="{00000000-0005-0000-0000-00005B360000}"/>
    <cellStyle name="Normal 167 2" xfId="8235" xr:uid="{00000000-0005-0000-0000-00005C360000}"/>
    <cellStyle name="Normal 167 2 2" xfId="8236" xr:uid="{00000000-0005-0000-0000-00005D360000}"/>
    <cellStyle name="Normal 167 2 2 2" xfId="8237" xr:uid="{00000000-0005-0000-0000-00005E360000}"/>
    <cellStyle name="Normal 167 2 2 3" xfId="8238" xr:uid="{00000000-0005-0000-0000-00005F360000}"/>
    <cellStyle name="Normal 167 2 3" xfId="8239" xr:uid="{00000000-0005-0000-0000-000060360000}"/>
    <cellStyle name="Normal 167 2 4" xfId="8240" xr:uid="{00000000-0005-0000-0000-000061360000}"/>
    <cellStyle name="Normal 167 2 5" xfId="8241" xr:uid="{00000000-0005-0000-0000-000062360000}"/>
    <cellStyle name="Normal 167 3" xfId="8242" xr:uid="{00000000-0005-0000-0000-000063360000}"/>
    <cellStyle name="Normal 167 3 2" xfId="8243" xr:uid="{00000000-0005-0000-0000-000064360000}"/>
    <cellStyle name="Normal 167 3 3" xfId="8244" xr:uid="{00000000-0005-0000-0000-000065360000}"/>
    <cellStyle name="Normal 167 4" xfId="8245" xr:uid="{00000000-0005-0000-0000-000066360000}"/>
    <cellStyle name="Normal 167 5" xfId="8246" xr:uid="{00000000-0005-0000-0000-000067360000}"/>
    <cellStyle name="Normal 167 6" xfId="8247" xr:uid="{00000000-0005-0000-0000-000068360000}"/>
    <cellStyle name="Normal 167 7" xfId="42189" xr:uid="{00000000-0005-0000-0000-000069360000}"/>
    <cellStyle name="Normal 167_IP Hydrotest Project Summary" xfId="8248" xr:uid="{00000000-0005-0000-0000-00006A360000}"/>
    <cellStyle name="Normal 168" xfId="8249" xr:uid="{00000000-0005-0000-0000-00006B360000}"/>
    <cellStyle name="Normal 168 2" xfId="8250" xr:uid="{00000000-0005-0000-0000-00006C360000}"/>
    <cellStyle name="Normal 168 2 2" xfId="8251" xr:uid="{00000000-0005-0000-0000-00006D360000}"/>
    <cellStyle name="Normal 168 2 2 2" xfId="8252" xr:uid="{00000000-0005-0000-0000-00006E360000}"/>
    <cellStyle name="Normal 168 2 2 3" xfId="8253" xr:uid="{00000000-0005-0000-0000-00006F360000}"/>
    <cellStyle name="Normal 168 2 3" xfId="8254" xr:uid="{00000000-0005-0000-0000-000070360000}"/>
    <cellStyle name="Normal 168 2 4" xfId="8255" xr:uid="{00000000-0005-0000-0000-000071360000}"/>
    <cellStyle name="Normal 168 2 5" xfId="8256" xr:uid="{00000000-0005-0000-0000-000072360000}"/>
    <cellStyle name="Normal 168 3" xfId="8257" xr:uid="{00000000-0005-0000-0000-000073360000}"/>
    <cellStyle name="Normal 168 3 2" xfId="8258" xr:uid="{00000000-0005-0000-0000-000074360000}"/>
    <cellStyle name="Normal 168 3 3" xfId="8259" xr:uid="{00000000-0005-0000-0000-000075360000}"/>
    <cellStyle name="Normal 168 4" xfId="8260" xr:uid="{00000000-0005-0000-0000-000076360000}"/>
    <cellStyle name="Normal 168 5" xfId="8261" xr:uid="{00000000-0005-0000-0000-000077360000}"/>
    <cellStyle name="Normal 168 6" xfId="8262" xr:uid="{00000000-0005-0000-0000-000078360000}"/>
    <cellStyle name="Normal 168 7" xfId="42190" xr:uid="{00000000-0005-0000-0000-000079360000}"/>
    <cellStyle name="Normal 168_IP Hydrotest Project Summary" xfId="8263" xr:uid="{00000000-0005-0000-0000-00007A360000}"/>
    <cellStyle name="Normal 169" xfId="8264" xr:uid="{00000000-0005-0000-0000-00007B360000}"/>
    <cellStyle name="Normal 169 2" xfId="8265" xr:uid="{00000000-0005-0000-0000-00007C360000}"/>
    <cellStyle name="Normal 169 2 2" xfId="8266" xr:uid="{00000000-0005-0000-0000-00007D360000}"/>
    <cellStyle name="Normal 169 2 2 2" xfId="8267" xr:uid="{00000000-0005-0000-0000-00007E360000}"/>
    <cellStyle name="Normal 169 2 2 3" xfId="8268" xr:uid="{00000000-0005-0000-0000-00007F360000}"/>
    <cellStyle name="Normal 169 2 3" xfId="8269" xr:uid="{00000000-0005-0000-0000-000080360000}"/>
    <cellStyle name="Normal 169 2 4" xfId="8270" xr:uid="{00000000-0005-0000-0000-000081360000}"/>
    <cellStyle name="Normal 169 2 5" xfId="8271" xr:uid="{00000000-0005-0000-0000-000082360000}"/>
    <cellStyle name="Normal 169 3" xfId="8272" xr:uid="{00000000-0005-0000-0000-000083360000}"/>
    <cellStyle name="Normal 169 3 2" xfId="8273" xr:uid="{00000000-0005-0000-0000-000084360000}"/>
    <cellStyle name="Normal 169 3 3" xfId="8274" xr:uid="{00000000-0005-0000-0000-000085360000}"/>
    <cellStyle name="Normal 169 4" xfId="8275" xr:uid="{00000000-0005-0000-0000-000086360000}"/>
    <cellStyle name="Normal 169 5" xfId="8276" xr:uid="{00000000-0005-0000-0000-000087360000}"/>
    <cellStyle name="Normal 169 6" xfId="8277" xr:uid="{00000000-0005-0000-0000-000088360000}"/>
    <cellStyle name="Normal 169 7" xfId="42191" xr:uid="{00000000-0005-0000-0000-000089360000}"/>
    <cellStyle name="Normal 169_IP Hydrotest Project Summary" xfId="8278" xr:uid="{00000000-0005-0000-0000-00008A360000}"/>
    <cellStyle name="Normal 17" xfId="160" xr:uid="{00000000-0005-0000-0000-00008B360000}"/>
    <cellStyle name="Normal 17 2" xfId="161" xr:uid="{00000000-0005-0000-0000-00008C360000}"/>
    <cellStyle name="Normal 17 2 2" xfId="8279" xr:uid="{00000000-0005-0000-0000-00008D360000}"/>
    <cellStyle name="Normal 17 2 2 2" xfId="8280" xr:uid="{00000000-0005-0000-0000-00008E360000}"/>
    <cellStyle name="Normal 17 2 2 3" xfId="8281" xr:uid="{00000000-0005-0000-0000-00008F360000}"/>
    <cellStyle name="Normal 17 2 3" xfId="8282" xr:uid="{00000000-0005-0000-0000-000090360000}"/>
    <cellStyle name="Normal 17 2 3 2" xfId="8283" xr:uid="{00000000-0005-0000-0000-000091360000}"/>
    <cellStyle name="Normal 17 2 4" xfId="8284" xr:uid="{00000000-0005-0000-0000-000092360000}"/>
    <cellStyle name="Normal 17 3" xfId="8285" xr:uid="{00000000-0005-0000-0000-000093360000}"/>
    <cellStyle name="Normal 17 3 2" xfId="8286" xr:uid="{00000000-0005-0000-0000-000094360000}"/>
    <cellStyle name="Normal 17 3 3" xfId="8287" xr:uid="{00000000-0005-0000-0000-000095360000}"/>
    <cellStyle name="Normal 17 3 4" xfId="8288" xr:uid="{00000000-0005-0000-0000-000096360000}"/>
    <cellStyle name="Normal 17 3 4 2" xfId="8289" xr:uid="{00000000-0005-0000-0000-000097360000}"/>
    <cellStyle name="Normal 17 3 4 2 2" xfId="34396" xr:uid="{00000000-0005-0000-0000-000098360000}"/>
    <cellStyle name="Normal 17 3 4 3" xfId="34395" xr:uid="{00000000-0005-0000-0000-000099360000}"/>
    <cellStyle name="Normal 17 3 5" xfId="8290" xr:uid="{00000000-0005-0000-0000-00009A360000}"/>
    <cellStyle name="Normal 17 3 5 2" xfId="8291" xr:uid="{00000000-0005-0000-0000-00009B360000}"/>
    <cellStyle name="Normal 17 3 5 2 2" xfId="34398" xr:uid="{00000000-0005-0000-0000-00009C360000}"/>
    <cellStyle name="Normal 17 3 5 3" xfId="34397" xr:uid="{00000000-0005-0000-0000-00009D360000}"/>
    <cellStyle name="Normal 17 3 6" xfId="8292" xr:uid="{00000000-0005-0000-0000-00009E360000}"/>
    <cellStyle name="Normal 17 3 6 2" xfId="8293" xr:uid="{00000000-0005-0000-0000-00009F360000}"/>
    <cellStyle name="Normal 17 3 6 2 2" xfId="34400" xr:uid="{00000000-0005-0000-0000-0000A0360000}"/>
    <cellStyle name="Normal 17 3 6 3" xfId="34399" xr:uid="{00000000-0005-0000-0000-0000A1360000}"/>
    <cellStyle name="Normal 17 4" xfId="8294" xr:uid="{00000000-0005-0000-0000-0000A2360000}"/>
    <cellStyle name="Normal 17 5" xfId="8295" xr:uid="{00000000-0005-0000-0000-0000A3360000}"/>
    <cellStyle name="Normal 17 6" xfId="28914" xr:uid="{00000000-0005-0000-0000-0000A4360000}"/>
    <cellStyle name="Normal 17_IP Hydrotest Project Summary" xfId="8296" xr:uid="{00000000-0005-0000-0000-0000A5360000}"/>
    <cellStyle name="Normal 170" xfId="8297" xr:uid="{00000000-0005-0000-0000-0000A6360000}"/>
    <cellStyle name="Normal 170 2" xfId="8298" xr:uid="{00000000-0005-0000-0000-0000A7360000}"/>
    <cellStyle name="Normal 170 2 2" xfId="8299" xr:uid="{00000000-0005-0000-0000-0000A8360000}"/>
    <cellStyle name="Normal 170 2 3" xfId="8300" xr:uid="{00000000-0005-0000-0000-0000A9360000}"/>
    <cellStyle name="Normal 170 2 4" xfId="8301" xr:uid="{00000000-0005-0000-0000-0000AA360000}"/>
    <cellStyle name="Normal 170 3" xfId="8302" xr:uid="{00000000-0005-0000-0000-0000AB360000}"/>
    <cellStyle name="Normal 170 4" xfId="8303" xr:uid="{00000000-0005-0000-0000-0000AC360000}"/>
    <cellStyle name="Normal 170 5" xfId="8304" xr:uid="{00000000-0005-0000-0000-0000AD360000}"/>
    <cellStyle name="Normal 170 6" xfId="42192" xr:uid="{00000000-0005-0000-0000-0000AE360000}"/>
    <cellStyle name="Normal 171" xfId="8305" xr:uid="{00000000-0005-0000-0000-0000AF360000}"/>
    <cellStyle name="Normal 171 2" xfId="8306" xr:uid="{00000000-0005-0000-0000-0000B0360000}"/>
    <cellStyle name="Normal 171 2 2" xfId="8307" xr:uid="{00000000-0005-0000-0000-0000B1360000}"/>
    <cellStyle name="Normal 171 2 3" xfId="8308" xr:uid="{00000000-0005-0000-0000-0000B2360000}"/>
    <cellStyle name="Normal 171 2 4" xfId="8309" xr:uid="{00000000-0005-0000-0000-0000B3360000}"/>
    <cellStyle name="Normal 171 3" xfId="8310" xr:uid="{00000000-0005-0000-0000-0000B4360000}"/>
    <cellStyle name="Normal 171 4" xfId="8311" xr:uid="{00000000-0005-0000-0000-0000B5360000}"/>
    <cellStyle name="Normal 171 5" xfId="8312" xr:uid="{00000000-0005-0000-0000-0000B6360000}"/>
    <cellStyle name="Normal 171 6" xfId="42193" xr:uid="{00000000-0005-0000-0000-0000B7360000}"/>
    <cellStyle name="Normal 172" xfId="8313" xr:uid="{00000000-0005-0000-0000-0000B8360000}"/>
    <cellStyle name="Normal 172 2" xfId="8314" xr:uid="{00000000-0005-0000-0000-0000B9360000}"/>
    <cellStyle name="Normal 172 2 2" xfId="8315" xr:uid="{00000000-0005-0000-0000-0000BA360000}"/>
    <cellStyle name="Normal 172 2 3" xfId="8316" xr:uid="{00000000-0005-0000-0000-0000BB360000}"/>
    <cellStyle name="Normal 172 2 4" xfId="8317" xr:uid="{00000000-0005-0000-0000-0000BC360000}"/>
    <cellStyle name="Normal 172 3" xfId="8318" xr:uid="{00000000-0005-0000-0000-0000BD360000}"/>
    <cellStyle name="Normal 172 4" xfId="8319" xr:uid="{00000000-0005-0000-0000-0000BE360000}"/>
    <cellStyle name="Normal 172 5" xfId="8320" xr:uid="{00000000-0005-0000-0000-0000BF360000}"/>
    <cellStyle name="Normal 172 6" xfId="42194" xr:uid="{00000000-0005-0000-0000-0000C0360000}"/>
    <cellStyle name="Normal 173" xfId="8321" xr:uid="{00000000-0005-0000-0000-0000C1360000}"/>
    <cellStyle name="Normal 173 2" xfId="8322" xr:uid="{00000000-0005-0000-0000-0000C2360000}"/>
    <cellStyle name="Normal 173 2 2" xfId="8323" xr:uid="{00000000-0005-0000-0000-0000C3360000}"/>
    <cellStyle name="Normal 173 2 3" xfId="8324" xr:uid="{00000000-0005-0000-0000-0000C4360000}"/>
    <cellStyle name="Normal 173 2 4" xfId="8325" xr:uid="{00000000-0005-0000-0000-0000C5360000}"/>
    <cellStyle name="Normal 173 3" xfId="8326" xr:uid="{00000000-0005-0000-0000-0000C6360000}"/>
    <cellStyle name="Normal 173 4" xfId="8327" xr:uid="{00000000-0005-0000-0000-0000C7360000}"/>
    <cellStyle name="Normal 173 5" xfId="8328" xr:uid="{00000000-0005-0000-0000-0000C8360000}"/>
    <cellStyle name="Normal 173 6" xfId="42195" xr:uid="{00000000-0005-0000-0000-0000C9360000}"/>
    <cellStyle name="Normal 174" xfId="8329" xr:uid="{00000000-0005-0000-0000-0000CA360000}"/>
    <cellStyle name="Normal 174 2" xfId="8330" xr:uid="{00000000-0005-0000-0000-0000CB360000}"/>
    <cellStyle name="Normal 174 2 2" xfId="8331" xr:uid="{00000000-0005-0000-0000-0000CC360000}"/>
    <cellStyle name="Normal 174 2 3" xfId="8332" xr:uid="{00000000-0005-0000-0000-0000CD360000}"/>
    <cellStyle name="Normal 174 2 4" xfId="8333" xr:uid="{00000000-0005-0000-0000-0000CE360000}"/>
    <cellStyle name="Normal 174 3" xfId="8334" xr:uid="{00000000-0005-0000-0000-0000CF360000}"/>
    <cellStyle name="Normal 174 4" xfId="8335" xr:uid="{00000000-0005-0000-0000-0000D0360000}"/>
    <cellStyle name="Normal 174 5" xfId="8336" xr:uid="{00000000-0005-0000-0000-0000D1360000}"/>
    <cellStyle name="Normal 174 6" xfId="42196" xr:uid="{00000000-0005-0000-0000-0000D2360000}"/>
    <cellStyle name="Normal 175" xfId="8337" xr:uid="{00000000-0005-0000-0000-0000D3360000}"/>
    <cellStyle name="Normal 175 2" xfId="8338" xr:uid="{00000000-0005-0000-0000-0000D4360000}"/>
    <cellStyle name="Normal 175 2 2" xfId="8339" xr:uid="{00000000-0005-0000-0000-0000D5360000}"/>
    <cellStyle name="Normal 175 2 3" xfId="8340" xr:uid="{00000000-0005-0000-0000-0000D6360000}"/>
    <cellStyle name="Normal 175 2 4" xfId="8341" xr:uid="{00000000-0005-0000-0000-0000D7360000}"/>
    <cellStyle name="Normal 175 3" xfId="8342" xr:uid="{00000000-0005-0000-0000-0000D8360000}"/>
    <cellStyle name="Normal 175 4" xfId="8343" xr:uid="{00000000-0005-0000-0000-0000D9360000}"/>
    <cellStyle name="Normal 175 5" xfId="8344" xr:uid="{00000000-0005-0000-0000-0000DA360000}"/>
    <cellStyle name="Normal 175 6" xfId="42197" xr:uid="{00000000-0005-0000-0000-0000DB360000}"/>
    <cellStyle name="Normal 176" xfId="8345" xr:uid="{00000000-0005-0000-0000-0000DC360000}"/>
    <cellStyle name="Normal 176 2" xfId="8346" xr:uid="{00000000-0005-0000-0000-0000DD360000}"/>
    <cellStyle name="Normal 176 3" xfId="8347" xr:uid="{00000000-0005-0000-0000-0000DE360000}"/>
    <cellStyle name="Normal 176 4" xfId="42198" xr:uid="{00000000-0005-0000-0000-0000DF360000}"/>
    <cellStyle name="Normal 177" xfId="8348" xr:uid="{00000000-0005-0000-0000-0000E0360000}"/>
    <cellStyle name="Normal 177 2" xfId="8349" xr:uid="{00000000-0005-0000-0000-0000E1360000}"/>
    <cellStyle name="Normal 177 3" xfId="8350" xr:uid="{00000000-0005-0000-0000-0000E2360000}"/>
    <cellStyle name="Normal 177 4" xfId="42199" xr:uid="{00000000-0005-0000-0000-0000E3360000}"/>
    <cellStyle name="Normal 178" xfId="8351" xr:uid="{00000000-0005-0000-0000-0000E4360000}"/>
    <cellStyle name="Normal 178 2" xfId="8352" xr:uid="{00000000-0005-0000-0000-0000E5360000}"/>
    <cellStyle name="Normal 178 3" xfId="8353" xr:uid="{00000000-0005-0000-0000-0000E6360000}"/>
    <cellStyle name="Normal 179" xfId="8354" xr:uid="{00000000-0005-0000-0000-0000E7360000}"/>
    <cellStyle name="Normal 179 2" xfId="8355" xr:uid="{00000000-0005-0000-0000-0000E8360000}"/>
    <cellStyle name="Normal 179 2 2" xfId="8356" xr:uid="{00000000-0005-0000-0000-0000E9360000}"/>
    <cellStyle name="Normal 179 3" xfId="8357" xr:uid="{00000000-0005-0000-0000-0000EA360000}"/>
    <cellStyle name="Normal 18" xfId="162" xr:uid="{00000000-0005-0000-0000-0000EB360000}"/>
    <cellStyle name="Normal 18 10" xfId="29709" xr:uid="{00000000-0005-0000-0000-0000EC360000}"/>
    <cellStyle name="Normal 18 10 2" xfId="34402" xr:uid="{00000000-0005-0000-0000-0000ED360000}"/>
    <cellStyle name="Normal 18 11" xfId="29751" xr:uid="{00000000-0005-0000-0000-0000EE360000}"/>
    <cellStyle name="Normal 18 11 2" xfId="34403" xr:uid="{00000000-0005-0000-0000-0000EF360000}"/>
    <cellStyle name="Normal 18 12" xfId="29799" xr:uid="{00000000-0005-0000-0000-0000F0360000}"/>
    <cellStyle name="Normal 18 12 2" xfId="34404" xr:uid="{00000000-0005-0000-0000-0000F1360000}"/>
    <cellStyle name="Normal 18 13" xfId="34401" xr:uid="{00000000-0005-0000-0000-0000F2360000}"/>
    <cellStyle name="Normal 18 14" xfId="40111" xr:uid="{00000000-0005-0000-0000-0000F3360000}"/>
    <cellStyle name="Normal 18 15" xfId="40164" xr:uid="{00000000-0005-0000-0000-0000F4360000}"/>
    <cellStyle name="Normal 18 16" xfId="40491" xr:uid="{00000000-0005-0000-0000-0000F5360000}"/>
    <cellStyle name="Normal 18 2" xfId="163" xr:uid="{00000000-0005-0000-0000-0000F6360000}"/>
    <cellStyle name="Normal 18 2 2" xfId="520" xr:uid="{00000000-0005-0000-0000-0000F7360000}"/>
    <cellStyle name="Normal 18 2 2 2" xfId="818" xr:uid="{00000000-0005-0000-0000-0000F8360000}"/>
    <cellStyle name="Normal 18 2 2 2 2" xfId="819" xr:uid="{00000000-0005-0000-0000-0000F9360000}"/>
    <cellStyle name="Normal 18 2 2 2 2 2" xfId="28638" xr:uid="{00000000-0005-0000-0000-0000FA360000}"/>
    <cellStyle name="Normal 18 2 2 2 2 2 2" xfId="34409" xr:uid="{00000000-0005-0000-0000-0000FB360000}"/>
    <cellStyle name="Normal 18 2 2 2 2 2 3" xfId="41181" xr:uid="{00000000-0005-0000-0000-0000FC360000}"/>
    <cellStyle name="Normal 18 2 2 2 2 3" xfId="29263" xr:uid="{00000000-0005-0000-0000-0000FD360000}"/>
    <cellStyle name="Normal 18 2 2 2 2 3 2" xfId="34410" xr:uid="{00000000-0005-0000-0000-0000FE360000}"/>
    <cellStyle name="Normal 18 2 2 2 2 4" xfId="34408" xr:uid="{00000000-0005-0000-0000-0000FF360000}"/>
    <cellStyle name="Normal 18 2 2 2 2 5" xfId="40495" xr:uid="{00000000-0005-0000-0000-000000370000}"/>
    <cellStyle name="Normal 18 2 2 2 3" xfId="8361" xr:uid="{00000000-0005-0000-0000-000001370000}"/>
    <cellStyle name="Normal 18 2 2 2 3 2" xfId="34411" xr:uid="{00000000-0005-0000-0000-000002370000}"/>
    <cellStyle name="Normal 18 2 2 2 3 3" xfId="41180" xr:uid="{00000000-0005-0000-0000-000003370000}"/>
    <cellStyle name="Normal 18 2 2 2 4" xfId="29262" xr:uid="{00000000-0005-0000-0000-000004370000}"/>
    <cellStyle name="Normal 18 2 2 2 4 2" xfId="34412" xr:uid="{00000000-0005-0000-0000-000005370000}"/>
    <cellStyle name="Normal 18 2 2 2 5" xfId="34407" xr:uid="{00000000-0005-0000-0000-000006370000}"/>
    <cellStyle name="Normal 18 2 2 2 6" xfId="40494" xr:uid="{00000000-0005-0000-0000-000007370000}"/>
    <cellStyle name="Normal 18 2 2 3" xfId="820" xr:uid="{00000000-0005-0000-0000-000008370000}"/>
    <cellStyle name="Normal 18 2 2 3 2" xfId="821" xr:uid="{00000000-0005-0000-0000-000009370000}"/>
    <cellStyle name="Normal 18 2 2 3 2 2" xfId="28640" xr:uid="{00000000-0005-0000-0000-00000A370000}"/>
    <cellStyle name="Normal 18 2 2 3 2 2 2" xfId="34415" xr:uid="{00000000-0005-0000-0000-00000B370000}"/>
    <cellStyle name="Normal 18 2 2 3 2 2 3" xfId="41183" xr:uid="{00000000-0005-0000-0000-00000C370000}"/>
    <cellStyle name="Normal 18 2 2 3 2 3" xfId="29265" xr:uid="{00000000-0005-0000-0000-00000D370000}"/>
    <cellStyle name="Normal 18 2 2 3 2 3 2" xfId="34416" xr:uid="{00000000-0005-0000-0000-00000E370000}"/>
    <cellStyle name="Normal 18 2 2 3 2 4" xfId="34414" xr:uid="{00000000-0005-0000-0000-00000F370000}"/>
    <cellStyle name="Normal 18 2 2 3 2 5" xfId="40497" xr:uid="{00000000-0005-0000-0000-000010370000}"/>
    <cellStyle name="Normal 18 2 2 3 3" xfId="28639" xr:uid="{00000000-0005-0000-0000-000011370000}"/>
    <cellStyle name="Normal 18 2 2 3 3 2" xfId="34417" xr:uid="{00000000-0005-0000-0000-000012370000}"/>
    <cellStyle name="Normal 18 2 2 3 3 3" xfId="41182" xr:uid="{00000000-0005-0000-0000-000013370000}"/>
    <cellStyle name="Normal 18 2 2 3 4" xfId="8362" xr:uid="{00000000-0005-0000-0000-000014370000}"/>
    <cellStyle name="Normal 18 2 2 3 5" xfId="29264" xr:uid="{00000000-0005-0000-0000-000015370000}"/>
    <cellStyle name="Normal 18 2 2 3 5 2" xfId="34418" xr:uid="{00000000-0005-0000-0000-000016370000}"/>
    <cellStyle name="Normal 18 2 2 3 6" xfId="34413" xr:uid="{00000000-0005-0000-0000-000017370000}"/>
    <cellStyle name="Normal 18 2 2 3 7" xfId="40496" xr:uid="{00000000-0005-0000-0000-000018370000}"/>
    <cellStyle name="Normal 18 2 2 4" xfId="822" xr:uid="{00000000-0005-0000-0000-000019370000}"/>
    <cellStyle name="Normal 18 2 2 4 2" xfId="28641" xr:uid="{00000000-0005-0000-0000-00001A370000}"/>
    <cellStyle name="Normal 18 2 2 4 2 2" xfId="34420" xr:uid="{00000000-0005-0000-0000-00001B370000}"/>
    <cellStyle name="Normal 18 2 2 4 2 3" xfId="41184" xr:uid="{00000000-0005-0000-0000-00001C370000}"/>
    <cellStyle name="Normal 18 2 2 4 3" xfId="29266" xr:uid="{00000000-0005-0000-0000-00001D370000}"/>
    <cellStyle name="Normal 18 2 2 4 3 2" xfId="34421" xr:uid="{00000000-0005-0000-0000-00001E370000}"/>
    <cellStyle name="Normal 18 2 2 4 4" xfId="34419" xr:uid="{00000000-0005-0000-0000-00001F370000}"/>
    <cellStyle name="Normal 18 2 2 4 5" xfId="40498" xr:uid="{00000000-0005-0000-0000-000020370000}"/>
    <cellStyle name="Normal 18 2 2 5" xfId="8360" xr:uid="{00000000-0005-0000-0000-000021370000}"/>
    <cellStyle name="Normal 18 2 2 5 2" xfId="34422" xr:uid="{00000000-0005-0000-0000-000022370000}"/>
    <cellStyle name="Normal 18 2 2 5 3" xfId="40903" xr:uid="{00000000-0005-0000-0000-000023370000}"/>
    <cellStyle name="Normal 18 2 2 6" xfId="29261" xr:uid="{00000000-0005-0000-0000-000024370000}"/>
    <cellStyle name="Normal 18 2 2 6 2" xfId="34423" xr:uid="{00000000-0005-0000-0000-000025370000}"/>
    <cellStyle name="Normal 18 2 2 7" xfId="34406" xr:uid="{00000000-0005-0000-0000-000026370000}"/>
    <cellStyle name="Normal 18 2 2 8" xfId="40493" xr:uid="{00000000-0005-0000-0000-000027370000}"/>
    <cellStyle name="Normal 18 2 3" xfId="823" xr:uid="{00000000-0005-0000-0000-000028370000}"/>
    <cellStyle name="Normal 18 2 3 2" xfId="824" xr:uid="{00000000-0005-0000-0000-000029370000}"/>
    <cellStyle name="Normal 18 2 3 2 2" xfId="28642" xr:uid="{00000000-0005-0000-0000-00002A370000}"/>
    <cellStyle name="Normal 18 2 3 2 2 2" xfId="34426" xr:uid="{00000000-0005-0000-0000-00002B370000}"/>
    <cellStyle name="Normal 18 2 3 2 2 3" xfId="41186" xr:uid="{00000000-0005-0000-0000-00002C370000}"/>
    <cellStyle name="Normal 18 2 3 2 3" xfId="8364" xr:uid="{00000000-0005-0000-0000-00002D370000}"/>
    <cellStyle name="Normal 18 2 3 2 4" xfId="29268" xr:uid="{00000000-0005-0000-0000-00002E370000}"/>
    <cellStyle name="Normal 18 2 3 2 4 2" xfId="34427" xr:uid="{00000000-0005-0000-0000-00002F370000}"/>
    <cellStyle name="Normal 18 2 3 2 5" xfId="34425" xr:uid="{00000000-0005-0000-0000-000030370000}"/>
    <cellStyle name="Normal 18 2 3 2 6" xfId="40500" xr:uid="{00000000-0005-0000-0000-000031370000}"/>
    <cellStyle name="Normal 18 2 3 3" xfId="8363" xr:uid="{00000000-0005-0000-0000-000032370000}"/>
    <cellStyle name="Normal 18 2 3 3 2" xfId="34428" xr:uid="{00000000-0005-0000-0000-000033370000}"/>
    <cellStyle name="Normal 18 2 3 3 3" xfId="41185" xr:uid="{00000000-0005-0000-0000-000034370000}"/>
    <cellStyle name="Normal 18 2 3 4" xfId="29267" xr:uid="{00000000-0005-0000-0000-000035370000}"/>
    <cellStyle name="Normal 18 2 3 4 2" xfId="34429" xr:uid="{00000000-0005-0000-0000-000036370000}"/>
    <cellStyle name="Normal 18 2 3 5" xfId="34424" xr:uid="{00000000-0005-0000-0000-000037370000}"/>
    <cellStyle name="Normal 18 2 3 6" xfId="40499" xr:uid="{00000000-0005-0000-0000-000038370000}"/>
    <cellStyle name="Normal 18 2 4" xfId="825" xr:uid="{00000000-0005-0000-0000-000039370000}"/>
    <cellStyle name="Normal 18 2 4 2" xfId="826" xr:uid="{00000000-0005-0000-0000-00003A370000}"/>
    <cellStyle name="Normal 18 2 4 2 2" xfId="28644" xr:uid="{00000000-0005-0000-0000-00003B370000}"/>
    <cellStyle name="Normal 18 2 4 2 2 2" xfId="34432" xr:uid="{00000000-0005-0000-0000-00003C370000}"/>
    <cellStyle name="Normal 18 2 4 2 2 3" xfId="41188" xr:uid="{00000000-0005-0000-0000-00003D370000}"/>
    <cellStyle name="Normal 18 2 4 2 3" xfId="29270" xr:uid="{00000000-0005-0000-0000-00003E370000}"/>
    <cellStyle name="Normal 18 2 4 2 3 2" xfId="34433" xr:uid="{00000000-0005-0000-0000-00003F370000}"/>
    <cellStyle name="Normal 18 2 4 2 4" xfId="34431" xr:uid="{00000000-0005-0000-0000-000040370000}"/>
    <cellStyle name="Normal 18 2 4 2 5" xfId="40502" xr:uid="{00000000-0005-0000-0000-000041370000}"/>
    <cellStyle name="Normal 18 2 4 3" xfId="28643" xr:uid="{00000000-0005-0000-0000-000042370000}"/>
    <cellStyle name="Normal 18 2 4 3 2" xfId="34434" xr:uid="{00000000-0005-0000-0000-000043370000}"/>
    <cellStyle name="Normal 18 2 4 3 3" xfId="41187" xr:uid="{00000000-0005-0000-0000-000044370000}"/>
    <cellStyle name="Normal 18 2 4 4" xfId="8365" xr:uid="{00000000-0005-0000-0000-000045370000}"/>
    <cellStyle name="Normal 18 2 4 5" xfId="29269" xr:uid="{00000000-0005-0000-0000-000046370000}"/>
    <cellStyle name="Normal 18 2 4 5 2" xfId="34435" xr:uid="{00000000-0005-0000-0000-000047370000}"/>
    <cellStyle name="Normal 18 2 4 6" xfId="34430" xr:uid="{00000000-0005-0000-0000-000048370000}"/>
    <cellStyle name="Normal 18 2 4 7" xfId="40501" xr:uid="{00000000-0005-0000-0000-000049370000}"/>
    <cellStyle name="Normal 18 2 5" xfId="827" xr:uid="{00000000-0005-0000-0000-00004A370000}"/>
    <cellStyle name="Normal 18 2 5 2" xfId="28645" xr:uid="{00000000-0005-0000-0000-00004B370000}"/>
    <cellStyle name="Normal 18 2 5 2 2" xfId="34437" xr:uid="{00000000-0005-0000-0000-00004C370000}"/>
    <cellStyle name="Normal 18 2 5 2 3" xfId="41189" xr:uid="{00000000-0005-0000-0000-00004D370000}"/>
    <cellStyle name="Normal 18 2 5 3" xfId="29271" xr:uid="{00000000-0005-0000-0000-00004E370000}"/>
    <cellStyle name="Normal 18 2 5 3 2" xfId="34438" xr:uid="{00000000-0005-0000-0000-00004F370000}"/>
    <cellStyle name="Normal 18 2 5 4" xfId="34436" xr:uid="{00000000-0005-0000-0000-000050370000}"/>
    <cellStyle name="Normal 18 2 5 5" xfId="40503" xr:uid="{00000000-0005-0000-0000-000051370000}"/>
    <cellStyle name="Normal 18 2 6" xfId="8359" xr:uid="{00000000-0005-0000-0000-000052370000}"/>
    <cellStyle name="Normal 18 2 6 2" xfId="34439" xr:uid="{00000000-0005-0000-0000-000053370000}"/>
    <cellStyle name="Normal 18 2 6 3" xfId="40859" xr:uid="{00000000-0005-0000-0000-000054370000}"/>
    <cellStyle name="Normal 18 2 7" xfId="29260" xr:uid="{00000000-0005-0000-0000-000055370000}"/>
    <cellStyle name="Normal 18 2 7 2" xfId="34440" xr:uid="{00000000-0005-0000-0000-000056370000}"/>
    <cellStyle name="Normal 18 2 8" xfId="34405" xr:uid="{00000000-0005-0000-0000-000057370000}"/>
    <cellStyle name="Normal 18 2 9" xfId="40492" xr:uid="{00000000-0005-0000-0000-000058370000}"/>
    <cellStyle name="Normal 18 3" xfId="519" xr:uid="{00000000-0005-0000-0000-000059370000}"/>
    <cellStyle name="Normal 18 3 2" xfId="828" xr:uid="{00000000-0005-0000-0000-00005A370000}"/>
    <cellStyle name="Normal 18 3 2 2" xfId="829" xr:uid="{00000000-0005-0000-0000-00005B370000}"/>
    <cellStyle name="Normal 18 3 2 2 10" xfId="40506" xr:uid="{00000000-0005-0000-0000-00005C370000}"/>
    <cellStyle name="Normal 18 3 2 2 2" xfId="8369" xr:uid="{00000000-0005-0000-0000-00005D370000}"/>
    <cellStyle name="Normal 18 3 2 2 2 2" xfId="8370" xr:uid="{00000000-0005-0000-0000-00005E370000}"/>
    <cellStyle name="Normal 18 3 2 2 2 3" xfId="41191" xr:uid="{00000000-0005-0000-0000-00005F370000}"/>
    <cellStyle name="Normal 18 3 2 2 3" xfId="8371" xr:uid="{00000000-0005-0000-0000-000060370000}"/>
    <cellStyle name="Normal 18 3 2 2 3 2" xfId="8372" xr:uid="{00000000-0005-0000-0000-000061370000}"/>
    <cellStyle name="Normal 18 3 2 2 4" xfId="8373" xr:uid="{00000000-0005-0000-0000-000062370000}"/>
    <cellStyle name="Normal 18 3 2 2 5" xfId="8374" xr:uid="{00000000-0005-0000-0000-000063370000}"/>
    <cellStyle name="Normal 18 3 2 2 6" xfId="28646" xr:uid="{00000000-0005-0000-0000-000064370000}"/>
    <cellStyle name="Normal 18 3 2 2 6 2" xfId="34444" xr:uid="{00000000-0005-0000-0000-000065370000}"/>
    <cellStyle name="Normal 18 3 2 2 7" xfId="8368" xr:uid="{00000000-0005-0000-0000-000066370000}"/>
    <cellStyle name="Normal 18 3 2 2 8" xfId="29274" xr:uid="{00000000-0005-0000-0000-000067370000}"/>
    <cellStyle name="Normal 18 3 2 2 8 2" xfId="34445" xr:uid="{00000000-0005-0000-0000-000068370000}"/>
    <cellStyle name="Normal 18 3 2 2 9" xfId="34443" xr:uid="{00000000-0005-0000-0000-000069370000}"/>
    <cellStyle name="Normal 18 3 2 3" xfId="8367" xr:uid="{00000000-0005-0000-0000-00006A370000}"/>
    <cellStyle name="Normal 18 3 2 3 2" xfId="34446" xr:uid="{00000000-0005-0000-0000-00006B370000}"/>
    <cellStyle name="Normal 18 3 2 3 3" xfId="41190" xr:uid="{00000000-0005-0000-0000-00006C370000}"/>
    <cellStyle name="Normal 18 3 2 4" xfId="29273" xr:uid="{00000000-0005-0000-0000-00006D370000}"/>
    <cellStyle name="Normal 18 3 2 4 2" xfId="34447" xr:uid="{00000000-0005-0000-0000-00006E370000}"/>
    <cellStyle name="Normal 18 3 2 5" xfId="34442" xr:uid="{00000000-0005-0000-0000-00006F370000}"/>
    <cellStyle name="Normal 18 3 2 6" xfId="40505" xr:uid="{00000000-0005-0000-0000-000070370000}"/>
    <cellStyle name="Normal 18 3 3" xfId="830" xr:uid="{00000000-0005-0000-0000-000071370000}"/>
    <cellStyle name="Normal 18 3 3 2" xfId="831" xr:uid="{00000000-0005-0000-0000-000072370000}"/>
    <cellStyle name="Normal 18 3 3 2 2" xfId="28648" xr:uid="{00000000-0005-0000-0000-000073370000}"/>
    <cellStyle name="Normal 18 3 3 2 2 2" xfId="34450" xr:uid="{00000000-0005-0000-0000-000074370000}"/>
    <cellStyle name="Normal 18 3 3 2 2 3" xfId="41193" xr:uid="{00000000-0005-0000-0000-000075370000}"/>
    <cellStyle name="Normal 18 3 3 2 3" xfId="29276" xr:uid="{00000000-0005-0000-0000-000076370000}"/>
    <cellStyle name="Normal 18 3 3 2 3 2" xfId="34451" xr:uid="{00000000-0005-0000-0000-000077370000}"/>
    <cellStyle name="Normal 18 3 3 2 4" xfId="34449" xr:uid="{00000000-0005-0000-0000-000078370000}"/>
    <cellStyle name="Normal 18 3 3 2 5" xfId="40508" xr:uid="{00000000-0005-0000-0000-000079370000}"/>
    <cellStyle name="Normal 18 3 3 3" xfId="28647" xr:uid="{00000000-0005-0000-0000-00007A370000}"/>
    <cellStyle name="Normal 18 3 3 3 2" xfId="34452" xr:uid="{00000000-0005-0000-0000-00007B370000}"/>
    <cellStyle name="Normal 18 3 3 3 3" xfId="41192" xr:uid="{00000000-0005-0000-0000-00007C370000}"/>
    <cellStyle name="Normal 18 3 3 4" xfId="8375" xr:uid="{00000000-0005-0000-0000-00007D370000}"/>
    <cellStyle name="Normal 18 3 3 5" xfId="29275" xr:uid="{00000000-0005-0000-0000-00007E370000}"/>
    <cellStyle name="Normal 18 3 3 5 2" xfId="34453" xr:uid="{00000000-0005-0000-0000-00007F370000}"/>
    <cellStyle name="Normal 18 3 3 6" xfId="34448" xr:uid="{00000000-0005-0000-0000-000080370000}"/>
    <cellStyle name="Normal 18 3 3 7" xfId="40507" xr:uid="{00000000-0005-0000-0000-000081370000}"/>
    <cellStyle name="Normal 18 3 4" xfId="832" xr:uid="{00000000-0005-0000-0000-000082370000}"/>
    <cellStyle name="Normal 18 3 4 2" xfId="28649" xr:uid="{00000000-0005-0000-0000-000083370000}"/>
    <cellStyle name="Normal 18 3 4 2 2" xfId="34455" xr:uid="{00000000-0005-0000-0000-000084370000}"/>
    <cellStyle name="Normal 18 3 4 2 3" xfId="41194" xr:uid="{00000000-0005-0000-0000-000085370000}"/>
    <cellStyle name="Normal 18 3 4 3" xfId="29277" xr:uid="{00000000-0005-0000-0000-000086370000}"/>
    <cellStyle name="Normal 18 3 4 3 2" xfId="34456" xr:uid="{00000000-0005-0000-0000-000087370000}"/>
    <cellStyle name="Normal 18 3 4 4" xfId="34454" xr:uid="{00000000-0005-0000-0000-000088370000}"/>
    <cellStyle name="Normal 18 3 4 5" xfId="40509" xr:uid="{00000000-0005-0000-0000-000089370000}"/>
    <cellStyle name="Normal 18 3 5" xfId="8366" xr:uid="{00000000-0005-0000-0000-00008A370000}"/>
    <cellStyle name="Normal 18 3 5 2" xfId="34457" xr:uid="{00000000-0005-0000-0000-00008B370000}"/>
    <cellStyle name="Normal 18 3 5 3" xfId="40902" xr:uid="{00000000-0005-0000-0000-00008C370000}"/>
    <cellStyle name="Normal 18 3 6" xfId="29272" xr:uid="{00000000-0005-0000-0000-00008D370000}"/>
    <cellStyle name="Normal 18 3 6 2" xfId="34458" xr:uid="{00000000-0005-0000-0000-00008E370000}"/>
    <cellStyle name="Normal 18 3 7" xfId="34441" xr:uid="{00000000-0005-0000-0000-00008F370000}"/>
    <cellStyle name="Normal 18 3 8" xfId="40504" xr:uid="{00000000-0005-0000-0000-000090370000}"/>
    <cellStyle name="Normal 18 4" xfId="833" xr:uid="{00000000-0005-0000-0000-000091370000}"/>
    <cellStyle name="Normal 18 4 10" xfId="8377" xr:uid="{00000000-0005-0000-0000-000092370000}"/>
    <cellStyle name="Normal 18 4 10 2" xfId="8378" xr:uid="{00000000-0005-0000-0000-000093370000}"/>
    <cellStyle name="Normal 18 4 11" xfId="8379" xr:uid="{00000000-0005-0000-0000-000094370000}"/>
    <cellStyle name="Normal 18 4 12" xfId="8380" xr:uid="{00000000-0005-0000-0000-000095370000}"/>
    <cellStyle name="Normal 18 4 13" xfId="8376" xr:uid="{00000000-0005-0000-0000-000096370000}"/>
    <cellStyle name="Normal 18 4 13 2" xfId="34460" xr:uid="{00000000-0005-0000-0000-000097370000}"/>
    <cellStyle name="Normal 18 4 14" xfId="29278" xr:uid="{00000000-0005-0000-0000-000098370000}"/>
    <cellStyle name="Normal 18 4 14 2" xfId="34461" xr:uid="{00000000-0005-0000-0000-000099370000}"/>
    <cellStyle name="Normal 18 4 15" xfId="34459" xr:uid="{00000000-0005-0000-0000-00009A370000}"/>
    <cellStyle name="Normal 18 4 16" xfId="40510" xr:uid="{00000000-0005-0000-0000-00009B370000}"/>
    <cellStyle name="Normal 18 4 2" xfId="834" xr:uid="{00000000-0005-0000-0000-00009C370000}"/>
    <cellStyle name="Normal 18 4 2 10" xfId="8381" xr:uid="{00000000-0005-0000-0000-00009D370000}"/>
    <cellStyle name="Normal 18 4 2 11" xfId="29279" xr:uid="{00000000-0005-0000-0000-00009E370000}"/>
    <cellStyle name="Normal 18 4 2 11 2" xfId="34463" xr:uid="{00000000-0005-0000-0000-00009F370000}"/>
    <cellStyle name="Normal 18 4 2 12" xfId="34462" xr:uid="{00000000-0005-0000-0000-0000A0370000}"/>
    <cellStyle name="Normal 18 4 2 13" xfId="40511" xr:uid="{00000000-0005-0000-0000-0000A1370000}"/>
    <cellStyle name="Normal 18 4 2 2" xfId="8382" xr:uid="{00000000-0005-0000-0000-0000A2370000}"/>
    <cellStyle name="Normal 18 4 2 2 2" xfId="8383" xr:uid="{00000000-0005-0000-0000-0000A3370000}"/>
    <cellStyle name="Normal 18 4 2 2 2 2" xfId="8384" xr:uid="{00000000-0005-0000-0000-0000A4370000}"/>
    <cellStyle name="Normal 18 4 2 2 2 2 2" xfId="8385" xr:uid="{00000000-0005-0000-0000-0000A5370000}"/>
    <cellStyle name="Normal 18 4 2 2 2 3" xfId="8386" xr:uid="{00000000-0005-0000-0000-0000A6370000}"/>
    <cellStyle name="Normal 18 4 2 2 2 3 2" xfId="8387" xr:uid="{00000000-0005-0000-0000-0000A7370000}"/>
    <cellStyle name="Normal 18 4 2 2 2 4" xfId="8388" xr:uid="{00000000-0005-0000-0000-0000A8370000}"/>
    <cellStyle name="Normal 18 4 2 2 2 5" xfId="8389" xr:uid="{00000000-0005-0000-0000-0000A9370000}"/>
    <cellStyle name="Normal 18 4 2 2 3" xfId="8390" xr:uid="{00000000-0005-0000-0000-0000AA370000}"/>
    <cellStyle name="Normal 18 4 2 2 3 2" xfId="8391" xr:uid="{00000000-0005-0000-0000-0000AB370000}"/>
    <cellStyle name="Normal 18 4 2 2 3 2 2" xfId="8392" xr:uid="{00000000-0005-0000-0000-0000AC370000}"/>
    <cellStyle name="Normal 18 4 2 2 3 3" xfId="8393" xr:uid="{00000000-0005-0000-0000-0000AD370000}"/>
    <cellStyle name="Normal 18 4 2 2 3 3 2" xfId="8394" xr:uid="{00000000-0005-0000-0000-0000AE370000}"/>
    <cellStyle name="Normal 18 4 2 2 3 4" xfId="8395" xr:uid="{00000000-0005-0000-0000-0000AF370000}"/>
    <cellStyle name="Normal 18 4 2 2 3 5" xfId="8396" xr:uid="{00000000-0005-0000-0000-0000B0370000}"/>
    <cellStyle name="Normal 18 4 2 2 4" xfId="8397" xr:uid="{00000000-0005-0000-0000-0000B1370000}"/>
    <cellStyle name="Normal 18 4 2 2 4 2" xfId="8398" xr:uid="{00000000-0005-0000-0000-0000B2370000}"/>
    <cellStyle name="Normal 18 4 2 2 5" xfId="8399" xr:uid="{00000000-0005-0000-0000-0000B3370000}"/>
    <cellStyle name="Normal 18 4 2 2 5 2" xfId="8400" xr:uid="{00000000-0005-0000-0000-0000B4370000}"/>
    <cellStyle name="Normal 18 4 2 2 6" xfId="8401" xr:uid="{00000000-0005-0000-0000-0000B5370000}"/>
    <cellStyle name="Normal 18 4 2 2 7" xfId="8402" xr:uid="{00000000-0005-0000-0000-0000B6370000}"/>
    <cellStyle name="Normal 18 4 2 2 8" xfId="41196" xr:uid="{00000000-0005-0000-0000-0000B7370000}"/>
    <cellStyle name="Normal 18 4 2 3" xfId="8403" xr:uid="{00000000-0005-0000-0000-0000B8370000}"/>
    <cellStyle name="Normal 18 4 2 3 2" xfId="8404" xr:uid="{00000000-0005-0000-0000-0000B9370000}"/>
    <cellStyle name="Normal 18 4 2 3 2 2" xfId="8405" xr:uid="{00000000-0005-0000-0000-0000BA370000}"/>
    <cellStyle name="Normal 18 4 2 3 2 2 2" xfId="8406" xr:uid="{00000000-0005-0000-0000-0000BB370000}"/>
    <cellStyle name="Normal 18 4 2 3 2 3" xfId="8407" xr:uid="{00000000-0005-0000-0000-0000BC370000}"/>
    <cellStyle name="Normal 18 4 2 3 2 3 2" xfId="8408" xr:uid="{00000000-0005-0000-0000-0000BD370000}"/>
    <cellStyle name="Normal 18 4 2 3 2 4" xfId="8409" xr:uid="{00000000-0005-0000-0000-0000BE370000}"/>
    <cellStyle name="Normal 18 4 2 3 2 5" xfId="8410" xr:uid="{00000000-0005-0000-0000-0000BF370000}"/>
    <cellStyle name="Normal 18 4 2 3 3" xfId="8411" xr:uid="{00000000-0005-0000-0000-0000C0370000}"/>
    <cellStyle name="Normal 18 4 2 3 3 2" xfId="8412" xr:uid="{00000000-0005-0000-0000-0000C1370000}"/>
    <cellStyle name="Normal 18 4 2 3 3 2 2" xfId="8413" xr:uid="{00000000-0005-0000-0000-0000C2370000}"/>
    <cellStyle name="Normal 18 4 2 3 3 3" xfId="8414" xr:uid="{00000000-0005-0000-0000-0000C3370000}"/>
    <cellStyle name="Normal 18 4 2 3 3 3 2" xfId="8415" xr:uid="{00000000-0005-0000-0000-0000C4370000}"/>
    <cellStyle name="Normal 18 4 2 3 3 4" xfId="8416" xr:uid="{00000000-0005-0000-0000-0000C5370000}"/>
    <cellStyle name="Normal 18 4 2 3 3 5" xfId="8417" xr:uid="{00000000-0005-0000-0000-0000C6370000}"/>
    <cellStyle name="Normal 18 4 2 3 4" xfId="8418" xr:uid="{00000000-0005-0000-0000-0000C7370000}"/>
    <cellStyle name="Normal 18 4 2 3 4 2" xfId="8419" xr:uid="{00000000-0005-0000-0000-0000C8370000}"/>
    <cellStyle name="Normal 18 4 2 3 5" xfId="8420" xr:uid="{00000000-0005-0000-0000-0000C9370000}"/>
    <cellStyle name="Normal 18 4 2 3 5 2" xfId="8421" xr:uid="{00000000-0005-0000-0000-0000CA370000}"/>
    <cellStyle name="Normal 18 4 2 3 6" xfId="8422" xr:uid="{00000000-0005-0000-0000-0000CB370000}"/>
    <cellStyle name="Normal 18 4 2 3 7" xfId="8423" xr:uid="{00000000-0005-0000-0000-0000CC370000}"/>
    <cellStyle name="Normal 18 4 2 4" xfId="8424" xr:uid="{00000000-0005-0000-0000-0000CD370000}"/>
    <cellStyle name="Normal 18 4 2 4 2" xfId="8425" xr:uid="{00000000-0005-0000-0000-0000CE370000}"/>
    <cellStyle name="Normal 18 4 2 4 2 2" xfId="8426" xr:uid="{00000000-0005-0000-0000-0000CF370000}"/>
    <cellStyle name="Normal 18 4 2 4 3" xfId="8427" xr:uid="{00000000-0005-0000-0000-0000D0370000}"/>
    <cellStyle name="Normal 18 4 2 4 3 2" xfId="8428" xr:uid="{00000000-0005-0000-0000-0000D1370000}"/>
    <cellStyle name="Normal 18 4 2 4 4" xfId="8429" xr:uid="{00000000-0005-0000-0000-0000D2370000}"/>
    <cellStyle name="Normal 18 4 2 4 5" xfId="8430" xr:uid="{00000000-0005-0000-0000-0000D3370000}"/>
    <cellStyle name="Normal 18 4 2 5" xfId="8431" xr:uid="{00000000-0005-0000-0000-0000D4370000}"/>
    <cellStyle name="Normal 18 4 2 5 2" xfId="8432" xr:uid="{00000000-0005-0000-0000-0000D5370000}"/>
    <cellStyle name="Normal 18 4 2 6" xfId="8433" xr:uid="{00000000-0005-0000-0000-0000D6370000}"/>
    <cellStyle name="Normal 18 4 2 6 2" xfId="8434" xr:uid="{00000000-0005-0000-0000-0000D7370000}"/>
    <cellStyle name="Normal 18 4 2 7" xfId="8435" xr:uid="{00000000-0005-0000-0000-0000D8370000}"/>
    <cellStyle name="Normal 18 4 2 8" xfId="8436" xr:uid="{00000000-0005-0000-0000-0000D9370000}"/>
    <cellStyle name="Normal 18 4 2 9" xfId="28650" xr:uid="{00000000-0005-0000-0000-0000DA370000}"/>
    <cellStyle name="Normal 18 4 2 9 2" xfId="34464" xr:uid="{00000000-0005-0000-0000-0000DB370000}"/>
    <cellStyle name="Normal 18 4 3" xfId="8437" xr:uid="{00000000-0005-0000-0000-0000DC370000}"/>
    <cellStyle name="Normal 18 4 3 2" xfId="8438" xr:uid="{00000000-0005-0000-0000-0000DD370000}"/>
    <cellStyle name="Normal 18 4 3 2 2" xfId="8439" xr:uid="{00000000-0005-0000-0000-0000DE370000}"/>
    <cellStyle name="Normal 18 4 3 2 2 2" xfId="8440" xr:uid="{00000000-0005-0000-0000-0000DF370000}"/>
    <cellStyle name="Normal 18 4 3 2 2 2 2" xfId="8441" xr:uid="{00000000-0005-0000-0000-0000E0370000}"/>
    <cellStyle name="Normal 18 4 3 2 2 3" xfId="8442" xr:uid="{00000000-0005-0000-0000-0000E1370000}"/>
    <cellStyle name="Normal 18 4 3 2 2 3 2" xfId="8443" xr:uid="{00000000-0005-0000-0000-0000E2370000}"/>
    <cellStyle name="Normal 18 4 3 2 2 4" xfId="8444" xr:uid="{00000000-0005-0000-0000-0000E3370000}"/>
    <cellStyle name="Normal 18 4 3 2 2 5" xfId="8445" xr:uid="{00000000-0005-0000-0000-0000E4370000}"/>
    <cellStyle name="Normal 18 4 3 2 3" xfId="8446" xr:uid="{00000000-0005-0000-0000-0000E5370000}"/>
    <cellStyle name="Normal 18 4 3 2 3 2" xfId="8447" xr:uid="{00000000-0005-0000-0000-0000E6370000}"/>
    <cellStyle name="Normal 18 4 3 2 3 2 2" xfId="8448" xr:uid="{00000000-0005-0000-0000-0000E7370000}"/>
    <cellStyle name="Normal 18 4 3 2 3 3" xfId="8449" xr:uid="{00000000-0005-0000-0000-0000E8370000}"/>
    <cellStyle name="Normal 18 4 3 2 3 3 2" xfId="8450" xr:uid="{00000000-0005-0000-0000-0000E9370000}"/>
    <cellStyle name="Normal 18 4 3 2 3 4" xfId="8451" xr:uid="{00000000-0005-0000-0000-0000EA370000}"/>
    <cellStyle name="Normal 18 4 3 2 3 5" xfId="8452" xr:uid="{00000000-0005-0000-0000-0000EB370000}"/>
    <cellStyle name="Normal 18 4 3 2 4" xfId="8453" xr:uid="{00000000-0005-0000-0000-0000EC370000}"/>
    <cellStyle name="Normal 18 4 3 2 4 2" xfId="8454" xr:uid="{00000000-0005-0000-0000-0000ED370000}"/>
    <cellStyle name="Normal 18 4 3 2 5" xfId="8455" xr:uid="{00000000-0005-0000-0000-0000EE370000}"/>
    <cellStyle name="Normal 18 4 3 2 5 2" xfId="8456" xr:uid="{00000000-0005-0000-0000-0000EF370000}"/>
    <cellStyle name="Normal 18 4 3 2 6" xfId="8457" xr:uid="{00000000-0005-0000-0000-0000F0370000}"/>
    <cellStyle name="Normal 18 4 3 2 7" xfId="8458" xr:uid="{00000000-0005-0000-0000-0000F1370000}"/>
    <cellStyle name="Normal 18 4 3 3" xfId="8459" xr:uid="{00000000-0005-0000-0000-0000F2370000}"/>
    <cellStyle name="Normal 18 4 3 3 2" xfId="8460" xr:uid="{00000000-0005-0000-0000-0000F3370000}"/>
    <cellStyle name="Normal 18 4 3 3 2 2" xfId="8461" xr:uid="{00000000-0005-0000-0000-0000F4370000}"/>
    <cellStyle name="Normal 18 4 3 3 2 2 2" xfId="8462" xr:uid="{00000000-0005-0000-0000-0000F5370000}"/>
    <cellStyle name="Normal 18 4 3 3 2 3" xfId="8463" xr:uid="{00000000-0005-0000-0000-0000F6370000}"/>
    <cellStyle name="Normal 18 4 3 3 2 3 2" xfId="8464" xr:uid="{00000000-0005-0000-0000-0000F7370000}"/>
    <cellStyle name="Normal 18 4 3 3 2 4" xfId="8465" xr:uid="{00000000-0005-0000-0000-0000F8370000}"/>
    <cellStyle name="Normal 18 4 3 3 2 5" xfId="8466" xr:uid="{00000000-0005-0000-0000-0000F9370000}"/>
    <cellStyle name="Normal 18 4 3 3 3" xfId="8467" xr:uid="{00000000-0005-0000-0000-0000FA370000}"/>
    <cellStyle name="Normal 18 4 3 3 3 2" xfId="8468" xr:uid="{00000000-0005-0000-0000-0000FB370000}"/>
    <cellStyle name="Normal 18 4 3 3 3 2 2" xfId="8469" xr:uid="{00000000-0005-0000-0000-0000FC370000}"/>
    <cellStyle name="Normal 18 4 3 3 3 3" xfId="8470" xr:uid="{00000000-0005-0000-0000-0000FD370000}"/>
    <cellStyle name="Normal 18 4 3 3 3 3 2" xfId="8471" xr:uid="{00000000-0005-0000-0000-0000FE370000}"/>
    <cellStyle name="Normal 18 4 3 3 3 4" xfId="8472" xr:uid="{00000000-0005-0000-0000-0000FF370000}"/>
    <cellStyle name="Normal 18 4 3 3 3 5" xfId="8473" xr:uid="{00000000-0005-0000-0000-000000380000}"/>
    <cellStyle name="Normal 18 4 3 3 4" xfId="8474" xr:uid="{00000000-0005-0000-0000-000001380000}"/>
    <cellStyle name="Normal 18 4 3 3 4 2" xfId="8475" xr:uid="{00000000-0005-0000-0000-000002380000}"/>
    <cellStyle name="Normal 18 4 3 3 5" xfId="8476" xr:uid="{00000000-0005-0000-0000-000003380000}"/>
    <cellStyle name="Normal 18 4 3 3 5 2" xfId="8477" xr:uid="{00000000-0005-0000-0000-000004380000}"/>
    <cellStyle name="Normal 18 4 3 3 6" xfId="8478" xr:uid="{00000000-0005-0000-0000-000005380000}"/>
    <cellStyle name="Normal 18 4 3 3 7" xfId="8479" xr:uid="{00000000-0005-0000-0000-000006380000}"/>
    <cellStyle name="Normal 18 4 3 4" xfId="8480" xr:uid="{00000000-0005-0000-0000-000007380000}"/>
    <cellStyle name="Normal 18 4 3 4 2" xfId="8481" xr:uid="{00000000-0005-0000-0000-000008380000}"/>
    <cellStyle name="Normal 18 4 3 4 2 2" xfId="8482" xr:uid="{00000000-0005-0000-0000-000009380000}"/>
    <cellStyle name="Normal 18 4 3 4 3" xfId="8483" xr:uid="{00000000-0005-0000-0000-00000A380000}"/>
    <cellStyle name="Normal 18 4 3 4 3 2" xfId="8484" xr:uid="{00000000-0005-0000-0000-00000B380000}"/>
    <cellStyle name="Normal 18 4 3 4 4" xfId="8485" xr:uid="{00000000-0005-0000-0000-00000C380000}"/>
    <cellStyle name="Normal 18 4 3 4 5" xfId="8486" xr:uid="{00000000-0005-0000-0000-00000D380000}"/>
    <cellStyle name="Normal 18 4 3 5" xfId="8487" xr:uid="{00000000-0005-0000-0000-00000E380000}"/>
    <cellStyle name="Normal 18 4 3 5 2" xfId="8488" xr:uid="{00000000-0005-0000-0000-00000F380000}"/>
    <cellStyle name="Normal 18 4 3 6" xfId="8489" xr:uid="{00000000-0005-0000-0000-000010380000}"/>
    <cellStyle name="Normal 18 4 3 6 2" xfId="8490" xr:uid="{00000000-0005-0000-0000-000011380000}"/>
    <cellStyle name="Normal 18 4 3 7" xfId="8491" xr:uid="{00000000-0005-0000-0000-000012380000}"/>
    <cellStyle name="Normal 18 4 3 8" xfId="8492" xr:uid="{00000000-0005-0000-0000-000013380000}"/>
    <cellStyle name="Normal 18 4 3 9" xfId="41195" xr:uid="{00000000-0005-0000-0000-000014380000}"/>
    <cellStyle name="Normal 18 4 4" xfId="8493" xr:uid="{00000000-0005-0000-0000-000015380000}"/>
    <cellStyle name="Normal 18 4 4 2" xfId="8494" xr:uid="{00000000-0005-0000-0000-000016380000}"/>
    <cellStyle name="Normal 18 4 4 2 2" xfId="8495" xr:uid="{00000000-0005-0000-0000-000017380000}"/>
    <cellStyle name="Normal 18 4 4 2 2 2" xfId="8496" xr:uid="{00000000-0005-0000-0000-000018380000}"/>
    <cellStyle name="Normal 18 4 4 2 2 2 2" xfId="8497" xr:uid="{00000000-0005-0000-0000-000019380000}"/>
    <cellStyle name="Normal 18 4 4 2 2 3" xfId="8498" xr:uid="{00000000-0005-0000-0000-00001A380000}"/>
    <cellStyle name="Normal 18 4 4 2 2 3 2" xfId="8499" xr:uid="{00000000-0005-0000-0000-00001B380000}"/>
    <cellStyle name="Normal 18 4 4 2 2 4" xfId="8500" xr:uid="{00000000-0005-0000-0000-00001C380000}"/>
    <cellStyle name="Normal 18 4 4 2 2 5" xfId="8501" xr:uid="{00000000-0005-0000-0000-00001D380000}"/>
    <cellStyle name="Normal 18 4 4 2 3" xfId="8502" xr:uid="{00000000-0005-0000-0000-00001E380000}"/>
    <cellStyle name="Normal 18 4 4 2 3 2" xfId="8503" xr:uid="{00000000-0005-0000-0000-00001F380000}"/>
    <cellStyle name="Normal 18 4 4 2 3 2 2" xfId="8504" xr:uid="{00000000-0005-0000-0000-000020380000}"/>
    <cellStyle name="Normal 18 4 4 2 3 3" xfId="8505" xr:uid="{00000000-0005-0000-0000-000021380000}"/>
    <cellStyle name="Normal 18 4 4 2 3 3 2" xfId="8506" xr:uid="{00000000-0005-0000-0000-000022380000}"/>
    <cellStyle name="Normal 18 4 4 2 3 4" xfId="8507" xr:uid="{00000000-0005-0000-0000-000023380000}"/>
    <cellStyle name="Normal 18 4 4 2 3 5" xfId="8508" xr:uid="{00000000-0005-0000-0000-000024380000}"/>
    <cellStyle name="Normal 18 4 4 2 4" xfId="8509" xr:uid="{00000000-0005-0000-0000-000025380000}"/>
    <cellStyle name="Normal 18 4 4 2 4 2" xfId="8510" xr:uid="{00000000-0005-0000-0000-000026380000}"/>
    <cellStyle name="Normal 18 4 4 2 5" xfId="8511" xr:uid="{00000000-0005-0000-0000-000027380000}"/>
    <cellStyle name="Normal 18 4 4 2 5 2" xfId="8512" xr:uid="{00000000-0005-0000-0000-000028380000}"/>
    <cellStyle name="Normal 18 4 4 2 6" xfId="8513" xr:uid="{00000000-0005-0000-0000-000029380000}"/>
    <cellStyle name="Normal 18 4 4 2 7" xfId="8514" xr:uid="{00000000-0005-0000-0000-00002A380000}"/>
    <cellStyle name="Normal 18 4 4 3" xfId="8515" xr:uid="{00000000-0005-0000-0000-00002B380000}"/>
    <cellStyle name="Normal 18 4 4 3 2" xfId="8516" xr:uid="{00000000-0005-0000-0000-00002C380000}"/>
    <cellStyle name="Normal 18 4 4 3 2 2" xfId="8517" xr:uid="{00000000-0005-0000-0000-00002D380000}"/>
    <cellStyle name="Normal 18 4 4 3 2 2 2" xfId="8518" xr:uid="{00000000-0005-0000-0000-00002E380000}"/>
    <cellStyle name="Normal 18 4 4 3 2 3" xfId="8519" xr:uid="{00000000-0005-0000-0000-00002F380000}"/>
    <cellStyle name="Normal 18 4 4 3 2 3 2" xfId="8520" xr:uid="{00000000-0005-0000-0000-000030380000}"/>
    <cellStyle name="Normal 18 4 4 3 2 4" xfId="8521" xr:uid="{00000000-0005-0000-0000-000031380000}"/>
    <cellStyle name="Normal 18 4 4 3 2 5" xfId="8522" xr:uid="{00000000-0005-0000-0000-000032380000}"/>
    <cellStyle name="Normal 18 4 4 3 3" xfId="8523" xr:uid="{00000000-0005-0000-0000-000033380000}"/>
    <cellStyle name="Normal 18 4 4 3 3 2" xfId="8524" xr:uid="{00000000-0005-0000-0000-000034380000}"/>
    <cellStyle name="Normal 18 4 4 3 3 2 2" xfId="8525" xr:uid="{00000000-0005-0000-0000-000035380000}"/>
    <cellStyle name="Normal 18 4 4 3 3 3" xfId="8526" xr:uid="{00000000-0005-0000-0000-000036380000}"/>
    <cellStyle name="Normal 18 4 4 3 3 3 2" xfId="8527" xr:uid="{00000000-0005-0000-0000-000037380000}"/>
    <cellStyle name="Normal 18 4 4 3 3 4" xfId="8528" xr:uid="{00000000-0005-0000-0000-000038380000}"/>
    <cellStyle name="Normal 18 4 4 3 3 5" xfId="8529" xr:uid="{00000000-0005-0000-0000-000039380000}"/>
    <cellStyle name="Normal 18 4 4 3 4" xfId="8530" xr:uid="{00000000-0005-0000-0000-00003A380000}"/>
    <cellStyle name="Normal 18 4 4 3 4 2" xfId="8531" xr:uid="{00000000-0005-0000-0000-00003B380000}"/>
    <cellStyle name="Normal 18 4 4 3 5" xfId="8532" xr:uid="{00000000-0005-0000-0000-00003C380000}"/>
    <cellStyle name="Normal 18 4 4 3 5 2" xfId="8533" xr:uid="{00000000-0005-0000-0000-00003D380000}"/>
    <cellStyle name="Normal 18 4 4 3 6" xfId="8534" xr:uid="{00000000-0005-0000-0000-00003E380000}"/>
    <cellStyle name="Normal 18 4 4 3 7" xfId="8535" xr:uid="{00000000-0005-0000-0000-00003F380000}"/>
    <cellStyle name="Normal 18 4 4 4" xfId="8536" xr:uid="{00000000-0005-0000-0000-000040380000}"/>
    <cellStyle name="Normal 18 4 4 4 2" xfId="8537" xr:uid="{00000000-0005-0000-0000-000041380000}"/>
    <cellStyle name="Normal 18 4 4 4 2 2" xfId="8538" xr:uid="{00000000-0005-0000-0000-000042380000}"/>
    <cellStyle name="Normal 18 4 4 4 3" xfId="8539" xr:uid="{00000000-0005-0000-0000-000043380000}"/>
    <cellStyle name="Normal 18 4 4 4 3 2" xfId="8540" xr:uid="{00000000-0005-0000-0000-000044380000}"/>
    <cellStyle name="Normal 18 4 4 4 4" xfId="8541" xr:uid="{00000000-0005-0000-0000-000045380000}"/>
    <cellStyle name="Normal 18 4 4 4 5" xfId="8542" xr:uid="{00000000-0005-0000-0000-000046380000}"/>
    <cellStyle name="Normal 18 4 4 5" xfId="8543" xr:uid="{00000000-0005-0000-0000-000047380000}"/>
    <cellStyle name="Normal 18 4 4 5 2" xfId="8544" xr:uid="{00000000-0005-0000-0000-000048380000}"/>
    <cellStyle name="Normal 18 4 4 6" xfId="8545" xr:uid="{00000000-0005-0000-0000-000049380000}"/>
    <cellStyle name="Normal 18 4 4 6 2" xfId="8546" xr:uid="{00000000-0005-0000-0000-00004A380000}"/>
    <cellStyle name="Normal 18 4 4 7" xfId="8547" xr:uid="{00000000-0005-0000-0000-00004B380000}"/>
    <cellStyle name="Normal 18 4 4 8" xfId="8548" xr:uid="{00000000-0005-0000-0000-00004C380000}"/>
    <cellStyle name="Normal 18 4 5" xfId="8549" xr:uid="{00000000-0005-0000-0000-00004D380000}"/>
    <cellStyle name="Normal 18 4 5 2" xfId="8550" xr:uid="{00000000-0005-0000-0000-00004E380000}"/>
    <cellStyle name="Normal 18 4 5 2 2" xfId="8551" xr:uid="{00000000-0005-0000-0000-00004F380000}"/>
    <cellStyle name="Normal 18 4 5 2 2 2" xfId="8552" xr:uid="{00000000-0005-0000-0000-000050380000}"/>
    <cellStyle name="Normal 18 4 5 2 3" xfId="8553" xr:uid="{00000000-0005-0000-0000-000051380000}"/>
    <cellStyle name="Normal 18 4 5 2 3 2" xfId="8554" xr:uid="{00000000-0005-0000-0000-000052380000}"/>
    <cellStyle name="Normal 18 4 5 2 4" xfId="8555" xr:uid="{00000000-0005-0000-0000-000053380000}"/>
    <cellStyle name="Normal 18 4 5 2 5" xfId="8556" xr:uid="{00000000-0005-0000-0000-000054380000}"/>
    <cellStyle name="Normal 18 4 5 3" xfId="8557" xr:uid="{00000000-0005-0000-0000-000055380000}"/>
    <cellStyle name="Normal 18 4 5 3 2" xfId="8558" xr:uid="{00000000-0005-0000-0000-000056380000}"/>
    <cellStyle name="Normal 18 4 5 4" xfId="8559" xr:uid="{00000000-0005-0000-0000-000057380000}"/>
    <cellStyle name="Normal 18 4 5 4 2" xfId="8560" xr:uid="{00000000-0005-0000-0000-000058380000}"/>
    <cellStyle name="Normal 18 4 5 5" xfId="8561" xr:uid="{00000000-0005-0000-0000-000059380000}"/>
    <cellStyle name="Normal 18 4 5 6" xfId="8562" xr:uid="{00000000-0005-0000-0000-00005A380000}"/>
    <cellStyle name="Normal 18 4 6" xfId="8563" xr:uid="{00000000-0005-0000-0000-00005B380000}"/>
    <cellStyle name="Normal 18 4 6 2" xfId="8564" xr:uid="{00000000-0005-0000-0000-00005C380000}"/>
    <cellStyle name="Normal 18 4 6 2 2" xfId="8565" xr:uid="{00000000-0005-0000-0000-00005D380000}"/>
    <cellStyle name="Normal 18 4 6 2 2 2" xfId="8566" xr:uid="{00000000-0005-0000-0000-00005E380000}"/>
    <cellStyle name="Normal 18 4 6 2 3" xfId="8567" xr:uid="{00000000-0005-0000-0000-00005F380000}"/>
    <cellStyle name="Normal 18 4 6 2 3 2" xfId="8568" xr:uid="{00000000-0005-0000-0000-000060380000}"/>
    <cellStyle name="Normal 18 4 6 2 4" xfId="8569" xr:uid="{00000000-0005-0000-0000-000061380000}"/>
    <cellStyle name="Normal 18 4 6 2 5" xfId="8570" xr:uid="{00000000-0005-0000-0000-000062380000}"/>
    <cellStyle name="Normal 18 4 6 3" xfId="8571" xr:uid="{00000000-0005-0000-0000-000063380000}"/>
    <cellStyle name="Normal 18 4 6 3 2" xfId="8572" xr:uid="{00000000-0005-0000-0000-000064380000}"/>
    <cellStyle name="Normal 18 4 6 3 2 2" xfId="8573" xr:uid="{00000000-0005-0000-0000-000065380000}"/>
    <cellStyle name="Normal 18 4 6 3 3" xfId="8574" xr:uid="{00000000-0005-0000-0000-000066380000}"/>
    <cellStyle name="Normal 18 4 6 3 3 2" xfId="8575" xr:uid="{00000000-0005-0000-0000-000067380000}"/>
    <cellStyle name="Normal 18 4 6 3 4" xfId="8576" xr:uid="{00000000-0005-0000-0000-000068380000}"/>
    <cellStyle name="Normal 18 4 6 3 5" xfId="8577" xr:uid="{00000000-0005-0000-0000-000069380000}"/>
    <cellStyle name="Normal 18 4 6 4" xfId="8578" xr:uid="{00000000-0005-0000-0000-00006A380000}"/>
    <cellStyle name="Normal 18 4 6 4 2" xfId="8579" xr:uid="{00000000-0005-0000-0000-00006B380000}"/>
    <cellStyle name="Normal 18 4 6 5" xfId="8580" xr:uid="{00000000-0005-0000-0000-00006C380000}"/>
    <cellStyle name="Normal 18 4 6 5 2" xfId="8581" xr:uid="{00000000-0005-0000-0000-00006D380000}"/>
    <cellStyle name="Normal 18 4 6 6" xfId="8582" xr:uid="{00000000-0005-0000-0000-00006E380000}"/>
    <cellStyle name="Normal 18 4 6 7" xfId="8583" xr:uid="{00000000-0005-0000-0000-00006F380000}"/>
    <cellStyle name="Normal 18 4 7" xfId="8584" xr:uid="{00000000-0005-0000-0000-000070380000}"/>
    <cellStyle name="Normal 18 4 7 2" xfId="8585" xr:uid="{00000000-0005-0000-0000-000071380000}"/>
    <cellStyle name="Normal 18 4 7 2 2" xfId="8586" xr:uid="{00000000-0005-0000-0000-000072380000}"/>
    <cellStyle name="Normal 18 4 7 3" xfId="8587" xr:uid="{00000000-0005-0000-0000-000073380000}"/>
    <cellStyle name="Normal 18 4 7 3 2" xfId="8588" xr:uid="{00000000-0005-0000-0000-000074380000}"/>
    <cellStyle name="Normal 18 4 7 4" xfId="8589" xr:uid="{00000000-0005-0000-0000-000075380000}"/>
    <cellStyle name="Normal 18 4 7 5" xfId="8590" xr:uid="{00000000-0005-0000-0000-000076380000}"/>
    <cellStyle name="Normal 18 4 8" xfId="8591" xr:uid="{00000000-0005-0000-0000-000077380000}"/>
    <cellStyle name="Normal 18 4 8 2" xfId="8592" xr:uid="{00000000-0005-0000-0000-000078380000}"/>
    <cellStyle name="Normal 18 4 8 2 2" xfId="8593" xr:uid="{00000000-0005-0000-0000-000079380000}"/>
    <cellStyle name="Normal 18 4 8 3" xfId="8594" xr:uid="{00000000-0005-0000-0000-00007A380000}"/>
    <cellStyle name="Normal 18 4 9" xfId="8595" xr:uid="{00000000-0005-0000-0000-00007B380000}"/>
    <cellStyle name="Normal 18 4 9 2" xfId="8596" xr:uid="{00000000-0005-0000-0000-00007C380000}"/>
    <cellStyle name="Normal 18 5" xfId="835" xr:uid="{00000000-0005-0000-0000-00007D380000}"/>
    <cellStyle name="Normal 18 5 2" xfId="836" xr:uid="{00000000-0005-0000-0000-00007E380000}"/>
    <cellStyle name="Normal 18 5 2 2" xfId="28652" xr:uid="{00000000-0005-0000-0000-00007F380000}"/>
    <cellStyle name="Normal 18 5 2 2 2" xfId="34467" xr:uid="{00000000-0005-0000-0000-000080380000}"/>
    <cellStyle name="Normal 18 5 2 2 3" xfId="41198" xr:uid="{00000000-0005-0000-0000-000081380000}"/>
    <cellStyle name="Normal 18 5 2 3" xfId="29281" xr:uid="{00000000-0005-0000-0000-000082380000}"/>
    <cellStyle name="Normal 18 5 2 3 2" xfId="34468" xr:uid="{00000000-0005-0000-0000-000083380000}"/>
    <cellStyle name="Normal 18 5 2 4" xfId="34466" xr:uid="{00000000-0005-0000-0000-000084380000}"/>
    <cellStyle name="Normal 18 5 2 5" xfId="40513" xr:uid="{00000000-0005-0000-0000-000085380000}"/>
    <cellStyle name="Normal 18 5 3" xfId="28651" xr:uid="{00000000-0005-0000-0000-000086380000}"/>
    <cellStyle name="Normal 18 5 3 2" xfId="34469" xr:uid="{00000000-0005-0000-0000-000087380000}"/>
    <cellStyle name="Normal 18 5 3 3" xfId="41197" xr:uid="{00000000-0005-0000-0000-000088380000}"/>
    <cellStyle name="Normal 18 5 4" xfId="8597" xr:uid="{00000000-0005-0000-0000-000089380000}"/>
    <cellStyle name="Normal 18 5 5" xfId="29280" xr:uid="{00000000-0005-0000-0000-00008A380000}"/>
    <cellStyle name="Normal 18 5 5 2" xfId="34470" xr:uid="{00000000-0005-0000-0000-00008B380000}"/>
    <cellStyle name="Normal 18 5 6" xfId="34465" xr:uid="{00000000-0005-0000-0000-00008C380000}"/>
    <cellStyle name="Normal 18 5 7" xfId="40512" xr:uid="{00000000-0005-0000-0000-00008D380000}"/>
    <cellStyle name="Normal 18 6" xfId="837" xr:uid="{00000000-0005-0000-0000-00008E380000}"/>
    <cellStyle name="Normal 18 6 2" xfId="28653" xr:uid="{00000000-0005-0000-0000-00008F380000}"/>
    <cellStyle name="Normal 18 6 2 2" xfId="34472" xr:uid="{00000000-0005-0000-0000-000090380000}"/>
    <cellStyle name="Normal 18 6 2 3" xfId="41199" xr:uid="{00000000-0005-0000-0000-000091380000}"/>
    <cellStyle name="Normal 18 6 3" xfId="29282" xr:uid="{00000000-0005-0000-0000-000092380000}"/>
    <cellStyle name="Normal 18 6 3 2" xfId="34473" xr:uid="{00000000-0005-0000-0000-000093380000}"/>
    <cellStyle name="Normal 18 6 4" xfId="34471" xr:uid="{00000000-0005-0000-0000-000094380000}"/>
    <cellStyle name="Normal 18 6 5" xfId="40514" xr:uid="{00000000-0005-0000-0000-000095380000}"/>
    <cellStyle name="Normal 18 7" xfId="8358" xr:uid="{00000000-0005-0000-0000-000096380000}"/>
    <cellStyle name="Normal 18 7 2" xfId="34474" xr:uid="{00000000-0005-0000-0000-000097380000}"/>
    <cellStyle name="Normal 18 7 3" xfId="40858" xr:uid="{00000000-0005-0000-0000-000098380000}"/>
    <cellStyle name="Normal 18 8" xfId="28915" xr:uid="{00000000-0005-0000-0000-000099380000}"/>
    <cellStyle name="Normal 18 8 2" xfId="34475" xr:uid="{00000000-0005-0000-0000-00009A380000}"/>
    <cellStyle name="Normal 18 9" xfId="29259" xr:uid="{00000000-0005-0000-0000-00009B380000}"/>
    <cellStyle name="Normal 18 9 2" xfId="34476" xr:uid="{00000000-0005-0000-0000-00009C380000}"/>
    <cellStyle name="Normal 18_IP Hydrotest Project Summary" xfId="8598" xr:uid="{00000000-0005-0000-0000-00009D380000}"/>
    <cellStyle name="Normal 180" xfId="8599" xr:uid="{00000000-0005-0000-0000-00009E380000}"/>
    <cellStyle name="Normal 180 2" xfId="8600" xr:uid="{00000000-0005-0000-0000-00009F380000}"/>
    <cellStyle name="Normal 180 2 2" xfId="8601" xr:uid="{00000000-0005-0000-0000-0000A0380000}"/>
    <cellStyle name="Normal 180 3" xfId="8602" xr:uid="{00000000-0005-0000-0000-0000A1380000}"/>
    <cellStyle name="Normal 180 4" xfId="8603" xr:uid="{00000000-0005-0000-0000-0000A2380000}"/>
    <cellStyle name="Normal 181" xfId="8604" xr:uid="{00000000-0005-0000-0000-0000A3380000}"/>
    <cellStyle name="Normal 181 2" xfId="8605" xr:uid="{00000000-0005-0000-0000-0000A4380000}"/>
    <cellStyle name="Normal 181 2 2" xfId="8606" xr:uid="{00000000-0005-0000-0000-0000A5380000}"/>
    <cellStyle name="Normal 181 2 3" xfId="8607" xr:uid="{00000000-0005-0000-0000-0000A6380000}"/>
    <cellStyle name="Normal 181 2 4" xfId="8608" xr:uid="{00000000-0005-0000-0000-0000A7380000}"/>
    <cellStyle name="Normal 181 3" xfId="8609" xr:uid="{00000000-0005-0000-0000-0000A8380000}"/>
    <cellStyle name="Normal 181 4" xfId="8610" xr:uid="{00000000-0005-0000-0000-0000A9380000}"/>
    <cellStyle name="Normal 181 5" xfId="8611" xr:uid="{00000000-0005-0000-0000-0000AA380000}"/>
    <cellStyle name="Normal 181 6" xfId="8612" xr:uid="{00000000-0005-0000-0000-0000AB380000}"/>
    <cellStyle name="Normal 182" xfId="8613" xr:uid="{00000000-0005-0000-0000-0000AC380000}"/>
    <cellStyle name="Normal 182 2" xfId="8614" xr:uid="{00000000-0005-0000-0000-0000AD380000}"/>
    <cellStyle name="Normal 182 2 2" xfId="8615" xr:uid="{00000000-0005-0000-0000-0000AE380000}"/>
    <cellStyle name="Normal 182 2 3" xfId="8616" xr:uid="{00000000-0005-0000-0000-0000AF380000}"/>
    <cellStyle name="Normal 182 2 4" xfId="8617" xr:uid="{00000000-0005-0000-0000-0000B0380000}"/>
    <cellStyle name="Normal 182 3" xfId="8618" xr:uid="{00000000-0005-0000-0000-0000B1380000}"/>
    <cellStyle name="Normal 182 3 2" xfId="8619" xr:uid="{00000000-0005-0000-0000-0000B2380000}"/>
    <cellStyle name="Normal 182 3 2 2" xfId="8620" xr:uid="{00000000-0005-0000-0000-0000B3380000}"/>
    <cellStyle name="Normal 182 3 2 3" xfId="8621" xr:uid="{00000000-0005-0000-0000-0000B4380000}"/>
    <cellStyle name="Normal 182 3 3" xfId="8622" xr:uid="{00000000-0005-0000-0000-0000B5380000}"/>
    <cellStyle name="Normal 182 3 4" xfId="8623" xr:uid="{00000000-0005-0000-0000-0000B6380000}"/>
    <cellStyle name="Normal 182 4" xfId="8624" xr:uid="{00000000-0005-0000-0000-0000B7380000}"/>
    <cellStyle name="Normal 182 5" xfId="8625" xr:uid="{00000000-0005-0000-0000-0000B8380000}"/>
    <cellStyle name="Normal 182 6" xfId="8626" xr:uid="{00000000-0005-0000-0000-0000B9380000}"/>
    <cellStyle name="Normal 183" xfId="8627" xr:uid="{00000000-0005-0000-0000-0000BA380000}"/>
    <cellStyle name="Normal 183 2" xfId="8628" xr:uid="{00000000-0005-0000-0000-0000BB380000}"/>
    <cellStyle name="Normal 183 2 2" xfId="8629" xr:uid="{00000000-0005-0000-0000-0000BC380000}"/>
    <cellStyle name="Normal 183 2 3" xfId="8630" xr:uid="{00000000-0005-0000-0000-0000BD380000}"/>
    <cellStyle name="Normal 183 2 4" xfId="8631" xr:uid="{00000000-0005-0000-0000-0000BE380000}"/>
    <cellStyle name="Normal 183 3" xfId="8632" xr:uid="{00000000-0005-0000-0000-0000BF380000}"/>
    <cellStyle name="Normal 183 3 2" xfId="8633" xr:uid="{00000000-0005-0000-0000-0000C0380000}"/>
    <cellStyle name="Normal 183 3 2 2" xfId="8634" xr:uid="{00000000-0005-0000-0000-0000C1380000}"/>
    <cellStyle name="Normal 183 3 2 3" xfId="8635" xr:uid="{00000000-0005-0000-0000-0000C2380000}"/>
    <cellStyle name="Normal 183 3 3" xfId="8636" xr:uid="{00000000-0005-0000-0000-0000C3380000}"/>
    <cellStyle name="Normal 183 3 4" xfId="8637" xr:uid="{00000000-0005-0000-0000-0000C4380000}"/>
    <cellStyle name="Normal 183 4" xfId="8638" xr:uid="{00000000-0005-0000-0000-0000C5380000}"/>
    <cellStyle name="Normal 183 5" xfId="8639" xr:uid="{00000000-0005-0000-0000-0000C6380000}"/>
    <cellStyle name="Normal 183 6" xfId="8640" xr:uid="{00000000-0005-0000-0000-0000C7380000}"/>
    <cellStyle name="Normal 184" xfId="8641" xr:uid="{00000000-0005-0000-0000-0000C8380000}"/>
    <cellStyle name="Normal 184 2" xfId="8642" xr:uid="{00000000-0005-0000-0000-0000C9380000}"/>
    <cellStyle name="Normal 184 2 2" xfId="8643" xr:uid="{00000000-0005-0000-0000-0000CA380000}"/>
    <cellStyle name="Normal 184 2 3" xfId="8644" xr:uid="{00000000-0005-0000-0000-0000CB380000}"/>
    <cellStyle name="Normal 184 2 4" xfId="8645" xr:uid="{00000000-0005-0000-0000-0000CC380000}"/>
    <cellStyle name="Normal 184 3" xfId="8646" xr:uid="{00000000-0005-0000-0000-0000CD380000}"/>
    <cellStyle name="Normal 185" xfId="8647" xr:uid="{00000000-0005-0000-0000-0000CE380000}"/>
    <cellStyle name="Normal 185 2" xfId="8648" xr:uid="{00000000-0005-0000-0000-0000CF380000}"/>
    <cellStyle name="Normal 185 2 2" xfId="8649" xr:uid="{00000000-0005-0000-0000-0000D0380000}"/>
    <cellStyle name="Normal 185 2 3" xfId="8650" xr:uid="{00000000-0005-0000-0000-0000D1380000}"/>
    <cellStyle name="Normal 185 2 4" xfId="8651" xr:uid="{00000000-0005-0000-0000-0000D2380000}"/>
    <cellStyle name="Normal 185 3" xfId="8652" xr:uid="{00000000-0005-0000-0000-0000D3380000}"/>
    <cellStyle name="Normal 185 3 2" xfId="8653" xr:uid="{00000000-0005-0000-0000-0000D4380000}"/>
    <cellStyle name="Normal 185 3 3" xfId="8654" xr:uid="{00000000-0005-0000-0000-0000D5380000}"/>
    <cellStyle name="Normal 185 4" xfId="8655" xr:uid="{00000000-0005-0000-0000-0000D6380000}"/>
    <cellStyle name="Normal 185 5" xfId="8656" xr:uid="{00000000-0005-0000-0000-0000D7380000}"/>
    <cellStyle name="Normal 185 6" xfId="8657" xr:uid="{00000000-0005-0000-0000-0000D8380000}"/>
    <cellStyle name="Normal 186" xfId="8658" xr:uid="{00000000-0005-0000-0000-0000D9380000}"/>
    <cellStyle name="Normal 186 10" xfId="8659" xr:uid="{00000000-0005-0000-0000-0000DA380000}"/>
    <cellStyle name="Normal 186 10 2" xfId="8660" xr:uid="{00000000-0005-0000-0000-0000DB380000}"/>
    <cellStyle name="Normal 186 11" xfId="8661" xr:uid="{00000000-0005-0000-0000-0000DC380000}"/>
    <cellStyle name="Normal 186 11 2" xfId="8662" xr:uid="{00000000-0005-0000-0000-0000DD380000}"/>
    <cellStyle name="Normal 186 12" xfId="8663" xr:uid="{00000000-0005-0000-0000-0000DE380000}"/>
    <cellStyle name="Normal 186 13" xfId="8664" xr:uid="{00000000-0005-0000-0000-0000DF380000}"/>
    <cellStyle name="Normal 186 14" xfId="8665" xr:uid="{00000000-0005-0000-0000-0000E0380000}"/>
    <cellStyle name="Normal 186 2" xfId="8666" xr:uid="{00000000-0005-0000-0000-0000E1380000}"/>
    <cellStyle name="Normal 186 2 2" xfId="8667" xr:uid="{00000000-0005-0000-0000-0000E2380000}"/>
    <cellStyle name="Normal 186 2 3" xfId="8668" xr:uid="{00000000-0005-0000-0000-0000E3380000}"/>
    <cellStyle name="Normal 186 2 4" xfId="8669" xr:uid="{00000000-0005-0000-0000-0000E4380000}"/>
    <cellStyle name="Normal 186 3" xfId="8670" xr:uid="{00000000-0005-0000-0000-0000E5380000}"/>
    <cellStyle name="Normal 186 3 2" xfId="8671" xr:uid="{00000000-0005-0000-0000-0000E6380000}"/>
    <cellStyle name="Normal 186 3 2 2" xfId="8672" xr:uid="{00000000-0005-0000-0000-0000E7380000}"/>
    <cellStyle name="Normal 186 3 2 2 2" xfId="8673" xr:uid="{00000000-0005-0000-0000-0000E8380000}"/>
    <cellStyle name="Normal 186 3 2 2 2 2" xfId="8674" xr:uid="{00000000-0005-0000-0000-0000E9380000}"/>
    <cellStyle name="Normal 186 3 2 2 3" xfId="8675" xr:uid="{00000000-0005-0000-0000-0000EA380000}"/>
    <cellStyle name="Normal 186 3 2 2 3 2" xfId="8676" xr:uid="{00000000-0005-0000-0000-0000EB380000}"/>
    <cellStyle name="Normal 186 3 2 2 4" xfId="8677" xr:uid="{00000000-0005-0000-0000-0000EC380000}"/>
    <cellStyle name="Normal 186 3 2 2 5" xfId="8678" xr:uid="{00000000-0005-0000-0000-0000ED380000}"/>
    <cellStyle name="Normal 186 3 2 3" xfId="8679" xr:uid="{00000000-0005-0000-0000-0000EE380000}"/>
    <cellStyle name="Normal 186 3 2 3 2" xfId="8680" xr:uid="{00000000-0005-0000-0000-0000EF380000}"/>
    <cellStyle name="Normal 186 3 2 3 2 2" xfId="8681" xr:uid="{00000000-0005-0000-0000-0000F0380000}"/>
    <cellStyle name="Normal 186 3 2 3 3" xfId="8682" xr:uid="{00000000-0005-0000-0000-0000F1380000}"/>
    <cellStyle name="Normal 186 3 2 3 3 2" xfId="8683" xr:uid="{00000000-0005-0000-0000-0000F2380000}"/>
    <cellStyle name="Normal 186 3 2 3 4" xfId="8684" xr:uid="{00000000-0005-0000-0000-0000F3380000}"/>
    <cellStyle name="Normal 186 3 2 3 5" xfId="8685" xr:uid="{00000000-0005-0000-0000-0000F4380000}"/>
    <cellStyle name="Normal 186 3 2 4" xfId="8686" xr:uid="{00000000-0005-0000-0000-0000F5380000}"/>
    <cellStyle name="Normal 186 3 2 4 2" xfId="8687" xr:uid="{00000000-0005-0000-0000-0000F6380000}"/>
    <cellStyle name="Normal 186 3 2 5" xfId="8688" xr:uid="{00000000-0005-0000-0000-0000F7380000}"/>
    <cellStyle name="Normal 186 3 2 5 2" xfId="8689" xr:uid="{00000000-0005-0000-0000-0000F8380000}"/>
    <cellStyle name="Normal 186 3 2 6" xfId="8690" xr:uid="{00000000-0005-0000-0000-0000F9380000}"/>
    <cellStyle name="Normal 186 3 2 7" xfId="8691" xr:uid="{00000000-0005-0000-0000-0000FA380000}"/>
    <cellStyle name="Normal 186 3 3" xfId="8692" xr:uid="{00000000-0005-0000-0000-0000FB380000}"/>
    <cellStyle name="Normal 186 3 3 2" xfId="8693" xr:uid="{00000000-0005-0000-0000-0000FC380000}"/>
    <cellStyle name="Normal 186 3 3 2 2" xfId="8694" xr:uid="{00000000-0005-0000-0000-0000FD380000}"/>
    <cellStyle name="Normal 186 3 3 2 2 2" xfId="8695" xr:uid="{00000000-0005-0000-0000-0000FE380000}"/>
    <cellStyle name="Normal 186 3 3 2 3" xfId="8696" xr:uid="{00000000-0005-0000-0000-0000FF380000}"/>
    <cellStyle name="Normal 186 3 3 2 3 2" xfId="8697" xr:uid="{00000000-0005-0000-0000-000000390000}"/>
    <cellStyle name="Normal 186 3 3 2 4" xfId="8698" xr:uid="{00000000-0005-0000-0000-000001390000}"/>
    <cellStyle name="Normal 186 3 3 2 5" xfId="8699" xr:uid="{00000000-0005-0000-0000-000002390000}"/>
    <cellStyle name="Normal 186 3 3 3" xfId="8700" xr:uid="{00000000-0005-0000-0000-000003390000}"/>
    <cellStyle name="Normal 186 3 3 3 2" xfId="8701" xr:uid="{00000000-0005-0000-0000-000004390000}"/>
    <cellStyle name="Normal 186 3 3 3 2 2" xfId="8702" xr:uid="{00000000-0005-0000-0000-000005390000}"/>
    <cellStyle name="Normal 186 3 3 3 3" xfId="8703" xr:uid="{00000000-0005-0000-0000-000006390000}"/>
    <cellStyle name="Normal 186 3 3 3 3 2" xfId="8704" xr:uid="{00000000-0005-0000-0000-000007390000}"/>
    <cellStyle name="Normal 186 3 3 3 4" xfId="8705" xr:uid="{00000000-0005-0000-0000-000008390000}"/>
    <cellStyle name="Normal 186 3 3 3 5" xfId="8706" xr:uid="{00000000-0005-0000-0000-000009390000}"/>
    <cellStyle name="Normal 186 3 3 4" xfId="8707" xr:uid="{00000000-0005-0000-0000-00000A390000}"/>
    <cellStyle name="Normal 186 3 3 4 2" xfId="8708" xr:uid="{00000000-0005-0000-0000-00000B390000}"/>
    <cellStyle name="Normal 186 3 3 5" xfId="8709" xr:uid="{00000000-0005-0000-0000-00000C390000}"/>
    <cellStyle name="Normal 186 3 3 5 2" xfId="8710" xr:uid="{00000000-0005-0000-0000-00000D390000}"/>
    <cellStyle name="Normal 186 3 3 6" xfId="8711" xr:uid="{00000000-0005-0000-0000-00000E390000}"/>
    <cellStyle name="Normal 186 3 3 7" xfId="8712" xr:uid="{00000000-0005-0000-0000-00000F390000}"/>
    <cellStyle name="Normal 186 3 4" xfId="8713" xr:uid="{00000000-0005-0000-0000-000010390000}"/>
    <cellStyle name="Normal 186 3 4 2" xfId="8714" xr:uid="{00000000-0005-0000-0000-000011390000}"/>
    <cellStyle name="Normal 186 3 4 2 2" xfId="8715" xr:uid="{00000000-0005-0000-0000-000012390000}"/>
    <cellStyle name="Normal 186 3 4 3" xfId="8716" xr:uid="{00000000-0005-0000-0000-000013390000}"/>
    <cellStyle name="Normal 186 3 4 3 2" xfId="8717" xr:uid="{00000000-0005-0000-0000-000014390000}"/>
    <cellStyle name="Normal 186 3 4 4" xfId="8718" xr:uid="{00000000-0005-0000-0000-000015390000}"/>
    <cellStyle name="Normal 186 3 4 5" xfId="8719" xr:uid="{00000000-0005-0000-0000-000016390000}"/>
    <cellStyle name="Normal 186 3 5" xfId="8720" xr:uid="{00000000-0005-0000-0000-000017390000}"/>
    <cellStyle name="Normal 186 3 5 2" xfId="8721" xr:uid="{00000000-0005-0000-0000-000018390000}"/>
    <cellStyle name="Normal 186 3 6" xfId="8722" xr:uid="{00000000-0005-0000-0000-000019390000}"/>
    <cellStyle name="Normal 186 3 6 2" xfId="8723" xr:uid="{00000000-0005-0000-0000-00001A390000}"/>
    <cellStyle name="Normal 186 3 7" xfId="8724" xr:uid="{00000000-0005-0000-0000-00001B390000}"/>
    <cellStyle name="Normal 186 3 8" xfId="8725" xr:uid="{00000000-0005-0000-0000-00001C390000}"/>
    <cellStyle name="Normal 186 4" xfId="8726" xr:uid="{00000000-0005-0000-0000-00001D390000}"/>
    <cellStyle name="Normal 186 4 2" xfId="8727" xr:uid="{00000000-0005-0000-0000-00001E390000}"/>
    <cellStyle name="Normal 186 4 2 2" xfId="8728" xr:uid="{00000000-0005-0000-0000-00001F390000}"/>
    <cellStyle name="Normal 186 4 2 2 2" xfId="8729" xr:uid="{00000000-0005-0000-0000-000020390000}"/>
    <cellStyle name="Normal 186 4 2 2 2 2" xfId="8730" xr:uid="{00000000-0005-0000-0000-000021390000}"/>
    <cellStyle name="Normal 186 4 2 2 3" xfId="8731" xr:uid="{00000000-0005-0000-0000-000022390000}"/>
    <cellStyle name="Normal 186 4 2 2 3 2" xfId="8732" xr:uid="{00000000-0005-0000-0000-000023390000}"/>
    <cellStyle name="Normal 186 4 2 2 4" xfId="8733" xr:uid="{00000000-0005-0000-0000-000024390000}"/>
    <cellStyle name="Normal 186 4 2 2 5" xfId="8734" xr:uid="{00000000-0005-0000-0000-000025390000}"/>
    <cellStyle name="Normal 186 4 2 3" xfId="8735" xr:uid="{00000000-0005-0000-0000-000026390000}"/>
    <cellStyle name="Normal 186 4 2 3 2" xfId="8736" xr:uid="{00000000-0005-0000-0000-000027390000}"/>
    <cellStyle name="Normal 186 4 2 3 2 2" xfId="8737" xr:uid="{00000000-0005-0000-0000-000028390000}"/>
    <cellStyle name="Normal 186 4 2 3 3" xfId="8738" xr:uid="{00000000-0005-0000-0000-000029390000}"/>
    <cellStyle name="Normal 186 4 2 3 3 2" xfId="8739" xr:uid="{00000000-0005-0000-0000-00002A390000}"/>
    <cellStyle name="Normal 186 4 2 3 4" xfId="8740" xr:uid="{00000000-0005-0000-0000-00002B390000}"/>
    <cellStyle name="Normal 186 4 2 3 5" xfId="8741" xr:uid="{00000000-0005-0000-0000-00002C390000}"/>
    <cellStyle name="Normal 186 4 2 4" xfId="8742" xr:uid="{00000000-0005-0000-0000-00002D390000}"/>
    <cellStyle name="Normal 186 4 2 4 2" xfId="8743" xr:uid="{00000000-0005-0000-0000-00002E390000}"/>
    <cellStyle name="Normal 186 4 2 5" xfId="8744" xr:uid="{00000000-0005-0000-0000-00002F390000}"/>
    <cellStyle name="Normal 186 4 2 5 2" xfId="8745" xr:uid="{00000000-0005-0000-0000-000030390000}"/>
    <cellStyle name="Normal 186 4 2 6" xfId="8746" xr:uid="{00000000-0005-0000-0000-000031390000}"/>
    <cellStyle name="Normal 186 4 2 7" xfId="8747" xr:uid="{00000000-0005-0000-0000-000032390000}"/>
    <cellStyle name="Normal 186 4 3" xfId="8748" xr:uid="{00000000-0005-0000-0000-000033390000}"/>
    <cellStyle name="Normal 186 4 3 2" xfId="8749" xr:uid="{00000000-0005-0000-0000-000034390000}"/>
    <cellStyle name="Normal 186 4 3 2 2" xfId="8750" xr:uid="{00000000-0005-0000-0000-000035390000}"/>
    <cellStyle name="Normal 186 4 3 2 2 2" xfId="8751" xr:uid="{00000000-0005-0000-0000-000036390000}"/>
    <cellStyle name="Normal 186 4 3 2 3" xfId="8752" xr:uid="{00000000-0005-0000-0000-000037390000}"/>
    <cellStyle name="Normal 186 4 3 2 3 2" xfId="8753" xr:uid="{00000000-0005-0000-0000-000038390000}"/>
    <cellStyle name="Normal 186 4 3 2 4" xfId="8754" xr:uid="{00000000-0005-0000-0000-000039390000}"/>
    <cellStyle name="Normal 186 4 3 2 5" xfId="8755" xr:uid="{00000000-0005-0000-0000-00003A390000}"/>
    <cellStyle name="Normal 186 4 3 3" xfId="8756" xr:uid="{00000000-0005-0000-0000-00003B390000}"/>
    <cellStyle name="Normal 186 4 3 3 2" xfId="8757" xr:uid="{00000000-0005-0000-0000-00003C390000}"/>
    <cellStyle name="Normal 186 4 3 3 2 2" xfId="8758" xr:uid="{00000000-0005-0000-0000-00003D390000}"/>
    <cellStyle name="Normal 186 4 3 3 3" xfId="8759" xr:uid="{00000000-0005-0000-0000-00003E390000}"/>
    <cellStyle name="Normal 186 4 3 3 3 2" xfId="8760" xr:uid="{00000000-0005-0000-0000-00003F390000}"/>
    <cellStyle name="Normal 186 4 3 3 4" xfId="8761" xr:uid="{00000000-0005-0000-0000-000040390000}"/>
    <cellStyle name="Normal 186 4 3 3 5" xfId="8762" xr:uid="{00000000-0005-0000-0000-000041390000}"/>
    <cellStyle name="Normal 186 4 3 4" xfId="8763" xr:uid="{00000000-0005-0000-0000-000042390000}"/>
    <cellStyle name="Normal 186 4 3 4 2" xfId="8764" xr:uid="{00000000-0005-0000-0000-000043390000}"/>
    <cellStyle name="Normal 186 4 3 5" xfId="8765" xr:uid="{00000000-0005-0000-0000-000044390000}"/>
    <cellStyle name="Normal 186 4 3 5 2" xfId="8766" xr:uid="{00000000-0005-0000-0000-000045390000}"/>
    <cellStyle name="Normal 186 4 3 6" xfId="8767" xr:uid="{00000000-0005-0000-0000-000046390000}"/>
    <cellStyle name="Normal 186 4 3 7" xfId="8768" xr:uid="{00000000-0005-0000-0000-000047390000}"/>
    <cellStyle name="Normal 186 4 4" xfId="8769" xr:uid="{00000000-0005-0000-0000-000048390000}"/>
    <cellStyle name="Normal 186 4 4 2" xfId="8770" xr:uid="{00000000-0005-0000-0000-000049390000}"/>
    <cellStyle name="Normal 186 4 4 2 2" xfId="8771" xr:uid="{00000000-0005-0000-0000-00004A390000}"/>
    <cellStyle name="Normal 186 4 4 3" xfId="8772" xr:uid="{00000000-0005-0000-0000-00004B390000}"/>
    <cellStyle name="Normal 186 4 4 3 2" xfId="8773" xr:uid="{00000000-0005-0000-0000-00004C390000}"/>
    <cellStyle name="Normal 186 4 4 4" xfId="8774" xr:uid="{00000000-0005-0000-0000-00004D390000}"/>
    <cellStyle name="Normal 186 4 4 5" xfId="8775" xr:uid="{00000000-0005-0000-0000-00004E390000}"/>
    <cellStyle name="Normal 186 4 5" xfId="8776" xr:uid="{00000000-0005-0000-0000-00004F390000}"/>
    <cellStyle name="Normal 186 4 5 2" xfId="8777" xr:uid="{00000000-0005-0000-0000-000050390000}"/>
    <cellStyle name="Normal 186 4 6" xfId="8778" xr:uid="{00000000-0005-0000-0000-000051390000}"/>
    <cellStyle name="Normal 186 4 6 2" xfId="8779" xr:uid="{00000000-0005-0000-0000-000052390000}"/>
    <cellStyle name="Normal 186 4 7" xfId="8780" xr:uid="{00000000-0005-0000-0000-000053390000}"/>
    <cellStyle name="Normal 186 4 8" xfId="8781" xr:uid="{00000000-0005-0000-0000-000054390000}"/>
    <cellStyle name="Normal 186 5" xfId="8782" xr:uid="{00000000-0005-0000-0000-000055390000}"/>
    <cellStyle name="Normal 186 5 2" xfId="8783" xr:uid="{00000000-0005-0000-0000-000056390000}"/>
    <cellStyle name="Normal 186 5 2 2" xfId="8784" xr:uid="{00000000-0005-0000-0000-000057390000}"/>
    <cellStyle name="Normal 186 5 2 2 2" xfId="8785" xr:uid="{00000000-0005-0000-0000-000058390000}"/>
    <cellStyle name="Normal 186 5 2 2 2 2" xfId="8786" xr:uid="{00000000-0005-0000-0000-000059390000}"/>
    <cellStyle name="Normal 186 5 2 2 3" xfId="8787" xr:uid="{00000000-0005-0000-0000-00005A390000}"/>
    <cellStyle name="Normal 186 5 2 2 3 2" xfId="8788" xr:uid="{00000000-0005-0000-0000-00005B390000}"/>
    <cellStyle name="Normal 186 5 2 2 4" xfId="8789" xr:uid="{00000000-0005-0000-0000-00005C390000}"/>
    <cellStyle name="Normal 186 5 2 2 5" xfId="8790" xr:uid="{00000000-0005-0000-0000-00005D390000}"/>
    <cellStyle name="Normal 186 5 2 3" xfId="8791" xr:uid="{00000000-0005-0000-0000-00005E390000}"/>
    <cellStyle name="Normal 186 5 2 3 2" xfId="8792" xr:uid="{00000000-0005-0000-0000-00005F390000}"/>
    <cellStyle name="Normal 186 5 2 3 2 2" xfId="8793" xr:uid="{00000000-0005-0000-0000-000060390000}"/>
    <cellStyle name="Normal 186 5 2 3 3" xfId="8794" xr:uid="{00000000-0005-0000-0000-000061390000}"/>
    <cellStyle name="Normal 186 5 2 3 3 2" xfId="8795" xr:uid="{00000000-0005-0000-0000-000062390000}"/>
    <cellStyle name="Normal 186 5 2 3 4" xfId="8796" xr:uid="{00000000-0005-0000-0000-000063390000}"/>
    <cellStyle name="Normal 186 5 2 3 5" xfId="8797" xr:uid="{00000000-0005-0000-0000-000064390000}"/>
    <cellStyle name="Normal 186 5 2 4" xfId="8798" xr:uid="{00000000-0005-0000-0000-000065390000}"/>
    <cellStyle name="Normal 186 5 2 4 2" xfId="8799" xr:uid="{00000000-0005-0000-0000-000066390000}"/>
    <cellStyle name="Normal 186 5 2 5" xfId="8800" xr:uid="{00000000-0005-0000-0000-000067390000}"/>
    <cellStyle name="Normal 186 5 2 5 2" xfId="8801" xr:uid="{00000000-0005-0000-0000-000068390000}"/>
    <cellStyle name="Normal 186 5 2 6" xfId="8802" xr:uid="{00000000-0005-0000-0000-000069390000}"/>
    <cellStyle name="Normal 186 5 2 7" xfId="8803" xr:uid="{00000000-0005-0000-0000-00006A390000}"/>
    <cellStyle name="Normal 186 5 3" xfId="8804" xr:uid="{00000000-0005-0000-0000-00006B390000}"/>
    <cellStyle name="Normal 186 5 3 2" xfId="8805" xr:uid="{00000000-0005-0000-0000-00006C390000}"/>
    <cellStyle name="Normal 186 5 3 2 2" xfId="8806" xr:uid="{00000000-0005-0000-0000-00006D390000}"/>
    <cellStyle name="Normal 186 5 3 2 2 2" xfId="8807" xr:uid="{00000000-0005-0000-0000-00006E390000}"/>
    <cellStyle name="Normal 186 5 3 2 3" xfId="8808" xr:uid="{00000000-0005-0000-0000-00006F390000}"/>
    <cellStyle name="Normal 186 5 3 2 3 2" xfId="8809" xr:uid="{00000000-0005-0000-0000-000070390000}"/>
    <cellStyle name="Normal 186 5 3 2 4" xfId="8810" xr:uid="{00000000-0005-0000-0000-000071390000}"/>
    <cellStyle name="Normal 186 5 3 2 5" xfId="8811" xr:uid="{00000000-0005-0000-0000-000072390000}"/>
    <cellStyle name="Normal 186 5 3 3" xfId="8812" xr:uid="{00000000-0005-0000-0000-000073390000}"/>
    <cellStyle name="Normal 186 5 3 3 2" xfId="8813" xr:uid="{00000000-0005-0000-0000-000074390000}"/>
    <cellStyle name="Normal 186 5 3 3 2 2" xfId="8814" xr:uid="{00000000-0005-0000-0000-000075390000}"/>
    <cellStyle name="Normal 186 5 3 3 3" xfId="8815" xr:uid="{00000000-0005-0000-0000-000076390000}"/>
    <cellStyle name="Normal 186 5 3 3 3 2" xfId="8816" xr:uid="{00000000-0005-0000-0000-000077390000}"/>
    <cellStyle name="Normal 186 5 3 3 4" xfId="8817" xr:uid="{00000000-0005-0000-0000-000078390000}"/>
    <cellStyle name="Normal 186 5 3 3 5" xfId="8818" xr:uid="{00000000-0005-0000-0000-000079390000}"/>
    <cellStyle name="Normal 186 5 3 4" xfId="8819" xr:uid="{00000000-0005-0000-0000-00007A390000}"/>
    <cellStyle name="Normal 186 5 3 4 2" xfId="8820" xr:uid="{00000000-0005-0000-0000-00007B390000}"/>
    <cellStyle name="Normal 186 5 3 5" xfId="8821" xr:uid="{00000000-0005-0000-0000-00007C390000}"/>
    <cellStyle name="Normal 186 5 3 5 2" xfId="8822" xr:uid="{00000000-0005-0000-0000-00007D390000}"/>
    <cellStyle name="Normal 186 5 3 6" xfId="8823" xr:uid="{00000000-0005-0000-0000-00007E390000}"/>
    <cellStyle name="Normal 186 5 3 7" xfId="8824" xr:uid="{00000000-0005-0000-0000-00007F390000}"/>
    <cellStyle name="Normal 186 5 4" xfId="8825" xr:uid="{00000000-0005-0000-0000-000080390000}"/>
    <cellStyle name="Normal 186 5 4 2" xfId="8826" xr:uid="{00000000-0005-0000-0000-000081390000}"/>
    <cellStyle name="Normal 186 5 4 2 2" xfId="8827" xr:uid="{00000000-0005-0000-0000-000082390000}"/>
    <cellStyle name="Normal 186 5 4 3" xfId="8828" xr:uid="{00000000-0005-0000-0000-000083390000}"/>
    <cellStyle name="Normal 186 5 4 3 2" xfId="8829" xr:uid="{00000000-0005-0000-0000-000084390000}"/>
    <cellStyle name="Normal 186 5 4 4" xfId="8830" xr:uid="{00000000-0005-0000-0000-000085390000}"/>
    <cellStyle name="Normal 186 5 4 5" xfId="8831" xr:uid="{00000000-0005-0000-0000-000086390000}"/>
    <cellStyle name="Normal 186 5 5" xfId="8832" xr:uid="{00000000-0005-0000-0000-000087390000}"/>
    <cellStyle name="Normal 186 5 5 2" xfId="8833" xr:uid="{00000000-0005-0000-0000-000088390000}"/>
    <cellStyle name="Normal 186 5 6" xfId="8834" xr:uid="{00000000-0005-0000-0000-000089390000}"/>
    <cellStyle name="Normal 186 5 6 2" xfId="8835" xr:uid="{00000000-0005-0000-0000-00008A390000}"/>
    <cellStyle name="Normal 186 5 7" xfId="8836" xr:uid="{00000000-0005-0000-0000-00008B390000}"/>
    <cellStyle name="Normal 186 5 8" xfId="8837" xr:uid="{00000000-0005-0000-0000-00008C390000}"/>
    <cellStyle name="Normal 186 6" xfId="8838" xr:uid="{00000000-0005-0000-0000-00008D390000}"/>
    <cellStyle name="Normal 186 6 2" xfId="8839" xr:uid="{00000000-0005-0000-0000-00008E390000}"/>
    <cellStyle name="Normal 186 6 2 2" xfId="8840" xr:uid="{00000000-0005-0000-0000-00008F390000}"/>
    <cellStyle name="Normal 186 6 2 2 2" xfId="8841" xr:uid="{00000000-0005-0000-0000-000090390000}"/>
    <cellStyle name="Normal 186 6 2 3" xfId="8842" xr:uid="{00000000-0005-0000-0000-000091390000}"/>
    <cellStyle name="Normal 186 6 2 3 2" xfId="8843" xr:uid="{00000000-0005-0000-0000-000092390000}"/>
    <cellStyle name="Normal 186 6 2 4" xfId="8844" xr:uid="{00000000-0005-0000-0000-000093390000}"/>
    <cellStyle name="Normal 186 6 2 5" xfId="8845" xr:uid="{00000000-0005-0000-0000-000094390000}"/>
    <cellStyle name="Normal 186 6 3" xfId="8846" xr:uid="{00000000-0005-0000-0000-000095390000}"/>
    <cellStyle name="Normal 186 6 3 2" xfId="8847" xr:uid="{00000000-0005-0000-0000-000096390000}"/>
    <cellStyle name="Normal 186 6 4" xfId="8848" xr:uid="{00000000-0005-0000-0000-000097390000}"/>
    <cellStyle name="Normal 186 6 4 2" xfId="8849" xr:uid="{00000000-0005-0000-0000-000098390000}"/>
    <cellStyle name="Normal 186 6 5" xfId="8850" xr:uid="{00000000-0005-0000-0000-000099390000}"/>
    <cellStyle name="Normal 186 6 6" xfId="8851" xr:uid="{00000000-0005-0000-0000-00009A390000}"/>
    <cellStyle name="Normal 186 7" xfId="8852" xr:uid="{00000000-0005-0000-0000-00009B390000}"/>
    <cellStyle name="Normal 186 7 2" xfId="8853" xr:uid="{00000000-0005-0000-0000-00009C390000}"/>
    <cellStyle name="Normal 186 7 2 2" xfId="8854" xr:uid="{00000000-0005-0000-0000-00009D390000}"/>
    <cellStyle name="Normal 186 7 2 2 2" xfId="8855" xr:uid="{00000000-0005-0000-0000-00009E390000}"/>
    <cellStyle name="Normal 186 7 2 3" xfId="8856" xr:uid="{00000000-0005-0000-0000-00009F390000}"/>
    <cellStyle name="Normal 186 7 2 3 2" xfId="8857" xr:uid="{00000000-0005-0000-0000-0000A0390000}"/>
    <cellStyle name="Normal 186 7 2 4" xfId="8858" xr:uid="{00000000-0005-0000-0000-0000A1390000}"/>
    <cellStyle name="Normal 186 7 2 5" xfId="8859" xr:uid="{00000000-0005-0000-0000-0000A2390000}"/>
    <cellStyle name="Normal 186 7 3" xfId="8860" xr:uid="{00000000-0005-0000-0000-0000A3390000}"/>
    <cellStyle name="Normal 186 7 3 2" xfId="8861" xr:uid="{00000000-0005-0000-0000-0000A4390000}"/>
    <cellStyle name="Normal 186 7 3 2 2" xfId="8862" xr:uid="{00000000-0005-0000-0000-0000A5390000}"/>
    <cellStyle name="Normal 186 7 3 3" xfId="8863" xr:uid="{00000000-0005-0000-0000-0000A6390000}"/>
    <cellStyle name="Normal 186 7 3 3 2" xfId="8864" xr:uid="{00000000-0005-0000-0000-0000A7390000}"/>
    <cellStyle name="Normal 186 7 3 4" xfId="8865" xr:uid="{00000000-0005-0000-0000-0000A8390000}"/>
    <cellStyle name="Normal 186 7 3 5" xfId="8866" xr:uid="{00000000-0005-0000-0000-0000A9390000}"/>
    <cellStyle name="Normal 186 7 4" xfId="8867" xr:uid="{00000000-0005-0000-0000-0000AA390000}"/>
    <cellStyle name="Normal 186 7 4 2" xfId="8868" xr:uid="{00000000-0005-0000-0000-0000AB390000}"/>
    <cellStyle name="Normal 186 7 5" xfId="8869" xr:uid="{00000000-0005-0000-0000-0000AC390000}"/>
    <cellStyle name="Normal 186 7 5 2" xfId="8870" xr:uid="{00000000-0005-0000-0000-0000AD390000}"/>
    <cellStyle name="Normal 186 7 6" xfId="8871" xr:uid="{00000000-0005-0000-0000-0000AE390000}"/>
    <cellStyle name="Normal 186 7 7" xfId="8872" xr:uid="{00000000-0005-0000-0000-0000AF390000}"/>
    <cellStyle name="Normal 186 8" xfId="8873" xr:uid="{00000000-0005-0000-0000-0000B0390000}"/>
    <cellStyle name="Normal 186 8 2" xfId="8874" xr:uid="{00000000-0005-0000-0000-0000B1390000}"/>
    <cellStyle name="Normal 186 8 2 2" xfId="8875" xr:uid="{00000000-0005-0000-0000-0000B2390000}"/>
    <cellStyle name="Normal 186 8 3" xfId="8876" xr:uid="{00000000-0005-0000-0000-0000B3390000}"/>
    <cellStyle name="Normal 186 8 3 2" xfId="8877" xr:uid="{00000000-0005-0000-0000-0000B4390000}"/>
    <cellStyle name="Normal 186 8 4" xfId="8878" xr:uid="{00000000-0005-0000-0000-0000B5390000}"/>
    <cellStyle name="Normal 186 8 5" xfId="8879" xr:uid="{00000000-0005-0000-0000-0000B6390000}"/>
    <cellStyle name="Normal 186 9" xfId="8880" xr:uid="{00000000-0005-0000-0000-0000B7390000}"/>
    <cellStyle name="Normal 186 9 2" xfId="8881" xr:uid="{00000000-0005-0000-0000-0000B8390000}"/>
    <cellStyle name="Normal 186 9 2 2" xfId="8882" xr:uid="{00000000-0005-0000-0000-0000B9390000}"/>
    <cellStyle name="Normal 186 9 3" xfId="8883" xr:uid="{00000000-0005-0000-0000-0000BA390000}"/>
    <cellStyle name="Normal 187" xfId="8884" xr:uid="{00000000-0005-0000-0000-0000BB390000}"/>
    <cellStyle name="Normal 187 10" xfId="8885" xr:uid="{00000000-0005-0000-0000-0000BC390000}"/>
    <cellStyle name="Normal 187 10 2" xfId="8886" xr:uid="{00000000-0005-0000-0000-0000BD390000}"/>
    <cellStyle name="Normal 187 11" xfId="8887" xr:uid="{00000000-0005-0000-0000-0000BE390000}"/>
    <cellStyle name="Normal 187 11 2" xfId="8888" xr:uid="{00000000-0005-0000-0000-0000BF390000}"/>
    <cellStyle name="Normal 187 12" xfId="8889" xr:uid="{00000000-0005-0000-0000-0000C0390000}"/>
    <cellStyle name="Normal 187 13" xfId="8890" xr:uid="{00000000-0005-0000-0000-0000C1390000}"/>
    <cellStyle name="Normal 187 14" xfId="8891" xr:uid="{00000000-0005-0000-0000-0000C2390000}"/>
    <cellStyle name="Normal 187 2" xfId="8892" xr:uid="{00000000-0005-0000-0000-0000C3390000}"/>
    <cellStyle name="Normal 187 2 2" xfId="8893" xr:uid="{00000000-0005-0000-0000-0000C4390000}"/>
    <cellStyle name="Normal 187 2 3" xfId="8894" xr:uid="{00000000-0005-0000-0000-0000C5390000}"/>
    <cellStyle name="Normal 187 2 4" xfId="8895" xr:uid="{00000000-0005-0000-0000-0000C6390000}"/>
    <cellStyle name="Normal 187 3" xfId="8896" xr:uid="{00000000-0005-0000-0000-0000C7390000}"/>
    <cellStyle name="Normal 187 3 2" xfId="8897" xr:uid="{00000000-0005-0000-0000-0000C8390000}"/>
    <cellStyle name="Normal 187 3 2 2" xfId="8898" xr:uid="{00000000-0005-0000-0000-0000C9390000}"/>
    <cellStyle name="Normal 187 3 2 2 2" xfId="8899" xr:uid="{00000000-0005-0000-0000-0000CA390000}"/>
    <cellStyle name="Normal 187 3 2 2 2 2" xfId="8900" xr:uid="{00000000-0005-0000-0000-0000CB390000}"/>
    <cellStyle name="Normal 187 3 2 2 3" xfId="8901" xr:uid="{00000000-0005-0000-0000-0000CC390000}"/>
    <cellStyle name="Normal 187 3 2 2 3 2" xfId="8902" xr:uid="{00000000-0005-0000-0000-0000CD390000}"/>
    <cellStyle name="Normal 187 3 2 2 4" xfId="8903" xr:uid="{00000000-0005-0000-0000-0000CE390000}"/>
    <cellStyle name="Normal 187 3 2 2 5" xfId="8904" xr:uid="{00000000-0005-0000-0000-0000CF390000}"/>
    <cellStyle name="Normal 187 3 2 3" xfId="8905" xr:uid="{00000000-0005-0000-0000-0000D0390000}"/>
    <cellStyle name="Normal 187 3 2 3 2" xfId="8906" xr:uid="{00000000-0005-0000-0000-0000D1390000}"/>
    <cellStyle name="Normal 187 3 2 3 2 2" xfId="8907" xr:uid="{00000000-0005-0000-0000-0000D2390000}"/>
    <cellStyle name="Normal 187 3 2 3 3" xfId="8908" xr:uid="{00000000-0005-0000-0000-0000D3390000}"/>
    <cellStyle name="Normal 187 3 2 3 3 2" xfId="8909" xr:uid="{00000000-0005-0000-0000-0000D4390000}"/>
    <cellStyle name="Normal 187 3 2 3 4" xfId="8910" xr:uid="{00000000-0005-0000-0000-0000D5390000}"/>
    <cellStyle name="Normal 187 3 2 3 5" xfId="8911" xr:uid="{00000000-0005-0000-0000-0000D6390000}"/>
    <cellStyle name="Normal 187 3 2 4" xfId="8912" xr:uid="{00000000-0005-0000-0000-0000D7390000}"/>
    <cellStyle name="Normal 187 3 2 4 2" xfId="8913" xr:uid="{00000000-0005-0000-0000-0000D8390000}"/>
    <cellStyle name="Normal 187 3 2 5" xfId="8914" xr:uid="{00000000-0005-0000-0000-0000D9390000}"/>
    <cellStyle name="Normal 187 3 2 5 2" xfId="8915" xr:uid="{00000000-0005-0000-0000-0000DA390000}"/>
    <cellStyle name="Normal 187 3 2 6" xfId="8916" xr:uid="{00000000-0005-0000-0000-0000DB390000}"/>
    <cellStyle name="Normal 187 3 2 7" xfId="8917" xr:uid="{00000000-0005-0000-0000-0000DC390000}"/>
    <cellStyle name="Normal 187 3 3" xfId="8918" xr:uid="{00000000-0005-0000-0000-0000DD390000}"/>
    <cellStyle name="Normal 187 3 3 2" xfId="8919" xr:uid="{00000000-0005-0000-0000-0000DE390000}"/>
    <cellStyle name="Normal 187 3 3 2 2" xfId="8920" xr:uid="{00000000-0005-0000-0000-0000DF390000}"/>
    <cellStyle name="Normal 187 3 3 2 2 2" xfId="8921" xr:uid="{00000000-0005-0000-0000-0000E0390000}"/>
    <cellStyle name="Normal 187 3 3 2 3" xfId="8922" xr:uid="{00000000-0005-0000-0000-0000E1390000}"/>
    <cellStyle name="Normal 187 3 3 2 3 2" xfId="8923" xr:uid="{00000000-0005-0000-0000-0000E2390000}"/>
    <cellStyle name="Normal 187 3 3 2 4" xfId="8924" xr:uid="{00000000-0005-0000-0000-0000E3390000}"/>
    <cellStyle name="Normal 187 3 3 2 5" xfId="8925" xr:uid="{00000000-0005-0000-0000-0000E4390000}"/>
    <cellStyle name="Normal 187 3 3 3" xfId="8926" xr:uid="{00000000-0005-0000-0000-0000E5390000}"/>
    <cellStyle name="Normal 187 3 3 3 2" xfId="8927" xr:uid="{00000000-0005-0000-0000-0000E6390000}"/>
    <cellStyle name="Normal 187 3 3 3 2 2" xfId="8928" xr:uid="{00000000-0005-0000-0000-0000E7390000}"/>
    <cellStyle name="Normal 187 3 3 3 3" xfId="8929" xr:uid="{00000000-0005-0000-0000-0000E8390000}"/>
    <cellStyle name="Normal 187 3 3 3 3 2" xfId="8930" xr:uid="{00000000-0005-0000-0000-0000E9390000}"/>
    <cellStyle name="Normal 187 3 3 3 4" xfId="8931" xr:uid="{00000000-0005-0000-0000-0000EA390000}"/>
    <cellStyle name="Normal 187 3 3 3 5" xfId="8932" xr:uid="{00000000-0005-0000-0000-0000EB390000}"/>
    <cellStyle name="Normal 187 3 3 4" xfId="8933" xr:uid="{00000000-0005-0000-0000-0000EC390000}"/>
    <cellStyle name="Normal 187 3 3 4 2" xfId="8934" xr:uid="{00000000-0005-0000-0000-0000ED390000}"/>
    <cellStyle name="Normal 187 3 3 5" xfId="8935" xr:uid="{00000000-0005-0000-0000-0000EE390000}"/>
    <cellStyle name="Normal 187 3 3 5 2" xfId="8936" xr:uid="{00000000-0005-0000-0000-0000EF390000}"/>
    <cellStyle name="Normal 187 3 3 6" xfId="8937" xr:uid="{00000000-0005-0000-0000-0000F0390000}"/>
    <cellStyle name="Normal 187 3 3 7" xfId="8938" xr:uid="{00000000-0005-0000-0000-0000F1390000}"/>
    <cellStyle name="Normal 187 3 4" xfId="8939" xr:uid="{00000000-0005-0000-0000-0000F2390000}"/>
    <cellStyle name="Normal 187 3 4 2" xfId="8940" xr:uid="{00000000-0005-0000-0000-0000F3390000}"/>
    <cellStyle name="Normal 187 3 4 2 2" xfId="8941" xr:uid="{00000000-0005-0000-0000-0000F4390000}"/>
    <cellStyle name="Normal 187 3 4 3" xfId="8942" xr:uid="{00000000-0005-0000-0000-0000F5390000}"/>
    <cellStyle name="Normal 187 3 4 3 2" xfId="8943" xr:uid="{00000000-0005-0000-0000-0000F6390000}"/>
    <cellStyle name="Normal 187 3 4 4" xfId="8944" xr:uid="{00000000-0005-0000-0000-0000F7390000}"/>
    <cellStyle name="Normal 187 3 4 5" xfId="8945" xr:uid="{00000000-0005-0000-0000-0000F8390000}"/>
    <cellStyle name="Normal 187 3 5" xfId="8946" xr:uid="{00000000-0005-0000-0000-0000F9390000}"/>
    <cellStyle name="Normal 187 3 5 2" xfId="8947" xr:uid="{00000000-0005-0000-0000-0000FA390000}"/>
    <cellStyle name="Normal 187 3 6" xfId="8948" xr:uid="{00000000-0005-0000-0000-0000FB390000}"/>
    <cellStyle name="Normal 187 3 6 2" xfId="8949" xr:uid="{00000000-0005-0000-0000-0000FC390000}"/>
    <cellStyle name="Normal 187 3 7" xfId="8950" xr:uid="{00000000-0005-0000-0000-0000FD390000}"/>
    <cellStyle name="Normal 187 3 8" xfId="8951" xr:uid="{00000000-0005-0000-0000-0000FE390000}"/>
    <cellStyle name="Normal 187 4" xfId="8952" xr:uid="{00000000-0005-0000-0000-0000FF390000}"/>
    <cellStyle name="Normal 187 4 2" xfId="8953" xr:uid="{00000000-0005-0000-0000-0000003A0000}"/>
    <cellStyle name="Normal 187 4 2 2" xfId="8954" xr:uid="{00000000-0005-0000-0000-0000013A0000}"/>
    <cellStyle name="Normal 187 4 2 2 2" xfId="8955" xr:uid="{00000000-0005-0000-0000-0000023A0000}"/>
    <cellStyle name="Normal 187 4 2 2 2 2" xfId="8956" xr:uid="{00000000-0005-0000-0000-0000033A0000}"/>
    <cellStyle name="Normal 187 4 2 2 3" xfId="8957" xr:uid="{00000000-0005-0000-0000-0000043A0000}"/>
    <cellStyle name="Normal 187 4 2 2 3 2" xfId="8958" xr:uid="{00000000-0005-0000-0000-0000053A0000}"/>
    <cellStyle name="Normal 187 4 2 2 4" xfId="8959" xr:uid="{00000000-0005-0000-0000-0000063A0000}"/>
    <cellStyle name="Normal 187 4 2 2 5" xfId="8960" xr:uid="{00000000-0005-0000-0000-0000073A0000}"/>
    <cellStyle name="Normal 187 4 2 3" xfId="8961" xr:uid="{00000000-0005-0000-0000-0000083A0000}"/>
    <cellStyle name="Normal 187 4 2 3 2" xfId="8962" xr:uid="{00000000-0005-0000-0000-0000093A0000}"/>
    <cellStyle name="Normal 187 4 2 3 2 2" xfId="8963" xr:uid="{00000000-0005-0000-0000-00000A3A0000}"/>
    <cellStyle name="Normal 187 4 2 3 3" xfId="8964" xr:uid="{00000000-0005-0000-0000-00000B3A0000}"/>
    <cellStyle name="Normal 187 4 2 3 3 2" xfId="8965" xr:uid="{00000000-0005-0000-0000-00000C3A0000}"/>
    <cellStyle name="Normal 187 4 2 3 4" xfId="8966" xr:uid="{00000000-0005-0000-0000-00000D3A0000}"/>
    <cellStyle name="Normal 187 4 2 3 5" xfId="8967" xr:uid="{00000000-0005-0000-0000-00000E3A0000}"/>
    <cellStyle name="Normal 187 4 2 4" xfId="8968" xr:uid="{00000000-0005-0000-0000-00000F3A0000}"/>
    <cellStyle name="Normal 187 4 2 4 2" xfId="8969" xr:uid="{00000000-0005-0000-0000-0000103A0000}"/>
    <cellStyle name="Normal 187 4 2 5" xfId="8970" xr:uid="{00000000-0005-0000-0000-0000113A0000}"/>
    <cellStyle name="Normal 187 4 2 5 2" xfId="8971" xr:uid="{00000000-0005-0000-0000-0000123A0000}"/>
    <cellStyle name="Normal 187 4 2 6" xfId="8972" xr:uid="{00000000-0005-0000-0000-0000133A0000}"/>
    <cellStyle name="Normal 187 4 2 7" xfId="8973" xr:uid="{00000000-0005-0000-0000-0000143A0000}"/>
    <cellStyle name="Normal 187 4 3" xfId="8974" xr:uid="{00000000-0005-0000-0000-0000153A0000}"/>
    <cellStyle name="Normal 187 4 3 2" xfId="8975" xr:uid="{00000000-0005-0000-0000-0000163A0000}"/>
    <cellStyle name="Normal 187 4 3 2 2" xfId="8976" xr:uid="{00000000-0005-0000-0000-0000173A0000}"/>
    <cellStyle name="Normal 187 4 3 2 2 2" xfId="8977" xr:uid="{00000000-0005-0000-0000-0000183A0000}"/>
    <cellStyle name="Normal 187 4 3 2 3" xfId="8978" xr:uid="{00000000-0005-0000-0000-0000193A0000}"/>
    <cellStyle name="Normal 187 4 3 2 3 2" xfId="8979" xr:uid="{00000000-0005-0000-0000-00001A3A0000}"/>
    <cellStyle name="Normal 187 4 3 2 4" xfId="8980" xr:uid="{00000000-0005-0000-0000-00001B3A0000}"/>
    <cellStyle name="Normal 187 4 3 2 5" xfId="8981" xr:uid="{00000000-0005-0000-0000-00001C3A0000}"/>
    <cellStyle name="Normal 187 4 3 3" xfId="8982" xr:uid="{00000000-0005-0000-0000-00001D3A0000}"/>
    <cellStyle name="Normal 187 4 3 3 2" xfId="8983" xr:uid="{00000000-0005-0000-0000-00001E3A0000}"/>
    <cellStyle name="Normal 187 4 3 3 2 2" xfId="8984" xr:uid="{00000000-0005-0000-0000-00001F3A0000}"/>
    <cellStyle name="Normal 187 4 3 3 3" xfId="8985" xr:uid="{00000000-0005-0000-0000-0000203A0000}"/>
    <cellStyle name="Normal 187 4 3 3 3 2" xfId="8986" xr:uid="{00000000-0005-0000-0000-0000213A0000}"/>
    <cellStyle name="Normal 187 4 3 3 4" xfId="8987" xr:uid="{00000000-0005-0000-0000-0000223A0000}"/>
    <cellStyle name="Normal 187 4 3 3 5" xfId="8988" xr:uid="{00000000-0005-0000-0000-0000233A0000}"/>
    <cellStyle name="Normal 187 4 3 4" xfId="8989" xr:uid="{00000000-0005-0000-0000-0000243A0000}"/>
    <cellStyle name="Normal 187 4 3 4 2" xfId="8990" xr:uid="{00000000-0005-0000-0000-0000253A0000}"/>
    <cellStyle name="Normal 187 4 3 5" xfId="8991" xr:uid="{00000000-0005-0000-0000-0000263A0000}"/>
    <cellStyle name="Normal 187 4 3 5 2" xfId="8992" xr:uid="{00000000-0005-0000-0000-0000273A0000}"/>
    <cellStyle name="Normal 187 4 3 6" xfId="8993" xr:uid="{00000000-0005-0000-0000-0000283A0000}"/>
    <cellStyle name="Normal 187 4 3 7" xfId="8994" xr:uid="{00000000-0005-0000-0000-0000293A0000}"/>
    <cellStyle name="Normal 187 4 4" xfId="8995" xr:uid="{00000000-0005-0000-0000-00002A3A0000}"/>
    <cellStyle name="Normal 187 4 4 2" xfId="8996" xr:uid="{00000000-0005-0000-0000-00002B3A0000}"/>
    <cellStyle name="Normal 187 4 4 2 2" xfId="8997" xr:uid="{00000000-0005-0000-0000-00002C3A0000}"/>
    <cellStyle name="Normal 187 4 4 3" xfId="8998" xr:uid="{00000000-0005-0000-0000-00002D3A0000}"/>
    <cellStyle name="Normal 187 4 4 3 2" xfId="8999" xr:uid="{00000000-0005-0000-0000-00002E3A0000}"/>
    <cellStyle name="Normal 187 4 4 4" xfId="9000" xr:uid="{00000000-0005-0000-0000-00002F3A0000}"/>
    <cellStyle name="Normal 187 4 4 5" xfId="9001" xr:uid="{00000000-0005-0000-0000-0000303A0000}"/>
    <cellStyle name="Normal 187 4 5" xfId="9002" xr:uid="{00000000-0005-0000-0000-0000313A0000}"/>
    <cellStyle name="Normal 187 4 5 2" xfId="9003" xr:uid="{00000000-0005-0000-0000-0000323A0000}"/>
    <cellStyle name="Normal 187 4 6" xfId="9004" xr:uid="{00000000-0005-0000-0000-0000333A0000}"/>
    <cellStyle name="Normal 187 4 6 2" xfId="9005" xr:uid="{00000000-0005-0000-0000-0000343A0000}"/>
    <cellStyle name="Normal 187 4 7" xfId="9006" xr:uid="{00000000-0005-0000-0000-0000353A0000}"/>
    <cellStyle name="Normal 187 4 8" xfId="9007" xr:uid="{00000000-0005-0000-0000-0000363A0000}"/>
    <cellStyle name="Normal 187 5" xfId="9008" xr:uid="{00000000-0005-0000-0000-0000373A0000}"/>
    <cellStyle name="Normal 187 5 2" xfId="9009" xr:uid="{00000000-0005-0000-0000-0000383A0000}"/>
    <cellStyle name="Normal 187 5 2 2" xfId="9010" xr:uid="{00000000-0005-0000-0000-0000393A0000}"/>
    <cellStyle name="Normal 187 5 2 2 2" xfId="9011" xr:uid="{00000000-0005-0000-0000-00003A3A0000}"/>
    <cellStyle name="Normal 187 5 2 2 2 2" xfId="9012" xr:uid="{00000000-0005-0000-0000-00003B3A0000}"/>
    <cellStyle name="Normal 187 5 2 2 3" xfId="9013" xr:uid="{00000000-0005-0000-0000-00003C3A0000}"/>
    <cellStyle name="Normal 187 5 2 2 3 2" xfId="9014" xr:uid="{00000000-0005-0000-0000-00003D3A0000}"/>
    <cellStyle name="Normal 187 5 2 2 4" xfId="9015" xr:uid="{00000000-0005-0000-0000-00003E3A0000}"/>
    <cellStyle name="Normal 187 5 2 2 5" xfId="9016" xr:uid="{00000000-0005-0000-0000-00003F3A0000}"/>
    <cellStyle name="Normal 187 5 2 3" xfId="9017" xr:uid="{00000000-0005-0000-0000-0000403A0000}"/>
    <cellStyle name="Normal 187 5 2 3 2" xfId="9018" xr:uid="{00000000-0005-0000-0000-0000413A0000}"/>
    <cellStyle name="Normal 187 5 2 3 2 2" xfId="9019" xr:uid="{00000000-0005-0000-0000-0000423A0000}"/>
    <cellStyle name="Normal 187 5 2 3 3" xfId="9020" xr:uid="{00000000-0005-0000-0000-0000433A0000}"/>
    <cellStyle name="Normal 187 5 2 3 3 2" xfId="9021" xr:uid="{00000000-0005-0000-0000-0000443A0000}"/>
    <cellStyle name="Normal 187 5 2 3 4" xfId="9022" xr:uid="{00000000-0005-0000-0000-0000453A0000}"/>
    <cellStyle name="Normal 187 5 2 3 5" xfId="9023" xr:uid="{00000000-0005-0000-0000-0000463A0000}"/>
    <cellStyle name="Normal 187 5 2 4" xfId="9024" xr:uid="{00000000-0005-0000-0000-0000473A0000}"/>
    <cellStyle name="Normal 187 5 2 4 2" xfId="9025" xr:uid="{00000000-0005-0000-0000-0000483A0000}"/>
    <cellStyle name="Normal 187 5 2 5" xfId="9026" xr:uid="{00000000-0005-0000-0000-0000493A0000}"/>
    <cellStyle name="Normal 187 5 2 5 2" xfId="9027" xr:uid="{00000000-0005-0000-0000-00004A3A0000}"/>
    <cellStyle name="Normal 187 5 2 6" xfId="9028" xr:uid="{00000000-0005-0000-0000-00004B3A0000}"/>
    <cellStyle name="Normal 187 5 2 7" xfId="9029" xr:uid="{00000000-0005-0000-0000-00004C3A0000}"/>
    <cellStyle name="Normal 187 5 3" xfId="9030" xr:uid="{00000000-0005-0000-0000-00004D3A0000}"/>
    <cellStyle name="Normal 187 5 3 2" xfId="9031" xr:uid="{00000000-0005-0000-0000-00004E3A0000}"/>
    <cellStyle name="Normal 187 5 3 2 2" xfId="9032" xr:uid="{00000000-0005-0000-0000-00004F3A0000}"/>
    <cellStyle name="Normal 187 5 3 2 2 2" xfId="9033" xr:uid="{00000000-0005-0000-0000-0000503A0000}"/>
    <cellStyle name="Normal 187 5 3 2 3" xfId="9034" xr:uid="{00000000-0005-0000-0000-0000513A0000}"/>
    <cellStyle name="Normal 187 5 3 2 3 2" xfId="9035" xr:uid="{00000000-0005-0000-0000-0000523A0000}"/>
    <cellStyle name="Normal 187 5 3 2 4" xfId="9036" xr:uid="{00000000-0005-0000-0000-0000533A0000}"/>
    <cellStyle name="Normal 187 5 3 2 5" xfId="9037" xr:uid="{00000000-0005-0000-0000-0000543A0000}"/>
    <cellStyle name="Normal 187 5 3 3" xfId="9038" xr:uid="{00000000-0005-0000-0000-0000553A0000}"/>
    <cellStyle name="Normal 187 5 3 3 2" xfId="9039" xr:uid="{00000000-0005-0000-0000-0000563A0000}"/>
    <cellStyle name="Normal 187 5 3 3 2 2" xfId="9040" xr:uid="{00000000-0005-0000-0000-0000573A0000}"/>
    <cellStyle name="Normal 187 5 3 3 3" xfId="9041" xr:uid="{00000000-0005-0000-0000-0000583A0000}"/>
    <cellStyle name="Normal 187 5 3 3 3 2" xfId="9042" xr:uid="{00000000-0005-0000-0000-0000593A0000}"/>
    <cellStyle name="Normal 187 5 3 3 4" xfId="9043" xr:uid="{00000000-0005-0000-0000-00005A3A0000}"/>
    <cellStyle name="Normal 187 5 3 3 5" xfId="9044" xr:uid="{00000000-0005-0000-0000-00005B3A0000}"/>
    <cellStyle name="Normal 187 5 3 4" xfId="9045" xr:uid="{00000000-0005-0000-0000-00005C3A0000}"/>
    <cellStyle name="Normal 187 5 3 4 2" xfId="9046" xr:uid="{00000000-0005-0000-0000-00005D3A0000}"/>
    <cellStyle name="Normal 187 5 3 5" xfId="9047" xr:uid="{00000000-0005-0000-0000-00005E3A0000}"/>
    <cellStyle name="Normal 187 5 3 5 2" xfId="9048" xr:uid="{00000000-0005-0000-0000-00005F3A0000}"/>
    <cellStyle name="Normal 187 5 3 6" xfId="9049" xr:uid="{00000000-0005-0000-0000-0000603A0000}"/>
    <cellStyle name="Normal 187 5 3 7" xfId="9050" xr:uid="{00000000-0005-0000-0000-0000613A0000}"/>
    <cellStyle name="Normal 187 5 4" xfId="9051" xr:uid="{00000000-0005-0000-0000-0000623A0000}"/>
    <cellStyle name="Normal 187 5 4 2" xfId="9052" xr:uid="{00000000-0005-0000-0000-0000633A0000}"/>
    <cellStyle name="Normal 187 5 4 2 2" xfId="9053" xr:uid="{00000000-0005-0000-0000-0000643A0000}"/>
    <cellStyle name="Normal 187 5 4 3" xfId="9054" xr:uid="{00000000-0005-0000-0000-0000653A0000}"/>
    <cellStyle name="Normal 187 5 4 3 2" xfId="9055" xr:uid="{00000000-0005-0000-0000-0000663A0000}"/>
    <cellStyle name="Normal 187 5 4 4" xfId="9056" xr:uid="{00000000-0005-0000-0000-0000673A0000}"/>
    <cellStyle name="Normal 187 5 4 5" xfId="9057" xr:uid="{00000000-0005-0000-0000-0000683A0000}"/>
    <cellStyle name="Normal 187 5 5" xfId="9058" xr:uid="{00000000-0005-0000-0000-0000693A0000}"/>
    <cellStyle name="Normal 187 5 5 2" xfId="9059" xr:uid="{00000000-0005-0000-0000-00006A3A0000}"/>
    <cellStyle name="Normal 187 5 6" xfId="9060" xr:uid="{00000000-0005-0000-0000-00006B3A0000}"/>
    <cellStyle name="Normal 187 5 6 2" xfId="9061" xr:uid="{00000000-0005-0000-0000-00006C3A0000}"/>
    <cellStyle name="Normal 187 5 7" xfId="9062" xr:uid="{00000000-0005-0000-0000-00006D3A0000}"/>
    <cellStyle name="Normal 187 5 8" xfId="9063" xr:uid="{00000000-0005-0000-0000-00006E3A0000}"/>
    <cellStyle name="Normal 187 6" xfId="9064" xr:uid="{00000000-0005-0000-0000-00006F3A0000}"/>
    <cellStyle name="Normal 187 6 2" xfId="9065" xr:uid="{00000000-0005-0000-0000-0000703A0000}"/>
    <cellStyle name="Normal 187 6 2 2" xfId="9066" xr:uid="{00000000-0005-0000-0000-0000713A0000}"/>
    <cellStyle name="Normal 187 6 2 2 2" xfId="9067" xr:uid="{00000000-0005-0000-0000-0000723A0000}"/>
    <cellStyle name="Normal 187 6 2 3" xfId="9068" xr:uid="{00000000-0005-0000-0000-0000733A0000}"/>
    <cellStyle name="Normal 187 6 2 3 2" xfId="9069" xr:uid="{00000000-0005-0000-0000-0000743A0000}"/>
    <cellStyle name="Normal 187 6 2 4" xfId="9070" xr:uid="{00000000-0005-0000-0000-0000753A0000}"/>
    <cellStyle name="Normal 187 6 2 5" xfId="9071" xr:uid="{00000000-0005-0000-0000-0000763A0000}"/>
    <cellStyle name="Normal 187 6 3" xfId="9072" xr:uid="{00000000-0005-0000-0000-0000773A0000}"/>
    <cellStyle name="Normal 187 6 3 2" xfId="9073" xr:uid="{00000000-0005-0000-0000-0000783A0000}"/>
    <cellStyle name="Normal 187 6 4" xfId="9074" xr:uid="{00000000-0005-0000-0000-0000793A0000}"/>
    <cellStyle name="Normal 187 6 4 2" xfId="9075" xr:uid="{00000000-0005-0000-0000-00007A3A0000}"/>
    <cellStyle name="Normal 187 6 5" xfId="9076" xr:uid="{00000000-0005-0000-0000-00007B3A0000}"/>
    <cellStyle name="Normal 187 6 6" xfId="9077" xr:uid="{00000000-0005-0000-0000-00007C3A0000}"/>
    <cellStyle name="Normal 187 7" xfId="9078" xr:uid="{00000000-0005-0000-0000-00007D3A0000}"/>
    <cellStyle name="Normal 187 7 2" xfId="9079" xr:uid="{00000000-0005-0000-0000-00007E3A0000}"/>
    <cellStyle name="Normal 187 7 2 2" xfId="9080" xr:uid="{00000000-0005-0000-0000-00007F3A0000}"/>
    <cellStyle name="Normal 187 7 2 2 2" xfId="9081" xr:uid="{00000000-0005-0000-0000-0000803A0000}"/>
    <cellStyle name="Normal 187 7 2 3" xfId="9082" xr:uid="{00000000-0005-0000-0000-0000813A0000}"/>
    <cellStyle name="Normal 187 7 2 3 2" xfId="9083" xr:uid="{00000000-0005-0000-0000-0000823A0000}"/>
    <cellStyle name="Normal 187 7 2 4" xfId="9084" xr:uid="{00000000-0005-0000-0000-0000833A0000}"/>
    <cellStyle name="Normal 187 7 2 5" xfId="9085" xr:uid="{00000000-0005-0000-0000-0000843A0000}"/>
    <cellStyle name="Normal 187 7 3" xfId="9086" xr:uid="{00000000-0005-0000-0000-0000853A0000}"/>
    <cellStyle name="Normal 187 7 3 2" xfId="9087" xr:uid="{00000000-0005-0000-0000-0000863A0000}"/>
    <cellStyle name="Normal 187 7 3 2 2" xfId="9088" xr:uid="{00000000-0005-0000-0000-0000873A0000}"/>
    <cellStyle name="Normal 187 7 3 3" xfId="9089" xr:uid="{00000000-0005-0000-0000-0000883A0000}"/>
    <cellStyle name="Normal 187 7 3 3 2" xfId="9090" xr:uid="{00000000-0005-0000-0000-0000893A0000}"/>
    <cellStyle name="Normal 187 7 3 4" xfId="9091" xr:uid="{00000000-0005-0000-0000-00008A3A0000}"/>
    <cellStyle name="Normal 187 7 3 5" xfId="9092" xr:uid="{00000000-0005-0000-0000-00008B3A0000}"/>
    <cellStyle name="Normal 187 7 4" xfId="9093" xr:uid="{00000000-0005-0000-0000-00008C3A0000}"/>
    <cellStyle name="Normal 187 7 4 2" xfId="9094" xr:uid="{00000000-0005-0000-0000-00008D3A0000}"/>
    <cellStyle name="Normal 187 7 5" xfId="9095" xr:uid="{00000000-0005-0000-0000-00008E3A0000}"/>
    <cellStyle name="Normal 187 7 5 2" xfId="9096" xr:uid="{00000000-0005-0000-0000-00008F3A0000}"/>
    <cellStyle name="Normal 187 7 6" xfId="9097" xr:uid="{00000000-0005-0000-0000-0000903A0000}"/>
    <cellStyle name="Normal 187 7 7" xfId="9098" xr:uid="{00000000-0005-0000-0000-0000913A0000}"/>
    <cellStyle name="Normal 187 8" xfId="9099" xr:uid="{00000000-0005-0000-0000-0000923A0000}"/>
    <cellStyle name="Normal 187 8 2" xfId="9100" xr:uid="{00000000-0005-0000-0000-0000933A0000}"/>
    <cellStyle name="Normal 187 8 2 2" xfId="9101" xr:uid="{00000000-0005-0000-0000-0000943A0000}"/>
    <cellStyle name="Normal 187 8 3" xfId="9102" xr:uid="{00000000-0005-0000-0000-0000953A0000}"/>
    <cellStyle name="Normal 187 8 3 2" xfId="9103" xr:uid="{00000000-0005-0000-0000-0000963A0000}"/>
    <cellStyle name="Normal 187 8 4" xfId="9104" xr:uid="{00000000-0005-0000-0000-0000973A0000}"/>
    <cellStyle name="Normal 187 8 5" xfId="9105" xr:uid="{00000000-0005-0000-0000-0000983A0000}"/>
    <cellStyle name="Normal 187 9" xfId="9106" xr:uid="{00000000-0005-0000-0000-0000993A0000}"/>
    <cellStyle name="Normal 187 9 2" xfId="9107" xr:uid="{00000000-0005-0000-0000-00009A3A0000}"/>
    <cellStyle name="Normal 187 9 2 2" xfId="9108" xr:uid="{00000000-0005-0000-0000-00009B3A0000}"/>
    <cellStyle name="Normal 187 9 3" xfId="9109" xr:uid="{00000000-0005-0000-0000-00009C3A0000}"/>
    <cellStyle name="Normal 188" xfId="9110" xr:uid="{00000000-0005-0000-0000-00009D3A0000}"/>
    <cellStyle name="Normal 188 10" xfId="9111" xr:uid="{00000000-0005-0000-0000-00009E3A0000}"/>
    <cellStyle name="Normal 188 10 2" xfId="9112" xr:uid="{00000000-0005-0000-0000-00009F3A0000}"/>
    <cellStyle name="Normal 188 11" xfId="9113" xr:uid="{00000000-0005-0000-0000-0000A03A0000}"/>
    <cellStyle name="Normal 188 11 2" xfId="9114" xr:uid="{00000000-0005-0000-0000-0000A13A0000}"/>
    <cellStyle name="Normal 188 12" xfId="9115" xr:uid="{00000000-0005-0000-0000-0000A23A0000}"/>
    <cellStyle name="Normal 188 13" xfId="9116" xr:uid="{00000000-0005-0000-0000-0000A33A0000}"/>
    <cellStyle name="Normal 188 14" xfId="9117" xr:uid="{00000000-0005-0000-0000-0000A43A0000}"/>
    <cellStyle name="Normal 188 2" xfId="9118" xr:uid="{00000000-0005-0000-0000-0000A53A0000}"/>
    <cellStyle name="Normal 188 2 2" xfId="9119" xr:uid="{00000000-0005-0000-0000-0000A63A0000}"/>
    <cellStyle name="Normal 188 2 3" xfId="9120" xr:uid="{00000000-0005-0000-0000-0000A73A0000}"/>
    <cellStyle name="Normal 188 2 4" xfId="9121" xr:uid="{00000000-0005-0000-0000-0000A83A0000}"/>
    <cellStyle name="Normal 188 3" xfId="9122" xr:uid="{00000000-0005-0000-0000-0000A93A0000}"/>
    <cellStyle name="Normal 188 3 2" xfId="9123" xr:uid="{00000000-0005-0000-0000-0000AA3A0000}"/>
    <cellStyle name="Normal 188 3 2 2" xfId="9124" xr:uid="{00000000-0005-0000-0000-0000AB3A0000}"/>
    <cellStyle name="Normal 188 3 2 2 2" xfId="9125" xr:uid="{00000000-0005-0000-0000-0000AC3A0000}"/>
    <cellStyle name="Normal 188 3 2 2 2 2" xfId="9126" xr:uid="{00000000-0005-0000-0000-0000AD3A0000}"/>
    <cellStyle name="Normal 188 3 2 2 3" xfId="9127" xr:uid="{00000000-0005-0000-0000-0000AE3A0000}"/>
    <cellStyle name="Normal 188 3 2 2 3 2" xfId="9128" xr:uid="{00000000-0005-0000-0000-0000AF3A0000}"/>
    <cellStyle name="Normal 188 3 2 2 4" xfId="9129" xr:uid="{00000000-0005-0000-0000-0000B03A0000}"/>
    <cellStyle name="Normal 188 3 2 2 5" xfId="9130" xr:uid="{00000000-0005-0000-0000-0000B13A0000}"/>
    <cellStyle name="Normal 188 3 2 3" xfId="9131" xr:uid="{00000000-0005-0000-0000-0000B23A0000}"/>
    <cellStyle name="Normal 188 3 2 3 2" xfId="9132" xr:uid="{00000000-0005-0000-0000-0000B33A0000}"/>
    <cellStyle name="Normal 188 3 2 3 2 2" xfId="9133" xr:uid="{00000000-0005-0000-0000-0000B43A0000}"/>
    <cellStyle name="Normal 188 3 2 3 3" xfId="9134" xr:uid="{00000000-0005-0000-0000-0000B53A0000}"/>
    <cellStyle name="Normal 188 3 2 3 3 2" xfId="9135" xr:uid="{00000000-0005-0000-0000-0000B63A0000}"/>
    <cellStyle name="Normal 188 3 2 3 4" xfId="9136" xr:uid="{00000000-0005-0000-0000-0000B73A0000}"/>
    <cellStyle name="Normal 188 3 2 3 5" xfId="9137" xr:uid="{00000000-0005-0000-0000-0000B83A0000}"/>
    <cellStyle name="Normal 188 3 2 4" xfId="9138" xr:uid="{00000000-0005-0000-0000-0000B93A0000}"/>
    <cellStyle name="Normal 188 3 2 4 2" xfId="9139" xr:uid="{00000000-0005-0000-0000-0000BA3A0000}"/>
    <cellStyle name="Normal 188 3 2 5" xfId="9140" xr:uid="{00000000-0005-0000-0000-0000BB3A0000}"/>
    <cellStyle name="Normal 188 3 2 5 2" xfId="9141" xr:uid="{00000000-0005-0000-0000-0000BC3A0000}"/>
    <cellStyle name="Normal 188 3 2 6" xfId="9142" xr:uid="{00000000-0005-0000-0000-0000BD3A0000}"/>
    <cellStyle name="Normal 188 3 2 7" xfId="9143" xr:uid="{00000000-0005-0000-0000-0000BE3A0000}"/>
    <cellStyle name="Normal 188 3 3" xfId="9144" xr:uid="{00000000-0005-0000-0000-0000BF3A0000}"/>
    <cellStyle name="Normal 188 3 3 2" xfId="9145" xr:uid="{00000000-0005-0000-0000-0000C03A0000}"/>
    <cellStyle name="Normal 188 3 3 2 2" xfId="9146" xr:uid="{00000000-0005-0000-0000-0000C13A0000}"/>
    <cellStyle name="Normal 188 3 3 2 2 2" xfId="9147" xr:uid="{00000000-0005-0000-0000-0000C23A0000}"/>
    <cellStyle name="Normal 188 3 3 2 3" xfId="9148" xr:uid="{00000000-0005-0000-0000-0000C33A0000}"/>
    <cellStyle name="Normal 188 3 3 2 3 2" xfId="9149" xr:uid="{00000000-0005-0000-0000-0000C43A0000}"/>
    <cellStyle name="Normal 188 3 3 2 4" xfId="9150" xr:uid="{00000000-0005-0000-0000-0000C53A0000}"/>
    <cellStyle name="Normal 188 3 3 2 5" xfId="9151" xr:uid="{00000000-0005-0000-0000-0000C63A0000}"/>
    <cellStyle name="Normal 188 3 3 3" xfId="9152" xr:uid="{00000000-0005-0000-0000-0000C73A0000}"/>
    <cellStyle name="Normal 188 3 3 3 2" xfId="9153" xr:uid="{00000000-0005-0000-0000-0000C83A0000}"/>
    <cellStyle name="Normal 188 3 3 3 2 2" xfId="9154" xr:uid="{00000000-0005-0000-0000-0000C93A0000}"/>
    <cellStyle name="Normal 188 3 3 3 3" xfId="9155" xr:uid="{00000000-0005-0000-0000-0000CA3A0000}"/>
    <cellStyle name="Normal 188 3 3 3 3 2" xfId="9156" xr:uid="{00000000-0005-0000-0000-0000CB3A0000}"/>
    <cellStyle name="Normal 188 3 3 3 4" xfId="9157" xr:uid="{00000000-0005-0000-0000-0000CC3A0000}"/>
    <cellStyle name="Normal 188 3 3 3 5" xfId="9158" xr:uid="{00000000-0005-0000-0000-0000CD3A0000}"/>
    <cellStyle name="Normal 188 3 3 4" xfId="9159" xr:uid="{00000000-0005-0000-0000-0000CE3A0000}"/>
    <cellStyle name="Normal 188 3 3 4 2" xfId="9160" xr:uid="{00000000-0005-0000-0000-0000CF3A0000}"/>
    <cellStyle name="Normal 188 3 3 5" xfId="9161" xr:uid="{00000000-0005-0000-0000-0000D03A0000}"/>
    <cellStyle name="Normal 188 3 3 5 2" xfId="9162" xr:uid="{00000000-0005-0000-0000-0000D13A0000}"/>
    <cellStyle name="Normal 188 3 3 6" xfId="9163" xr:uid="{00000000-0005-0000-0000-0000D23A0000}"/>
    <cellStyle name="Normal 188 3 3 7" xfId="9164" xr:uid="{00000000-0005-0000-0000-0000D33A0000}"/>
    <cellStyle name="Normal 188 3 4" xfId="9165" xr:uid="{00000000-0005-0000-0000-0000D43A0000}"/>
    <cellStyle name="Normal 188 3 4 2" xfId="9166" xr:uid="{00000000-0005-0000-0000-0000D53A0000}"/>
    <cellStyle name="Normal 188 3 4 2 2" xfId="9167" xr:uid="{00000000-0005-0000-0000-0000D63A0000}"/>
    <cellStyle name="Normal 188 3 4 3" xfId="9168" xr:uid="{00000000-0005-0000-0000-0000D73A0000}"/>
    <cellStyle name="Normal 188 3 4 3 2" xfId="9169" xr:uid="{00000000-0005-0000-0000-0000D83A0000}"/>
    <cellStyle name="Normal 188 3 4 4" xfId="9170" xr:uid="{00000000-0005-0000-0000-0000D93A0000}"/>
    <cellStyle name="Normal 188 3 4 5" xfId="9171" xr:uid="{00000000-0005-0000-0000-0000DA3A0000}"/>
    <cellStyle name="Normal 188 3 5" xfId="9172" xr:uid="{00000000-0005-0000-0000-0000DB3A0000}"/>
    <cellStyle name="Normal 188 3 5 2" xfId="9173" xr:uid="{00000000-0005-0000-0000-0000DC3A0000}"/>
    <cellStyle name="Normal 188 3 6" xfId="9174" xr:uid="{00000000-0005-0000-0000-0000DD3A0000}"/>
    <cellStyle name="Normal 188 3 6 2" xfId="9175" xr:uid="{00000000-0005-0000-0000-0000DE3A0000}"/>
    <cellStyle name="Normal 188 3 7" xfId="9176" xr:uid="{00000000-0005-0000-0000-0000DF3A0000}"/>
    <cellStyle name="Normal 188 3 8" xfId="9177" xr:uid="{00000000-0005-0000-0000-0000E03A0000}"/>
    <cellStyle name="Normal 188 4" xfId="9178" xr:uid="{00000000-0005-0000-0000-0000E13A0000}"/>
    <cellStyle name="Normal 188 4 2" xfId="9179" xr:uid="{00000000-0005-0000-0000-0000E23A0000}"/>
    <cellStyle name="Normal 188 4 2 2" xfId="9180" xr:uid="{00000000-0005-0000-0000-0000E33A0000}"/>
    <cellStyle name="Normal 188 4 2 2 2" xfId="9181" xr:uid="{00000000-0005-0000-0000-0000E43A0000}"/>
    <cellStyle name="Normal 188 4 2 2 2 2" xfId="9182" xr:uid="{00000000-0005-0000-0000-0000E53A0000}"/>
    <cellStyle name="Normal 188 4 2 2 3" xfId="9183" xr:uid="{00000000-0005-0000-0000-0000E63A0000}"/>
    <cellStyle name="Normal 188 4 2 2 3 2" xfId="9184" xr:uid="{00000000-0005-0000-0000-0000E73A0000}"/>
    <cellStyle name="Normal 188 4 2 2 4" xfId="9185" xr:uid="{00000000-0005-0000-0000-0000E83A0000}"/>
    <cellStyle name="Normal 188 4 2 2 5" xfId="9186" xr:uid="{00000000-0005-0000-0000-0000E93A0000}"/>
    <cellStyle name="Normal 188 4 2 3" xfId="9187" xr:uid="{00000000-0005-0000-0000-0000EA3A0000}"/>
    <cellStyle name="Normal 188 4 2 3 2" xfId="9188" xr:uid="{00000000-0005-0000-0000-0000EB3A0000}"/>
    <cellStyle name="Normal 188 4 2 3 2 2" xfId="9189" xr:uid="{00000000-0005-0000-0000-0000EC3A0000}"/>
    <cellStyle name="Normal 188 4 2 3 3" xfId="9190" xr:uid="{00000000-0005-0000-0000-0000ED3A0000}"/>
    <cellStyle name="Normal 188 4 2 3 3 2" xfId="9191" xr:uid="{00000000-0005-0000-0000-0000EE3A0000}"/>
    <cellStyle name="Normal 188 4 2 3 4" xfId="9192" xr:uid="{00000000-0005-0000-0000-0000EF3A0000}"/>
    <cellStyle name="Normal 188 4 2 3 5" xfId="9193" xr:uid="{00000000-0005-0000-0000-0000F03A0000}"/>
    <cellStyle name="Normal 188 4 2 4" xfId="9194" xr:uid="{00000000-0005-0000-0000-0000F13A0000}"/>
    <cellStyle name="Normal 188 4 2 4 2" xfId="9195" xr:uid="{00000000-0005-0000-0000-0000F23A0000}"/>
    <cellStyle name="Normal 188 4 2 5" xfId="9196" xr:uid="{00000000-0005-0000-0000-0000F33A0000}"/>
    <cellStyle name="Normal 188 4 2 5 2" xfId="9197" xr:uid="{00000000-0005-0000-0000-0000F43A0000}"/>
    <cellStyle name="Normal 188 4 2 6" xfId="9198" xr:uid="{00000000-0005-0000-0000-0000F53A0000}"/>
    <cellStyle name="Normal 188 4 2 7" xfId="9199" xr:uid="{00000000-0005-0000-0000-0000F63A0000}"/>
    <cellStyle name="Normal 188 4 3" xfId="9200" xr:uid="{00000000-0005-0000-0000-0000F73A0000}"/>
    <cellStyle name="Normal 188 4 3 2" xfId="9201" xr:uid="{00000000-0005-0000-0000-0000F83A0000}"/>
    <cellStyle name="Normal 188 4 3 2 2" xfId="9202" xr:uid="{00000000-0005-0000-0000-0000F93A0000}"/>
    <cellStyle name="Normal 188 4 3 2 2 2" xfId="9203" xr:uid="{00000000-0005-0000-0000-0000FA3A0000}"/>
    <cellStyle name="Normal 188 4 3 2 3" xfId="9204" xr:uid="{00000000-0005-0000-0000-0000FB3A0000}"/>
    <cellStyle name="Normal 188 4 3 2 3 2" xfId="9205" xr:uid="{00000000-0005-0000-0000-0000FC3A0000}"/>
    <cellStyle name="Normal 188 4 3 2 4" xfId="9206" xr:uid="{00000000-0005-0000-0000-0000FD3A0000}"/>
    <cellStyle name="Normal 188 4 3 2 5" xfId="9207" xr:uid="{00000000-0005-0000-0000-0000FE3A0000}"/>
    <cellStyle name="Normal 188 4 3 3" xfId="9208" xr:uid="{00000000-0005-0000-0000-0000FF3A0000}"/>
    <cellStyle name="Normal 188 4 3 3 2" xfId="9209" xr:uid="{00000000-0005-0000-0000-0000003B0000}"/>
    <cellStyle name="Normal 188 4 3 3 2 2" xfId="9210" xr:uid="{00000000-0005-0000-0000-0000013B0000}"/>
    <cellStyle name="Normal 188 4 3 3 3" xfId="9211" xr:uid="{00000000-0005-0000-0000-0000023B0000}"/>
    <cellStyle name="Normal 188 4 3 3 3 2" xfId="9212" xr:uid="{00000000-0005-0000-0000-0000033B0000}"/>
    <cellStyle name="Normal 188 4 3 3 4" xfId="9213" xr:uid="{00000000-0005-0000-0000-0000043B0000}"/>
    <cellStyle name="Normal 188 4 3 3 5" xfId="9214" xr:uid="{00000000-0005-0000-0000-0000053B0000}"/>
    <cellStyle name="Normal 188 4 3 4" xfId="9215" xr:uid="{00000000-0005-0000-0000-0000063B0000}"/>
    <cellStyle name="Normal 188 4 3 4 2" xfId="9216" xr:uid="{00000000-0005-0000-0000-0000073B0000}"/>
    <cellStyle name="Normal 188 4 3 5" xfId="9217" xr:uid="{00000000-0005-0000-0000-0000083B0000}"/>
    <cellStyle name="Normal 188 4 3 5 2" xfId="9218" xr:uid="{00000000-0005-0000-0000-0000093B0000}"/>
    <cellStyle name="Normal 188 4 3 6" xfId="9219" xr:uid="{00000000-0005-0000-0000-00000A3B0000}"/>
    <cellStyle name="Normal 188 4 3 7" xfId="9220" xr:uid="{00000000-0005-0000-0000-00000B3B0000}"/>
    <cellStyle name="Normal 188 4 4" xfId="9221" xr:uid="{00000000-0005-0000-0000-00000C3B0000}"/>
    <cellStyle name="Normal 188 4 4 2" xfId="9222" xr:uid="{00000000-0005-0000-0000-00000D3B0000}"/>
    <cellStyle name="Normal 188 4 4 2 2" xfId="9223" xr:uid="{00000000-0005-0000-0000-00000E3B0000}"/>
    <cellStyle name="Normal 188 4 4 3" xfId="9224" xr:uid="{00000000-0005-0000-0000-00000F3B0000}"/>
    <cellStyle name="Normal 188 4 4 3 2" xfId="9225" xr:uid="{00000000-0005-0000-0000-0000103B0000}"/>
    <cellStyle name="Normal 188 4 4 4" xfId="9226" xr:uid="{00000000-0005-0000-0000-0000113B0000}"/>
    <cellStyle name="Normal 188 4 4 5" xfId="9227" xr:uid="{00000000-0005-0000-0000-0000123B0000}"/>
    <cellStyle name="Normal 188 4 5" xfId="9228" xr:uid="{00000000-0005-0000-0000-0000133B0000}"/>
    <cellStyle name="Normal 188 4 5 2" xfId="9229" xr:uid="{00000000-0005-0000-0000-0000143B0000}"/>
    <cellStyle name="Normal 188 4 6" xfId="9230" xr:uid="{00000000-0005-0000-0000-0000153B0000}"/>
    <cellStyle name="Normal 188 4 6 2" xfId="9231" xr:uid="{00000000-0005-0000-0000-0000163B0000}"/>
    <cellStyle name="Normal 188 4 7" xfId="9232" xr:uid="{00000000-0005-0000-0000-0000173B0000}"/>
    <cellStyle name="Normal 188 4 8" xfId="9233" xr:uid="{00000000-0005-0000-0000-0000183B0000}"/>
    <cellStyle name="Normal 188 5" xfId="9234" xr:uid="{00000000-0005-0000-0000-0000193B0000}"/>
    <cellStyle name="Normal 188 5 2" xfId="9235" xr:uid="{00000000-0005-0000-0000-00001A3B0000}"/>
    <cellStyle name="Normal 188 5 2 2" xfId="9236" xr:uid="{00000000-0005-0000-0000-00001B3B0000}"/>
    <cellStyle name="Normal 188 5 2 2 2" xfId="9237" xr:uid="{00000000-0005-0000-0000-00001C3B0000}"/>
    <cellStyle name="Normal 188 5 2 2 2 2" xfId="9238" xr:uid="{00000000-0005-0000-0000-00001D3B0000}"/>
    <cellStyle name="Normal 188 5 2 2 3" xfId="9239" xr:uid="{00000000-0005-0000-0000-00001E3B0000}"/>
    <cellStyle name="Normal 188 5 2 2 3 2" xfId="9240" xr:uid="{00000000-0005-0000-0000-00001F3B0000}"/>
    <cellStyle name="Normal 188 5 2 2 4" xfId="9241" xr:uid="{00000000-0005-0000-0000-0000203B0000}"/>
    <cellStyle name="Normal 188 5 2 2 5" xfId="9242" xr:uid="{00000000-0005-0000-0000-0000213B0000}"/>
    <cellStyle name="Normal 188 5 2 3" xfId="9243" xr:uid="{00000000-0005-0000-0000-0000223B0000}"/>
    <cellStyle name="Normal 188 5 2 3 2" xfId="9244" xr:uid="{00000000-0005-0000-0000-0000233B0000}"/>
    <cellStyle name="Normal 188 5 2 3 2 2" xfId="9245" xr:uid="{00000000-0005-0000-0000-0000243B0000}"/>
    <cellStyle name="Normal 188 5 2 3 3" xfId="9246" xr:uid="{00000000-0005-0000-0000-0000253B0000}"/>
    <cellStyle name="Normal 188 5 2 3 3 2" xfId="9247" xr:uid="{00000000-0005-0000-0000-0000263B0000}"/>
    <cellStyle name="Normal 188 5 2 3 4" xfId="9248" xr:uid="{00000000-0005-0000-0000-0000273B0000}"/>
    <cellStyle name="Normal 188 5 2 3 5" xfId="9249" xr:uid="{00000000-0005-0000-0000-0000283B0000}"/>
    <cellStyle name="Normal 188 5 2 4" xfId="9250" xr:uid="{00000000-0005-0000-0000-0000293B0000}"/>
    <cellStyle name="Normal 188 5 2 4 2" xfId="9251" xr:uid="{00000000-0005-0000-0000-00002A3B0000}"/>
    <cellStyle name="Normal 188 5 2 5" xfId="9252" xr:uid="{00000000-0005-0000-0000-00002B3B0000}"/>
    <cellStyle name="Normal 188 5 2 5 2" xfId="9253" xr:uid="{00000000-0005-0000-0000-00002C3B0000}"/>
    <cellStyle name="Normal 188 5 2 6" xfId="9254" xr:uid="{00000000-0005-0000-0000-00002D3B0000}"/>
    <cellStyle name="Normal 188 5 2 7" xfId="9255" xr:uid="{00000000-0005-0000-0000-00002E3B0000}"/>
    <cellStyle name="Normal 188 5 3" xfId="9256" xr:uid="{00000000-0005-0000-0000-00002F3B0000}"/>
    <cellStyle name="Normal 188 5 3 2" xfId="9257" xr:uid="{00000000-0005-0000-0000-0000303B0000}"/>
    <cellStyle name="Normal 188 5 3 2 2" xfId="9258" xr:uid="{00000000-0005-0000-0000-0000313B0000}"/>
    <cellStyle name="Normal 188 5 3 2 2 2" xfId="9259" xr:uid="{00000000-0005-0000-0000-0000323B0000}"/>
    <cellStyle name="Normal 188 5 3 2 3" xfId="9260" xr:uid="{00000000-0005-0000-0000-0000333B0000}"/>
    <cellStyle name="Normal 188 5 3 2 3 2" xfId="9261" xr:uid="{00000000-0005-0000-0000-0000343B0000}"/>
    <cellStyle name="Normal 188 5 3 2 4" xfId="9262" xr:uid="{00000000-0005-0000-0000-0000353B0000}"/>
    <cellStyle name="Normal 188 5 3 2 5" xfId="9263" xr:uid="{00000000-0005-0000-0000-0000363B0000}"/>
    <cellStyle name="Normal 188 5 3 3" xfId="9264" xr:uid="{00000000-0005-0000-0000-0000373B0000}"/>
    <cellStyle name="Normal 188 5 3 3 2" xfId="9265" xr:uid="{00000000-0005-0000-0000-0000383B0000}"/>
    <cellStyle name="Normal 188 5 3 3 2 2" xfId="9266" xr:uid="{00000000-0005-0000-0000-0000393B0000}"/>
    <cellStyle name="Normal 188 5 3 3 3" xfId="9267" xr:uid="{00000000-0005-0000-0000-00003A3B0000}"/>
    <cellStyle name="Normal 188 5 3 3 3 2" xfId="9268" xr:uid="{00000000-0005-0000-0000-00003B3B0000}"/>
    <cellStyle name="Normal 188 5 3 3 4" xfId="9269" xr:uid="{00000000-0005-0000-0000-00003C3B0000}"/>
    <cellStyle name="Normal 188 5 3 3 5" xfId="9270" xr:uid="{00000000-0005-0000-0000-00003D3B0000}"/>
    <cellStyle name="Normal 188 5 3 4" xfId="9271" xr:uid="{00000000-0005-0000-0000-00003E3B0000}"/>
    <cellStyle name="Normal 188 5 3 4 2" xfId="9272" xr:uid="{00000000-0005-0000-0000-00003F3B0000}"/>
    <cellStyle name="Normal 188 5 3 5" xfId="9273" xr:uid="{00000000-0005-0000-0000-0000403B0000}"/>
    <cellStyle name="Normal 188 5 3 5 2" xfId="9274" xr:uid="{00000000-0005-0000-0000-0000413B0000}"/>
    <cellStyle name="Normal 188 5 3 6" xfId="9275" xr:uid="{00000000-0005-0000-0000-0000423B0000}"/>
    <cellStyle name="Normal 188 5 3 7" xfId="9276" xr:uid="{00000000-0005-0000-0000-0000433B0000}"/>
    <cellStyle name="Normal 188 5 4" xfId="9277" xr:uid="{00000000-0005-0000-0000-0000443B0000}"/>
    <cellStyle name="Normal 188 5 4 2" xfId="9278" xr:uid="{00000000-0005-0000-0000-0000453B0000}"/>
    <cellStyle name="Normal 188 5 4 2 2" xfId="9279" xr:uid="{00000000-0005-0000-0000-0000463B0000}"/>
    <cellStyle name="Normal 188 5 4 3" xfId="9280" xr:uid="{00000000-0005-0000-0000-0000473B0000}"/>
    <cellStyle name="Normal 188 5 4 3 2" xfId="9281" xr:uid="{00000000-0005-0000-0000-0000483B0000}"/>
    <cellStyle name="Normal 188 5 4 4" xfId="9282" xr:uid="{00000000-0005-0000-0000-0000493B0000}"/>
    <cellStyle name="Normal 188 5 4 5" xfId="9283" xr:uid="{00000000-0005-0000-0000-00004A3B0000}"/>
    <cellStyle name="Normal 188 5 5" xfId="9284" xr:uid="{00000000-0005-0000-0000-00004B3B0000}"/>
    <cellStyle name="Normal 188 5 5 2" xfId="9285" xr:uid="{00000000-0005-0000-0000-00004C3B0000}"/>
    <cellStyle name="Normal 188 5 6" xfId="9286" xr:uid="{00000000-0005-0000-0000-00004D3B0000}"/>
    <cellStyle name="Normal 188 5 6 2" xfId="9287" xr:uid="{00000000-0005-0000-0000-00004E3B0000}"/>
    <cellStyle name="Normal 188 5 7" xfId="9288" xr:uid="{00000000-0005-0000-0000-00004F3B0000}"/>
    <cellStyle name="Normal 188 5 8" xfId="9289" xr:uid="{00000000-0005-0000-0000-0000503B0000}"/>
    <cellStyle name="Normal 188 6" xfId="9290" xr:uid="{00000000-0005-0000-0000-0000513B0000}"/>
    <cellStyle name="Normal 188 6 2" xfId="9291" xr:uid="{00000000-0005-0000-0000-0000523B0000}"/>
    <cellStyle name="Normal 188 6 2 2" xfId="9292" xr:uid="{00000000-0005-0000-0000-0000533B0000}"/>
    <cellStyle name="Normal 188 6 2 2 2" xfId="9293" xr:uid="{00000000-0005-0000-0000-0000543B0000}"/>
    <cellStyle name="Normal 188 6 2 3" xfId="9294" xr:uid="{00000000-0005-0000-0000-0000553B0000}"/>
    <cellStyle name="Normal 188 6 2 3 2" xfId="9295" xr:uid="{00000000-0005-0000-0000-0000563B0000}"/>
    <cellStyle name="Normal 188 6 2 4" xfId="9296" xr:uid="{00000000-0005-0000-0000-0000573B0000}"/>
    <cellStyle name="Normal 188 6 2 5" xfId="9297" xr:uid="{00000000-0005-0000-0000-0000583B0000}"/>
    <cellStyle name="Normal 188 6 3" xfId="9298" xr:uid="{00000000-0005-0000-0000-0000593B0000}"/>
    <cellStyle name="Normal 188 6 3 2" xfId="9299" xr:uid="{00000000-0005-0000-0000-00005A3B0000}"/>
    <cellStyle name="Normal 188 6 4" xfId="9300" xr:uid="{00000000-0005-0000-0000-00005B3B0000}"/>
    <cellStyle name="Normal 188 6 4 2" xfId="9301" xr:uid="{00000000-0005-0000-0000-00005C3B0000}"/>
    <cellStyle name="Normal 188 6 5" xfId="9302" xr:uid="{00000000-0005-0000-0000-00005D3B0000}"/>
    <cellStyle name="Normal 188 6 6" xfId="9303" xr:uid="{00000000-0005-0000-0000-00005E3B0000}"/>
    <cellStyle name="Normal 188 7" xfId="9304" xr:uid="{00000000-0005-0000-0000-00005F3B0000}"/>
    <cellStyle name="Normal 188 7 2" xfId="9305" xr:uid="{00000000-0005-0000-0000-0000603B0000}"/>
    <cellStyle name="Normal 188 7 2 2" xfId="9306" xr:uid="{00000000-0005-0000-0000-0000613B0000}"/>
    <cellStyle name="Normal 188 7 2 2 2" xfId="9307" xr:uid="{00000000-0005-0000-0000-0000623B0000}"/>
    <cellStyle name="Normal 188 7 2 3" xfId="9308" xr:uid="{00000000-0005-0000-0000-0000633B0000}"/>
    <cellStyle name="Normal 188 7 2 3 2" xfId="9309" xr:uid="{00000000-0005-0000-0000-0000643B0000}"/>
    <cellStyle name="Normal 188 7 2 4" xfId="9310" xr:uid="{00000000-0005-0000-0000-0000653B0000}"/>
    <cellStyle name="Normal 188 7 2 5" xfId="9311" xr:uid="{00000000-0005-0000-0000-0000663B0000}"/>
    <cellStyle name="Normal 188 7 3" xfId="9312" xr:uid="{00000000-0005-0000-0000-0000673B0000}"/>
    <cellStyle name="Normal 188 7 3 2" xfId="9313" xr:uid="{00000000-0005-0000-0000-0000683B0000}"/>
    <cellStyle name="Normal 188 7 3 2 2" xfId="9314" xr:uid="{00000000-0005-0000-0000-0000693B0000}"/>
    <cellStyle name="Normal 188 7 3 3" xfId="9315" xr:uid="{00000000-0005-0000-0000-00006A3B0000}"/>
    <cellStyle name="Normal 188 7 3 3 2" xfId="9316" xr:uid="{00000000-0005-0000-0000-00006B3B0000}"/>
    <cellStyle name="Normal 188 7 3 4" xfId="9317" xr:uid="{00000000-0005-0000-0000-00006C3B0000}"/>
    <cellStyle name="Normal 188 7 3 5" xfId="9318" xr:uid="{00000000-0005-0000-0000-00006D3B0000}"/>
    <cellStyle name="Normal 188 7 4" xfId="9319" xr:uid="{00000000-0005-0000-0000-00006E3B0000}"/>
    <cellStyle name="Normal 188 7 4 2" xfId="9320" xr:uid="{00000000-0005-0000-0000-00006F3B0000}"/>
    <cellStyle name="Normal 188 7 5" xfId="9321" xr:uid="{00000000-0005-0000-0000-0000703B0000}"/>
    <cellStyle name="Normal 188 7 5 2" xfId="9322" xr:uid="{00000000-0005-0000-0000-0000713B0000}"/>
    <cellStyle name="Normal 188 7 6" xfId="9323" xr:uid="{00000000-0005-0000-0000-0000723B0000}"/>
    <cellStyle name="Normal 188 7 7" xfId="9324" xr:uid="{00000000-0005-0000-0000-0000733B0000}"/>
    <cellStyle name="Normal 188 8" xfId="9325" xr:uid="{00000000-0005-0000-0000-0000743B0000}"/>
    <cellStyle name="Normal 188 8 2" xfId="9326" xr:uid="{00000000-0005-0000-0000-0000753B0000}"/>
    <cellStyle name="Normal 188 8 2 2" xfId="9327" xr:uid="{00000000-0005-0000-0000-0000763B0000}"/>
    <cellStyle name="Normal 188 8 3" xfId="9328" xr:uid="{00000000-0005-0000-0000-0000773B0000}"/>
    <cellStyle name="Normal 188 8 3 2" xfId="9329" xr:uid="{00000000-0005-0000-0000-0000783B0000}"/>
    <cellStyle name="Normal 188 8 4" xfId="9330" xr:uid="{00000000-0005-0000-0000-0000793B0000}"/>
    <cellStyle name="Normal 188 8 5" xfId="9331" xr:uid="{00000000-0005-0000-0000-00007A3B0000}"/>
    <cellStyle name="Normal 188 9" xfId="9332" xr:uid="{00000000-0005-0000-0000-00007B3B0000}"/>
    <cellStyle name="Normal 188 9 2" xfId="9333" xr:uid="{00000000-0005-0000-0000-00007C3B0000}"/>
    <cellStyle name="Normal 188 9 2 2" xfId="9334" xr:uid="{00000000-0005-0000-0000-00007D3B0000}"/>
    <cellStyle name="Normal 188 9 3" xfId="9335" xr:uid="{00000000-0005-0000-0000-00007E3B0000}"/>
    <cellStyle name="Normal 189" xfId="9336" xr:uid="{00000000-0005-0000-0000-00007F3B0000}"/>
    <cellStyle name="Normal 189 10" xfId="9337" xr:uid="{00000000-0005-0000-0000-0000803B0000}"/>
    <cellStyle name="Normal 189 10 2" xfId="9338" xr:uid="{00000000-0005-0000-0000-0000813B0000}"/>
    <cellStyle name="Normal 189 11" xfId="9339" xr:uid="{00000000-0005-0000-0000-0000823B0000}"/>
    <cellStyle name="Normal 189 11 2" xfId="9340" xr:uid="{00000000-0005-0000-0000-0000833B0000}"/>
    <cellStyle name="Normal 189 12" xfId="9341" xr:uid="{00000000-0005-0000-0000-0000843B0000}"/>
    <cellStyle name="Normal 189 13" xfId="9342" xr:uid="{00000000-0005-0000-0000-0000853B0000}"/>
    <cellStyle name="Normal 189 14" xfId="9343" xr:uid="{00000000-0005-0000-0000-0000863B0000}"/>
    <cellStyle name="Normal 189 2" xfId="9344" xr:uid="{00000000-0005-0000-0000-0000873B0000}"/>
    <cellStyle name="Normal 189 2 2" xfId="9345" xr:uid="{00000000-0005-0000-0000-0000883B0000}"/>
    <cellStyle name="Normal 189 2 3" xfId="9346" xr:uid="{00000000-0005-0000-0000-0000893B0000}"/>
    <cellStyle name="Normal 189 2 4" xfId="9347" xr:uid="{00000000-0005-0000-0000-00008A3B0000}"/>
    <cellStyle name="Normal 189 3" xfId="9348" xr:uid="{00000000-0005-0000-0000-00008B3B0000}"/>
    <cellStyle name="Normal 189 3 2" xfId="9349" xr:uid="{00000000-0005-0000-0000-00008C3B0000}"/>
    <cellStyle name="Normal 189 3 2 2" xfId="9350" xr:uid="{00000000-0005-0000-0000-00008D3B0000}"/>
    <cellStyle name="Normal 189 3 2 2 2" xfId="9351" xr:uid="{00000000-0005-0000-0000-00008E3B0000}"/>
    <cellStyle name="Normal 189 3 2 2 2 2" xfId="9352" xr:uid="{00000000-0005-0000-0000-00008F3B0000}"/>
    <cellStyle name="Normal 189 3 2 2 3" xfId="9353" xr:uid="{00000000-0005-0000-0000-0000903B0000}"/>
    <cellStyle name="Normal 189 3 2 2 3 2" xfId="9354" xr:uid="{00000000-0005-0000-0000-0000913B0000}"/>
    <cellStyle name="Normal 189 3 2 2 4" xfId="9355" xr:uid="{00000000-0005-0000-0000-0000923B0000}"/>
    <cellStyle name="Normal 189 3 2 2 5" xfId="9356" xr:uid="{00000000-0005-0000-0000-0000933B0000}"/>
    <cellStyle name="Normal 189 3 2 3" xfId="9357" xr:uid="{00000000-0005-0000-0000-0000943B0000}"/>
    <cellStyle name="Normal 189 3 2 3 2" xfId="9358" xr:uid="{00000000-0005-0000-0000-0000953B0000}"/>
    <cellStyle name="Normal 189 3 2 3 2 2" xfId="9359" xr:uid="{00000000-0005-0000-0000-0000963B0000}"/>
    <cellStyle name="Normal 189 3 2 3 3" xfId="9360" xr:uid="{00000000-0005-0000-0000-0000973B0000}"/>
    <cellStyle name="Normal 189 3 2 3 3 2" xfId="9361" xr:uid="{00000000-0005-0000-0000-0000983B0000}"/>
    <cellStyle name="Normal 189 3 2 3 4" xfId="9362" xr:uid="{00000000-0005-0000-0000-0000993B0000}"/>
    <cellStyle name="Normal 189 3 2 3 5" xfId="9363" xr:uid="{00000000-0005-0000-0000-00009A3B0000}"/>
    <cellStyle name="Normal 189 3 2 4" xfId="9364" xr:uid="{00000000-0005-0000-0000-00009B3B0000}"/>
    <cellStyle name="Normal 189 3 2 4 2" xfId="9365" xr:uid="{00000000-0005-0000-0000-00009C3B0000}"/>
    <cellStyle name="Normal 189 3 2 5" xfId="9366" xr:uid="{00000000-0005-0000-0000-00009D3B0000}"/>
    <cellStyle name="Normal 189 3 2 5 2" xfId="9367" xr:uid="{00000000-0005-0000-0000-00009E3B0000}"/>
    <cellStyle name="Normal 189 3 2 6" xfId="9368" xr:uid="{00000000-0005-0000-0000-00009F3B0000}"/>
    <cellStyle name="Normal 189 3 2 7" xfId="9369" xr:uid="{00000000-0005-0000-0000-0000A03B0000}"/>
    <cellStyle name="Normal 189 3 3" xfId="9370" xr:uid="{00000000-0005-0000-0000-0000A13B0000}"/>
    <cellStyle name="Normal 189 3 3 2" xfId="9371" xr:uid="{00000000-0005-0000-0000-0000A23B0000}"/>
    <cellStyle name="Normal 189 3 3 2 2" xfId="9372" xr:uid="{00000000-0005-0000-0000-0000A33B0000}"/>
    <cellStyle name="Normal 189 3 3 2 2 2" xfId="9373" xr:uid="{00000000-0005-0000-0000-0000A43B0000}"/>
    <cellStyle name="Normal 189 3 3 2 3" xfId="9374" xr:uid="{00000000-0005-0000-0000-0000A53B0000}"/>
    <cellStyle name="Normal 189 3 3 2 3 2" xfId="9375" xr:uid="{00000000-0005-0000-0000-0000A63B0000}"/>
    <cellStyle name="Normal 189 3 3 2 4" xfId="9376" xr:uid="{00000000-0005-0000-0000-0000A73B0000}"/>
    <cellStyle name="Normal 189 3 3 2 5" xfId="9377" xr:uid="{00000000-0005-0000-0000-0000A83B0000}"/>
    <cellStyle name="Normal 189 3 3 3" xfId="9378" xr:uid="{00000000-0005-0000-0000-0000A93B0000}"/>
    <cellStyle name="Normal 189 3 3 3 2" xfId="9379" xr:uid="{00000000-0005-0000-0000-0000AA3B0000}"/>
    <cellStyle name="Normal 189 3 3 3 2 2" xfId="9380" xr:uid="{00000000-0005-0000-0000-0000AB3B0000}"/>
    <cellStyle name="Normal 189 3 3 3 3" xfId="9381" xr:uid="{00000000-0005-0000-0000-0000AC3B0000}"/>
    <cellStyle name="Normal 189 3 3 3 3 2" xfId="9382" xr:uid="{00000000-0005-0000-0000-0000AD3B0000}"/>
    <cellStyle name="Normal 189 3 3 3 4" xfId="9383" xr:uid="{00000000-0005-0000-0000-0000AE3B0000}"/>
    <cellStyle name="Normal 189 3 3 3 5" xfId="9384" xr:uid="{00000000-0005-0000-0000-0000AF3B0000}"/>
    <cellStyle name="Normal 189 3 3 4" xfId="9385" xr:uid="{00000000-0005-0000-0000-0000B03B0000}"/>
    <cellStyle name="Normal 189 3 3 4 2" xfId="9386" xr:uid="{00000000-0005-0000-0000-0000B13B0000}"/>
    <cellStyle name="Normal 189 3 3 5" xfId="9387" xr:uid="{00000000-0005-0000-0000-0000B23B0000}"/>
    <cellStyle name="Normal 189 3 3 5 2" xfId="9388" xr:uid="{00000000-0005-0000-0000-0000B33B0000}"/>
    <cellStyle name="Normal 189 3 3 6" xfId="9389" xr:uid="{00000000-0005-0000-0000-0000B43B0000}"/>
    <cellStyle name="Normal 189 3 3 7" xfId="9390" xr:uid="{00000000-0005-0000-0000-0000B53B0000}"/>
    <cellStyle name="Normal 189 3 4" xfId="9391" xr:uid="{00000000-0005-0000-0000-0000B63B0000}"/>
    <cellStyle name="Normal 189 3 4 2" xfId="9392" xr:uid="{00000000-0005-0000-0000-0000B73B0000}"/>
    <cellStyle name="Normal 189 3 4 2 2" xfId="9393" xr:uid="{00000000-0005-0000-0000-0000B83B0000}"/>
    <cellStyle name="Normal 189 3 4 3" xfId="9394" xr:uid="{00000000-0005-0000-0000-0000B93B0000}"/>
    <cellStyle name="Normal 189 3 4 3 2" xfId="9395" xr:uid="{00000000-0005-0000-0000-0000BA3B0000}"/>
    <cellStyle name="Normal 189 3 4 4" xfId="9396" xr:uid="{00000000-0005-0000-0000-0000BB3B0000}"/>
    <cellStyle name="Normal 189 3 4 5" xfId="9397" xr:uid="{00000000-0005-0000-0000-0000BC3B0000}"/>
    <cellStyle name="Normal 189 3 5" xfId="9398" xr:uid="{00000000-0005-0000-0000-0000BD3B0000}"/>
    <cellStyle name="Normal 189 3 5 2" xfId="9399" xr:uid="{00000000-0005-0000-0000-0000BE3B0000}"/>
    <cellStyle name="Normal 189 3 6" xfId="9400" xr:uid="{00000000-0005-0000-0000-0000BF3B0000}"/>
    <cellStyle name="Normal 189 3 6 2" xfId="9401" xr:uid="{00000000-0005-0000-0000-0000C03B0000}"/>
    <cellStyle name="Normal 189 3 7" xfId="9402" xr:uid="{00000000-0005-0000-0000-0000C13B0000}"/>
    <cellStyle name="Normal 189 3 8" xfId="9403" xr:uid="{00000000-0005-0000-0000-0000C23B0000}"/>
    <cellStyle name="Normal 189 4" xfId="9404" xr:uid="{00000000-0005-0000-0000-0000C33B0000}"/>
    <cellStyle name="Normal 189 4 2" xfId="9405" xr:uid="{00000000-0005-0000-0000-0000C43B0000}"/>
    <cellStyle name="Normal 189 4 2 2" xfId="9406" xr:uid="{00000000-0005-0000-0000-0000C53B0000}"/>
    <cellStyle name="Normal 189 4 2 2 2" xfId="9407" xr:uid="{00000000-0005-0000-0000-0000C63B0000}"/>
    <cellStyle name="Normal 189 4 2 2 2 2" xfId="9408" xr:uid="{00000000-0005-0000-0000-0000C73B0000}"/>
    <cellStyle name="Normal 189 4 2 2 3" xfId="9409" xr:uid="{00000000-0005-0000-0000-0000C83B0000}"/>
    <cellStyle name="Normal 189 4 2 2 3 2" xfId="9410" xr:uid="{00000000-0005-0000-0000-0000C93B0000}"/>
    <cellStyle name="Normal 189 4 2 2 4" xfId="9411" xr:uid="{00000000-0005-0000-0000-0000CA3B0000}"/>
    <cellStyle name="Normal 189 4 2 2 5" xfId="9412" xr:uid="{00000000-0005-0000-0000-0000CB3B0000}"/>
    <cellStyle name="Normal 189 4 2 3" xfId="9413" xr:uid="{00000000-0005-0000-0000-0000CC3B0000}"/>
    <cellStyle name="Normal 189 4 2 3 2" xfId="9414" xr:uid="{00000000-0005-0000-0000-0000CD3B0000}"/>
    <cellStyle name="Normal 189 4 2 3 2 2" xfId="9415" xr:uid="{00000000-0005-0000-0000-0000CE3B0000}"/>
    <cellStyle name="Normal 189 4 2 3 3" xfId="9416" xr:uid="{00000000-0005-0000-0000-0000CF3B0000}"/>
    <cellStyle name="Normal 189 4 2 3 3 2" xfId="9417" xr:uid="{00000000-0005-0000-0000-0000D03B0000}"/>
    <cellStyle name="Normal 189 4 2 3 4" xfId="9418" xr:uid="{00000000-0005-0000-0000-0000D13B0000}"/>
    <cellStyle name="Normal 189 4 2 3 5" xfId="9419" xr:uid="{00000000-0005-0000-0000-0000D23B0000}"/>
    <cellStyle name="Normal 189 4 2 4" xfId="9420" xr:uid="{00000000-0005-0000-0000-0000D33B0000}"/>
    <cellStyle name="Normal 189 4 2 4 2" xfId="9421" xr:uid="{00000000-0005-0000-0000-0000D43B0000}"/>
    <cellStyle name="Normal 189 4 2 5" xfId="9422" xr:uid="{00000000-0005-0000-0000-0000D53B0000}"/>
    <cellStyle name="Normal 189 4 2 5 2" xfId="9423" xr:uid="{00000000-0005-0000-0000-0000D63B0000}"/>
    <cellStyle name="Normal 189 4 2 6" xfId="9424" xr:uid="{00000000-0005-0000-0000-0000D73B0000}"/>
    <cellStyle name="Normal 189 4 2 7" xfId="9425" xr:uid="{00000000-0005-0000-0000-0000D83B0000}"/>
    <cellStyle name="Normal 189 4 3" xfId="9426" xr:uid="{00000000-0005-0000-0000-0000D93B0000}"/>
    <cellStyle name="Normal 189 4 3 2" xfId="9427" xr:uid="{00000000-0005-0000-0000-0000DA3B0000}"/>
    <cellStyle name="Normal 189 4 3 2 2" xfId="9428" xr:uid="{00000000-0005-0000-0000-0000DB3B0000}"/>
    <cellStyle name="Normal 189 4 3 2 2 2" xfId="9429" xr:uid="{00000000-0005-0000-0000-0000DC3B0000}"/>
    <cellStyle name="Normal 189 4 3 2 3" xfId="9430" xr:uid="{00000000-0005-0000-0000-0000DD3B0000}"/>
    <cellStyle name="Normal 189 4 3 2 3 2" xfId="9431" xr:uid="{00000000-0005-0000-0000-0000DE3B0000}"/>
    <cellStyle name="Normal 189 4 3 2 4" xfId="9432" xr:uid="{00000000-0005-0000-0000-0000DF3B0000}"/>
    <cellStyle name="Normal 189 4 3 2 5" xfId="9433" xr:uid="{00000000-0005-0000-0000-0000E03B0000}"/>
    <cellStyle name="Normal 189 4 3 3" xfId="9434" xr:uid="{00000000-0005-0000-0000-0000E13B0000}"/>
    <cellStyle name="Normal 189 4 3 3 2" xfId="9435" xr:uid="{00000000-0005-0000-0000-0000E23B0000}"/>
    <cellStyle name="Normal 189 4 3 3 2 2" xfId="9436" xr:uid="{00000000-0005-0000-0000-0000E33B0000}"/>
    <cellStyle name="Normal 189 4 3 3 3" xfId="9437" xr:uid="{00000000-0005-0000-0000-0000E43B0000}"/>
    <cellStyle name="Normal 189 4 3 3 3 2" xfId="9438" xr:uid="{00000000-0005-0000-0000-0000E53B0000}"/>
    <cellStyle name="Normal 189 4 3 3 4" xfId="9439" xr:uid="{00000000-0005-0000-0000-0000E63B0000}"/>
    <cellStyle name="Normal 189 4 3 3 5" xfId="9440" xr:uid="{00000000-0005-0000-0000-0000E73B0000}"/>
    <cellStyle name="Normal 189 4 3 4" xfId="9441" xr:uid="{00000000-0005-0000-0000-0000E83B0000}"/>
    <cellStyle name="Normal 189 4 3 4 2" xfId="9442" xr:uid="{00000000-0005-0000-0000-0000E93B0000}"/>
    <cellStyle name="Normal 189 4 3 5" xfId="9443" xr:uid="{00000000-0005-0000-0000-0000EA3B0000}"/>
    <cellStyle name="Normal 189 4 3 5 2" xfId="9444" xr:uid="{00000000-0005-0000-0000-0000EB3B0000}"/>
    <cellStyle name="Normal 189 4 3 6" xfId="9445" xr:uid="{00000000-0005-0000-0000-0000EC3B0000}"/>
    <cellStyle name="Normal 189 4 3 7" xfId="9446" xr:uid="{00000000-0005-0000-0000-0000ED3B0000}"/>
    <cellStyle name="Normal 189 4 4" xfId="9447" xr:uid="{00000000-0005-0000-0000-0000EE3B0000}"/>
    <cellStyle name="Normal 189 4 4 2" xfId="9448" xr:uid="{00000000-0005-0000-0000-0000EF3B0000}"/>
    <cellStyle name="Normal 189 4 4 2 2" xfId="9449" xr:uid="{00000000-0005-0000-0000-0000F03B0000}"/>
    <cellStyle name="Normal 189 4 4 3" xfId="9450" xr:uid="{00000000-0005-0000-0000-0000F13B0000}"/>
    <cellStyle name="Normal 189 4 4 3 2" xfId="9451" xr:uid="{00000000-0005-0000-0000-0000F23B0000}"/>
    <cellStyle name="Normal 189 4 4 4" xfId="9452" xr:uid="{00000000-0005-0000-0000-0000F33B0000}"/>
    <cellStyle name="Normal 189 4 4 5" xfId="9453" xr:uid="{00000000-0005-0000-0000-0000F43B0000}"/>
    <cellStyle name="Normal 189 4 5" xfId="9454" xr:uid="{00000000-0005-0000-0000-0000F53B0000}"/>
    <cellStyle name="Normal 189 4 5 2" xfId="9455" xr:uid="{00000000-0005-0000-0000-0000F63B0000}"/>
    <cellStyle name="Normal 189 4 6" xfId="9456" xr:uid="{00000000-0005-0000-0000-0000F73B0000}"/>
    <cellStyle name="Normal 189 4 6 2" xfId="9457" xr:uid="{00000000-0005-0000-0000-0000F83B0000}"/>
    <cellStyle name="Normal 189 4 7" xfId="9458" xr:uid="{00000000-0005-0000-0000-0000F93B0000}"/>
    <cellStyle name="Normal 189 4 8" xfId="9459" xr:uid="{00000000-0005-0000-0000-0000FA3B0000}"/>
    <cellStyle name="Normal 189 5" xfId="9460" xr:uid="{00000000-0005-0000-0000-0000FB3B0000}"/>
    <cellStyle name="Normal 189 5 2" xfId="9461" xr:uid="{00000000-0005-0000-0000-0000FC3B0000}"/>
    <cellStyle name="Normal 189 5 2 2" xfId="9462" xr:uid="{00000000-0005-0000-0000-0000FD3B0000}"/>
    <cellStyle name="Normal 189 5 2 2 2" xfId="9463" xr:uid="{00000000-0005-0000-0000-0000FE3B0000}"/>
    <cellStyle name="Normal 189 5 2 2 2 2" xfId="9464" xr:uid="{00000000-0005-0000-0000-0000FF3B0000}"/>
    <cellStyle name="Normal 189 5 2 2 3" xfId="9465" xr:uid="{00000000-0005-0000-0000-0000003C0000}"/>
    <cellStyle name="Normal 189 5 2 2 3 2" xfId="9466" xr:uid="{00000000-0005-0000-0000-0000013C0000}"/>
    <cellStyle name="Normal 189 5 2 2 4" xfId="9467" xr:uid="{00000000-0005-0000-0000-0000023C0000}"/>
    <cellStyle name="Normal 189 5 2 2 5" xfId="9468" xr:uid="{00000000-0005-0000-0000-0000033C0000}"/>
    <cellStyle name="Normal 189 5 2 3" xfId="9469" xr:uid="{00000000-0005-0000-0000-0000043C0000}"/>
    <cellStyle name="Normal 189 5 2 3 2" xfId="9470" xr:uid="{00000000-0005-0000-0000-0000053C0000}"/>
    <cellStyle name="Normal 189 5 2 3 2 2" xfId="9471" xr:uid="{00000000-0005-0000-0000-0000063C0000}"/>
    <cellStyle name="Normal 189 5 2 3 3" xfId="9472" xr:uid="{00000000-0005-0000-0000-0000073C0000}"/>
    <cellStyle name="Normal 189 5 2 3 3 2" xfId="9473" xr:uid="{00000000-0005-0000-0000-0000083C0000}"/>
    <cellStyle name="Normal 189 5 2 3 4" xfId="9474" xr:uid="{00000000-0005-0000-0000-0000093C0000}"/>
    <cellStyle name="Normal 189 5 2 3 5" xfId="9475" xr:uid="{00000000-0005-0000-0000-00000A3C0000}"/>
    <cellStyle name="Normal 189 5 2 4" xfId="9476" xr:uid="{00000000-0005-0000-0000-00000B3C0000}"/>
    <cellStyle name="Normal 189 5 2 4 2" xfId="9477" xr:uid="{00000000-0005-0000-0000-00000C3C0000}"/>
    <cellStyle name="Normal 189 5 2 5" xfId="9478" xr:uid="{00000000-0005-0000-0000-00000D3C0000}"/>
    <cellStyle name="Normal 189 5 2 5 2" xfId="9479" xr:uid="{00000000-0005-0000-0000-00000E3C0000}"/>
    <cellStyle name="Normal 189 5 2 6" xfId="9480" xr:uid="{00000000-0005-0000-0000-00000F3C0000}"/>
    <cellStyle name="Normal 189 5 2 7" xfId="9481" xr:uid="{00000000-0005-0000-0000-0000103C0000}"/>
    <cellStyle name="Normal 189 5 3" xfId="9482" xr:uid="{00000000-0005-0000-0000-0000113C0000}"/>
    <cellStyle name="Normal 189 5 3 2" xfId="9483" xr:uid="{00000000-0005-0000-0000-0000123C0000}"/>
    <cellStyle name="Normal 189 5 3 2 2" xfId="9484" xr:uid="{00000000-0005-0000-0000-0000133C0000}"/>
    <cellStyle name="Normal 189 5 3 2 2 2" xfId="9485" xr:uid="{00000000-0005-0000-0000-0000143C0000}"/>
    <cellStyle name="Normal 189 5 3 2 3" xfId="9486" xr:uid="{00000000-0005-0000-0000-0000153C0000}"/>
    <cellStyle name="Normal 189 5 3 2 3 2" xfId="9487" xr:uid="{00000000-0005-0000-0000-0000163C0000}"/>
    <cellStyle name="Normal 189 5 3 2 4" xfId="9488" xr:uid="{00000000-0005-0000-0000-0000173C0000}"/>
    <cellStyle name="Normal 189 5 3 2 5" xfId="9489" xr:uid="{00000000-0005-0000-0000-0000183C0000}"/>
    <cellStyle name="Normal 189 5 3 3" xfId="9490" xr:uid="{00000000-0005-0000-0000-0000193C0000}"/>
    <cellStyle name="Normal 189 5 3 3 2" xfId="9491" xr:uid="{00000000-0005-0000-0000-00001A3C0000}"/>
    <cellStyle name="Normal 189 5 3 3 2 2" xfId="9492" xr:uid="{00000000-0005-0000-0000-00001B3C0000}"/>
    <cellStyle name="Normal 189 5 3 3 3" xfId="9493" xr:uid="{00000000-0005-0000-0000-00001C3C0000}"/>
    <cellStyle name="Normal 189 5 3 3 3 2" xfId="9494" xr:uid="{00000000-0005-0000-0000-00001D3C0000}"/>
    <cellStyle name="Normal 189 5 3 3 4" xfId="9495" xr:uid="{00000000-0005-0000-0000-00001E3C0000}"/>
    <cellStyle name="Normal 189 5 3 3 5" xfId="9496" xr:uid="{00000000-0005-0000-0000-00001F3C0000}"/>
    <cellStyle name="Normal 189 5 3 4" xfId="9497" xr:uid="{00000000-0005-0000-0000-0000203C0000}"/>
    <cellStyle name="Normal 189 5 3 4 2" xfId="9498" xr:uid="{00000000-0005-0000-0000-0000213C0000}"/>
    <cellStyle name="Normal 189 5 3 5" xfId="9499" xr:uid="{00000000-0005-0000-0000-0000223C0000}"/>
    <cellStyle name="Normal 189 5 3 5 2" xfId="9500" xr:uid="{00000000-0005-0000-0000-0000233C0000}"/>
    <cellStyle name="Normal 189 5 3 6" xfId="9501" xr:uid="{00000000-0005-0000-0000-0000243C0000}"/>
    <cellStyle name="Normal 189 5 3 7" xfId="9502" xr:uid="{00000000-0005-0000-0000-0000253C0000}"/>
    <cellStyle name="Normal 189 5 4" xfId="9503" xr:uid="{00000000-0005-0000-0000-0000263C0000}"/>
    <cellStyle name="Normal 189 5 4 2" xfId="9504" xr:uid="{00000000-0005-0000-0000-0000273C0000}"/>
    <cellStyle name="Normal 189 5 4 2 2" xfId="9505" xr:uid="{00000000-0005-0000-0000-0000283C0000}"/>
    <cellStyle name="Normal 189 5 4 3" xfId="9506" xr:uid="{00000000-0005-0000-0000-0000293C0000}"/>
    <cellStyle name="Normal 189 5 4 3 2" xfId="9507" xr:uid="{00000000-0005-0000-0000-00002A3C0000}"/>
    <cellStyle name="Normal 189 5 4 4" xfId="9508" xr:uid="{00000000-0005-0000-0000-00002B3C0000}"/>
    <cellStyle name="Normal 189 5 4 5" xfId="9509" xr:uid="{00000000-0005-0000-0000-00002C3C0000}"/>
    <cellStyle name="Normal 189 5 5" xfId="9510" xr:uid="{00000000-0005-0000-0000-00002D3C0000}"/>
    <cellStyle name="Normal 189 5 5 2" xfId="9511" xr:uid="{00000000-0005-0000-0000-00002E3C0000}"/>
    <cellStyle name="Normal 189 5 6" xfId="9512" xr:uid="{00000000-0005-0000-0000-00002F3C0000}"/>
    <cellStyle name="Normal 189 5 6 2" xfId="9513" xr:uid="{00000000-0005-0000-0000-0000303C0000}"/>
    <cellStyle name="Normal 189 5 7" xfId="9514" xr:uid="{00000000-0005-0000-0000-0000313C0000}"/>
    <cellStyle name="Normal 189 5 8" xfId="9515" xr:uid="{00000000-0005-0000-0000-0000323C0000}"/>
    <cellStyle name="Normal 189 6" xfId="9516" xr:uid="{00000000-0005-0000-0000-0000333C0000}"/>
    <cellStyle name="Normal 189 6 2" xfId="9517" xr:uid="{00000000-0005-0000-0000-0000343C0000}"/>
    <cellStyle name="Normal 189 6 2 2" xfId="9518" xr:uid="{00000000-0005-0000-0000-0000353C0000}"/>
    <cellStyle name="Normal 189 6 2 2 2" xfId="9519" xr:uid="{00000000-0005-0000-0000-0000363C0000}"/>
    <cellStyle name="Normal 189 6 2 3" xfId="9520" xr:uid="{00000000-0005-0000-0000-0000373C0000}"/>
    <cellStyle name="Normal 189 6 2 3 2" xfId="9521" xr:uid="{00000000-0005-0000-0000-0000383C0000}"/>
    <cellStyle name="Normal 189 6 2 4" xfId="9522" xr:uid="{00000000-0005-0000-0000-0000393C0000}"/>
    <cellStyle name="Normal 189 6 2 5" xfId="9523" xr:uid="{00000000-0005-0000-0000-00003A3C0000}"/>
    <cellStyle name="Normal 189 6 3" xfId="9524" xr:uid="{00000000-0005-0000-0000-00003B3C0000}"/>
    <cellStyle name="Normal 189 6 3 2" xfId="9525" xr:uid="{00000000-0005-0000-0000-00003C3C0000}"/>
    <cellStyle name="Normal 189 6 4" xfId="9526" xr:uid="{00000000-0005-0000-0000-00003D3C0000}"/>
    <cellStyle name="Normal 189 6 4 2" xfId="9527" xr:uid="{00000000-0005-0000-0000-00003E3C0000}"/>
    <cellStyle name="Normal 189 6 5" xfId="9528" xr:uid="{00000000-0005-0000-0000-00003F3C0000}"/>
    <cellStyle name="Normal 189 6 6" xfId="9529" xr:uid="{00000000-0005-0000-0000-0000403C0000}"/>
    <cellStyle name="Normal 189 7" xfId="9530" xr:uid="{00000000-0005-0000-0000-0000413C0000}"/>
    <cellStyle name="Normal 189 7 2" xfId="9531" xr:uid="{00000000-0005-0000-0000-0000423C0000}"/>
    <cellStyle name="Normal 189 7 2 2" xfId="9532" xr:uid="{00000000-0005-0000-0000-0000433C0000}"/>
    <cellStyle name="Normal 189 7 2 2 2" xfId="9533" xr:uid="{00000000-0005-0000-0000-0000443C0000}"/>
    <cellStyle name="Normal 189 7 2 3" xfId="9534" xr:uid="{00000000-0005-0000-0000-0000453C0000}"/>
    <cellStyle name="Normal 189 7 2 3 2" xfId="9535" xr:uid="{00000000-0005-0000-0000-0000463C0000}"/>
    <cellStyle name="Normal 189 7 2 4" xfId="9536" xr:uid="{00000000-0005-0000-0000-0000473C0000}"/>
    <cellStyle name="Normal 189 7 2 5" xfId="9537" xr:uid="{00000000-0005-0000-0000-0000483C0000}"/>
    <cellStyle name="Normal 189 7 3" xfId="9538" xr:uid="{00000000-0005-0000-0000-0000493C0000}"/>
    <cellStyle name="Normal 189 7 3 2" xfId="9539" xr:uid="{00000000-0005-0000-0000-00004A3C0000}"/>
    <cellStyle name="Normal 189 7 3 2 2" xfId="9540" xr:uid="{00000000-0005-0000-0000-00004B3C0000}"/>
    <cellStyle name="Normal 189 7 3 3" xfId="9541" xr:uid="{00000000-0005-0000-0000-00004C3C0000}"/>
    <cellStyle name="Normal 189 7 3 3 2" xfId="9542" xr:uid="{00000000-0005-0000-0000-00004D3C0000}"/>
    <cellStyle name="Normal 189 7 3 4" xfId="9543" xr:uid="{00000000-0005-0000-0000-00004E3C0000}"/>
    <cellStyle name="Normal 189 7 3 5" xfId="9544" xr:uid="{00000000-0005-0000-0000-00004F3C0000}"/>
    <cellStyle name="Normal 189 7 4" xfId="9545" xr:uid="{00000000-0005-0000-0000-0000503C0000}"/>
    <cellStyle name="Normal 189 7 4 2" xfId="9546" xr:uid="{00000000-0005-0000-0000-0000513C0000}"/>
    <cellStyle name="Normal 189 7 5" xfId="9547" xr:uid="{00000000-0005-0000-0000-0000523C0000}"/>
    <cellStyle name="Normal 189 7 5 2" xfId="9548" xr:uid="{00000000-0005-0000-0000-0000533C0000}"/>
    <cellStyle name="Normal 189 7 6" xfId="9549" xr:uid="{00000000-0005-0000-0000-0000543C0000}"/>
    <cellStyle name="Normal 189 7 7" xfId="9550" xr:uid="{00000000-0005-0000-0000-0000553C0000}"/>
    <cellStyle name="Normal 189 8" xfId="9551" xr:uid="{00000000-0005-0000-0000-0000563C0000}"/>
    <cellStyle name="Normal 189 8 2" xfId="9552" xr:uid="{00000000-0005-0000-0000-0000573C0000}"/>
    <cellStyle name="Normal 189 8 2 2" xfId="9553" xr:uid="{00000000-0005-0000-0000-0000583C0000}"/>
    <cellStyle name="Normal 189 8 3" xfId="9554" xr:uid="{00000000-0005-0000-0000-0000593C0000}"/>
    <cellStyle name="Normal 189 8 3 2" xfId="9555" xr:uid="{00000000-0005-0000-0000-00005A3C0000}"/>
    <cellStyle name="Normal 189 8 4" xfId="9556" xr:uid="{00000000-0005-0000-0000-00005B3C0000}"/>
    <cellStyle name="Normal 189 8 5" xfId="9557" xr:uid="{00000000-0005-0000-0000-00005C3C0000}"/>
    <cellStyle name="Normal 189 9" xfId="9558" xr:uid="{00000000-0005-0000-0000-00005D3C0000}"/>
    <cellStyle name="Normal 189 9 2" xfId="9559" xr:uid="{00000000-0005-0000-0000-00005E3C0000}"/>
    <cellStyle name="Normal 189 9 2 2" xfId="9560" xr:uid="{00000000-0005-0000-0000-00005F3C0000}"/>
    <cellStyle name="Normal 189 9 3" xfId="9561" xr:uid="{00000000-0005-0000-0000-0000603C0000}"/>
    <cellStyle name="Normal 19" xfId="164" xr:uid="{00000000-0005-0000-0000-0000613C0000}"/>
    <cellStyle name="Normal 19 10" xfId="9562" xr:uid="{00000000-0005-0000-0000-0000623C0000}"/>
    <cellStyle name="Normal 19 10 2" xfId="9563" xr:uid="{00000000-0005-0000-0000-0000633C0000}"/>
    <cellStyle name="Normal 19 10 2 2" xfId="9564" xr:uid="{00000000-0005-0000-0000-0000643C0000}"/>
    <cellStyle name="Normal 19 10 2 3" xfId="9565" xr:uid="{00000000-0005-0000-0000-0000653C0000}"/>
    <cellStyle name="Normal 19 10 3" xfId="9566" xr:uid="{00000000-0005-0000-0000-0000663C0000}"/>
    <cellStyle name="Normal 19 10 4" xfId="9567" xr:uid="{00000000-0005-0000-0000-0000673C0000}"/>
    <cellStyle name="Normal 19 11" xfId="9568" xr:uid="{00000000-0005-0000-0000-0000683C0000}"/>
    <cellStyle name="Normal 19 11 2" xfId="9569" xr:uid="{00000000-0005-0000-0000-0000693C0000}"/>
    <cellStyle name="Normal 19 11 2 2" xfId="9570" xr:uid="{00000000-0005-0000-0000-00006A3C0000}"/>
    <cellStyle name="Normal 19 11 2 3" xfId="9571" xr:uid="{00000000-0005-0000-0000-00006B3C0000}"/>
    <cellStyle name="Normal 19 11 3" xfId="9572" xr:uid="{00000000-0005-0000-0000-00006C3C0000}"/>
    <cellStyle name="Normal 19 11 4" xfId="9573" xr:uid="{00000000-0005-0000-0000-00006D3C0000}"/>
    <cellStyle name="Normal 19 12" xfId="9574" xr:uid="{00000000-0005-0000-0000-00006E3C0000}"/>
    <cellStyle name="Normal 19 12 2" xfId="9575" xr:uid="{00000000-0005-0000-0000-00006F3C0000}"/>
    <cellStyle name="Normal 19 12 3" xfId="9576" xr:uid="{00000000-0005-0000-0000-0000703C0000}"/>
    <cellStyle name="Normal 19 13" xfId="9577" xr:uid="{00000000-0005-0000-0000-0000713C0000}"/>
    <cellStyle name="Normal 19 13 2" xfId="9578" xr:uid="{00000000-0005-0000-0000-0000723C0000}"/>
    <cellStyle name="Normal 19 13 2 2" xfId="9579" xr:uid="{00000000-0005-0000-0000-0000733C0000}"/>
    <cellStyle name="Normal 19 13 2 2 10" xfId="34477" xr:uid="{00000000-0005-0000-0000-0000743C0000}"/>
    <cellStyle name="Normal 19 13 2 2 2" xfId="9580" xr:uid="{00000000-0005-0000-0000-0000753C0000}"/>
    <cellStyle name="Normal 19 13 2 2 2 2" xfId="9581" xr:uid="{00000000-0005-0000-0000-0000763C0000}"/>
    <cellStyle name="Normal 19 13 2 2 2 2 2" xfId="9582" xr:uid="{00000000-0005-0000-0000-0000773C0000}"/>
    <cellStyle name="Normal 19 13 2 2 2 2 2 2" xfId="9583" xr:uid="{00000000-0005-0000-0000-0000783C0000}"/>
    <cellStyle name="Normal 19 13 2 2 2 2 2 2 2" xfId="9584" xr:uid="{00000000-0005-0000-0000-0000793C0000}"/>
    <cellStyle name="Normal 19 13 2 2 2 2 2 2 2 2" xfId="34482" xr:uid="{00000000-0005-0000-0000-00007A3C0000}"/>
    <cellStyle name="Normal 19 13 2 2 2 2 2 2 3" xfId="34481" xr:uid="{00000000-0005-0000-0000-00007B3C0000}"/>
    <cellStyle name="Normal 19 13 2 2 2 2 2 3" xfId="9585" xr:uid="{00000000-0005-0000-0000-00007C3C0000}"/>
    <cellStyle name="Normal 19 13 2 2 2 2 2 3 2" xfId="34483" xr:uid="{00000000-0005-0000-0000-00007D3C0000}"/>
    <cellStyle name="Normal 19 13 2 2 2 2 2 4" xfId="34480" xr:uid="{00000000-0005-0000-0000-00007E3C0000}"/>
    <cellStyle name="Normal 19 13 2 2 2 2 3" xfId="9586" xr:uid="{00000000-0005-0000-0000-00007F3C0000}"/>
    <cellStyle name="Normal 19 13 2 2 2 2 3 2" xfId="9587" xr:uid="{00000000-0005-0000-0000-0000803C0000}"/>
    <cellStyle name="Normal 19 13 2 2 2 2 3 2 2" xfId="9588" xr:uid="{00000000-0005-0000-0000-0000813C0000}"/>
    <cellStyle name="Normal 19 13 2 2 2 2 3 2 2 2" xfId="34486" xr:uid="{00000000-0005-0000-0000-0000823C0000}"/>
    <cellStyle name="Normal 19 13 2 2 2 2 3 2 3" xfId="34485" xr:uid="{00000000-0005-0000-0000-0000833C0000}"/>
    <cellStyle name="Normal 19 13 2 2 2 2 3 3" xfId="9589" xr:uid="{00000000-0005-0000-0000-0000843C0000}"/>
    <cellStyle name="Normal 19 13 2 2 2 2 3 3 2" xfId="34487" xr:uid="{00000000-0005-0000-0000-0000853C0000}"/>
    <cellStyle name="Normal 19 13 2 2 2 2 3 4" xfId="34484" xr:uid="{00000000-0005-0000-0000-0000863C0000}"/>
    <cellStyle name="Normal 19 13 2 2 2 2 4" xfId="9590" xr:uid="{00000000-0005-0000-0000-0000873C0000}"/>
    <cellStyle name="Normal 19 13 2 2 2 2 4 2" xfId="9591" xr:uid="{00000000-0005-0000-0000-0000883C0000}"/>
    <cellStyle name="Normal 19 13 2 2 2 2 4 2 2" xfId="34489" xr:uid="{00000000-0005-0000-0000-0000893C0000}"/>
    <cellStyle name="Normal 19 13 2 2 2 2 4 3" xfId="34488" xr:uid="{00000000-0005-0000-0000-00008A3C0000}"/>
    <cellStyle name="Normal 19 13 2 2 2 2 5" xfId="9592" xr:uid="{00000000-0005-0000-0000-00008B3C0000}"/>
    <cellStyle name="Normal 19 13 2 2 2 2 5 2" xfId="34490" xr:uid="{00000000-0005-0000-0000-00008C3C0000}"/>
    <cellStyle name="Normal 19 13 2 2 2 2 6" xfId="34479" xr:uid="{00000000-0005-0000-0000-00008D3C0000}"/>
    <cellStyle name="Normal 19 13 2 2 2 3" xfId="9593" xr:uid="{00000000-0005-0000-0000-00008E3C0000}"/>
    <cellStyle name="Normal 19 13 2 2 2 3 2" xfId="9594" xr:uid="{00000000-0005-0000-0000-00008F3C0000}"/>
    <cellStyle name="Normal 19 13 2 2 2 3 2 2" xfId="9595" xr:uid="{00000000-0005-0000-0000-0000903C0000}"/>
    <cellStyle name="Normal 19 13 2 2 2 3 2 2 2" xfId="9596" xr:uid="{00000000-0005-0000-0000-0000913C0000}"/>
    <cellStyle name="Normal 19 13 2 2 2 3 2 2 2 2" xfId="34494" xr:uid="{00000000-0005-0000-0000-0000923C0000}"/>
    <cellStyle name="Normal 19 13 2 2 2 3 2 2 3" xfId="34493" xr:uid="{00000000-0005-0000-0000-0000933C0000}"/>
    <cellStyle name="Normal 19 13 2 2 2 3 2 3" xfId="9597" xr:uid="{00000000-0005-0000-0000-0000943C0000}"/>
    <cellStyle name="Normal 19 13 2 2 2 3 2 3 2" xfId="34495" xr:uid="{00000000-0005-0000-0000-0000953C0000}"/>
    <cellStyle name="Normal 19 13 2 2 2 3 2 4" xfId="34492" xr:uid="{00000000-0005-0000-0000-0000963C0000}"/>
    <cellStyle name="Normal 19 13 2 2 2 3 3" xfId="9598" xr:uid="{00000000-0005-0000-0000-0000973C0000}"/>
    <cellStyle name="Normal 19 13 2 2 2 3 3 2" xfId="9599" xr:uid="{00000000-0005-0000-0000-0000983C0000}"/>
    <cellStyle name="Normal 19 13 2 2 2 3 3 2 2" xfId="9600" xr:uid="{00000000-0005-0000-0000-0000993C0000}"/>
    <cellStyle name="Normal 19 13 2 2 2 3 3 2 2 2" xfId="34498" xr:uid="{00000000-0005-0000-0000-00009A3C0000}"/>
    <cellStyle name="Normal 19 13 2 2 2 3 3 2 3" xfId="34497" xr:uid="{00000000-0005-0000-0000-00009B3C0000}"/>
    <cellStyle name="Normal 19 13 2 2 2 3 3 3" xfId="9601" xr:uid="{00000000-0005-0000-0000-00009C3C0000}"/>
    <cellStyle name="Normal 19 13 2 2 2 3 3 3 2" xfId="34499" xr:uid="{00000000-0005-0000-0000-00009D3C0000}"/>
    <cellStyle name="Normal 19 13 2 2 2 3 3 4" xfId="34496" xr:uid="{00000000-0005-0000-0000-00009E3C0000}"/>
    <cellStyle name="Normal 19 13 2 2 2 3 4" xfId="9602" xr:uid="{00000000-0005-0000-0000-00009F3C0000}"/>
    <cellStyle name="Normal 19 13 2 2 2 3 4 2" xfId="9603" xr:uid="{00000000-0005-0000-0000-0000A03C0000}"/>
    <cellStyle name="Normal 19 13 2 2 2 3 4 2 2" xfId="34501" xr:uid="{00000000-0005-0000-0000-0000A13C0000}"/>
    <cellStyle name="Normal 19 13 2 2 2 3 4 3" xfId="34500" xr:uid="{00000000-0005-0000-0000-0000A23C0000}"/>
    <cellStyle name="Normal 19 13 2 2 2 3 5" xfId="9604" xr:uid="{00000000-0005-0000-0000-0000A33C0000}"/>
    <cellStyle name="Normal 19 13 2 2 2 3 5 2" xfId="34502" xr:uid="{00000000-0005-0000-0000-0000A43C0000}"/>
    <cellStyle name="Normal 19 13 2 2 2 3 6" xfId="34491" xr:uid="{00000000-0005-0000-0000-0000A53C0000}"/>
    <cellStyle name="Normal 19 13 2 2 2 4" xfId="9605" xr:uid="{00000000-0005-0000-0000-0000A63C0000}"/>
    <cellStyle name="Normal 19 13 2 2 2 4 2" xfId="9606" xr:uid="{00000000-0005-0000-0000-0000A73C0000}"/>
    <cellStyle name="Normal 19 13 2 2 2 4 2 2" xfId="9607" xr:uid="{00000000-0005-0000-0000-0000A83C0000}"/>
    <cellStyle name="Normal 19 13 2 2 2 4 2 2 2" xfId="34505" xr:uid="{00000000-0005-0000-0000-0000A93C0000}"/>
    <cellStyle name="Normal 19 13 2 2 2 4 2 3" xfId="34504" xr:uid="{00000000-0005-0000-0000-0000AA3C0000}"/>
    <cellStyle name="Normal 19 13 2 2 2 4 3" xfId="9608" xr:uid="{00000000-0005-0000-0000-0000AB3C0000}"/>
    <cellStyle name="Normal 19 13 2 2 2 4 3 2" xfId="34506" xr:uid="{00000000-0005-0000-0000-0000AC3C0000}"/>
    <cellStyle name="Normal 19 13 2 2 2 4 4" xfId="34503" xr:uid="{00000000-0005-0000-0000-0000AD3C0000}"/>
    <cellStyle name="Normal 19 13 2 2 2 5" xfId="9609" xr:uid="{00000000-0005-0000-0000-0000AE3C0000}"/>
    <cellStyle name="Normal 19 13 2 2 2 5 2" xfId="9610" xr:uid="{00000000-0005-0000-0000-0000AF3C0000}"/>
    <cellStyle name="Normal 19 13 2 2 2 5 2 2" xfId="9611" xr:uid="{00000000-0005-0000-0000-0000B03C0000}"/>
    <cellStyle name="Normal 19 13 2 2 2 5 2 2 2" xfId="34509" xr:uid="{00000000-0005-0000-0000-0000B13C0000}"/>
    <cellStyle name="Normal 19 13 2 2 2 5 2 3" xfId="34508" xr:uid="{00000000-0005-0000-0000-0000B23C0000}"/>
    <cellStyle name="Normal 19 13 2 2 2 5 3" xfId="9612" xr:uid="{00000000-0005-0000-0000-0000B33C0000}"/>
    <cellStyle name="Normal 19 13 2 2 2 5 3 2" xfId="34510" xr:uid="{00000000-0005-0000-0000-0000B43C0000}"/>
    <cellStyle name="Normal 19 13 2 2 2 5 4" xfId="34507" xr:uid="{00000000-0005-0000-0000-0000B53C0000}"/>
    <cellStyle name="Normal 19 13 2 2 2 6" xfId="9613" xr:uid="{00000000-0005-0000-0000-0000B63C0000}"/>
    <cellStyle name="Normal 19 13 2 2 2 6 2" xfId="9614" xr:uid="{00000000-0005-0000-0000-0000B73C0000}"/>
    <cellStyle name="Normal 19 13 2 2 2 6 2 2" xfId="34512" xr:uid="{00000000-0005-0000-0000-0000B83C0000}"/>
    <cellStyle name="Normal 19 13 2 2 2 6 3" xfId="34511" xr:uid="{00000000-0005-0000-0000-0000B93C0000}"/>
    <cellStyle name="Normal 19 13 2 2 2 7" xfId="9615" xr:uid="{00000000-0005-0000-0000-0000BA3C0000}"/>
    <cellStyle name="Normal 19 13 2 2 2 7 2" xfId="34513" xr:uid="{00000000-0005-0000-0000-0000BB3C0000}"/>
    <cellStyle name="Normal 19 13 2 2 2 8" xfId="34478" xr:uid="{00000000-0005-0000-0000-0000BC3C0000}"/>
    <cellStyle name="Normal 19 13 2 2 3" xfId="9616" xr:uid="{00000000-0005-0000-0000-0000BD3C0000}"/>
    <cellStyle name="Normal 19 13 2 2 3 2" xfId="9617" xr:uid="{00000000-0005-0000-0000-0000BE3C0000}"/>
    <cellStyle name="Normal 19 13 2 2 3 2 2" xfId="9618" xr:uid="{00000000-0005-0000-0000-0000BF3C0000}"/>
    <cellStyle name="Normal 19 13 2 2 3 2 2 2" xfId="9619" xr:uid="{00000000-0005-0000-0000-0000C03C0000}"/>
    <cellStyle name="Normal 19 13 2 2 3 2 2 2 2" xfId="9620" xr:uid="{00000000-0005-0000-0000-0000C13C0000}"/>
    <cellStyle name="Normal 19 13 2 2 3 2 2 2 2 2" xfId="34518" xr:uid="{00000000-0005-0000-0000-0000C23C0000}"/>
    <cellStyle name="Normal 19 13 2 2 3 2 2 2 3" xfId="34517" xr:uid="{00000000-0005-0000-0000-0000C33C0000}"/>
    <cellStyle name="Normal 19 13 2 2 3 2 2 3" xfId="9621" xr:uid="{00000000-0005-0000-0000-0000C43C0000}"/>
    <cellStyle name="Normal 19 13 2 2 3 2 2 3 2" xfId="34519" xr:uid="{00000000-0005-0000-0000-0000C53C0000}"/>
    <cellStyle name="Normal 19 13 2 2 3 2 2 4" xfId="34516" xr:uid="{00000000-0005-0000-0000-0000C63C0000}"/>
    <cellStyle name="Normal 19 13 2 2 3 2 3" xfId="9622" xr:uid="{00000000-0005-0000-0000-0000C73C0000}"/>
    <cellStyle name="Normal 19 13 2 2 3 2 3 2" xfId="9623" xr:uid="{00000000-0005-0000-0000-0000C83C0000}"/>
    <cellStyle name="Normal 19 13 2 2 3 2 3 2 2" xfId="9624" xr:uid="{00000000-0005-0000-0000-0000C93C0000}"/>
    <cellStyle name="Normal 19 13 2 2 3 2 3 2 2 2" xfId="34522" xr:uid="{00000000-0005-0000-0000-0000CA3C0000}"/>
    <cellStyle name="Normal 19 13 2 2 3 2 3 2 3" xfId="34521" xr:uid="{00000000-0005-0000-0000-0000CB3C0000}"/>
    <cellStyle name="Normal 19 13 2 2 3 2 3 3" xfId="9625" xr:uid="{00000000-0005-0000-0000-0000CC3C0000}"/>
    <cellStyle name="Normal 19 13 2 2 3 2 3 3 2" xfId="34523" xr:uid="{00000000-0005-0000-0000-0000CD3C0000}"/>
    <cellStyle name="Normal 19 13 2 2 3 2 3 4" xfId="34520" xr:uid="{00000000-0005-0000-0000-0000CE3C0000}"/>
    <cellStyle name="Normal 19 13 2 2 3 2 4" xfId="9626" xr:uid="{00000000-0005-0000-0000-0000CF3C0000}"/>
    <cellStyle name="Normal 19 13 2 2 3 2 4 2" xfId="9627" xr:uid="{00000000-0005-0000-0000-0000D03C0000}"/>
    <cellStyle name="Normal 19 13 2 2 3 2 4 2 2" xfId="34525" xr:uid="{00000000-0005-0000-0000-0000D13C0000}"/>
    <cellStyle name="Normal 19 13 2 2 3 2 4 3" xfId="34524" xr:uid="{00000000-0005-0000-0000-0000D23C0000}"/>
    <cellStyle name="Normal 19 13 2 2 3 2 5" xfId="9628" xr:uid="{00000000-0005-0000-0000-0000D33C0000}"/>
    <cellStyle name="Normal 19 13 2 2 3 2 5 2" xfId="34526" xr:uid="{00000000-0005-0000-0000-0000D43C0000}"/>
    <cellStyle name="Normal 19 13 2 2 3 2 6" xfId="34515" xr:uid="{00000000-0005-0000-0000-0000D53C0000}"/>
    <cellStyle name="Normal 19 13 2 2 3 3" xfId="9629" xr:uid="{00000000-0005-0000-0000-0000D63C0000}"/>
    <cellStyle name="Normal 19 13 2 2 3 3 2" xfId="9630" xr:uid="{00000000-0005-0000-0000-0000D73C0000}"/>
    <cellStyle name="Normal 19 13 2 2 3 3 2 2" xfId="9631" xr:uid="{00000000-0005-0000-0000-0000D83C0000}"/>
    <cellStyle name="Normal 19 13 2 2 3 3 2 2 2" xfId="9632" xr:uid="{00000000-0005-0000-0000-0000D93C0000}"/>
    <cellStyle name="Normal 19 13 2 2 3 3 2 2 2 2" xfId="34530" xr:uid="{00000000-0005-0000-0000-0000DA3C0000}"/>
    <cellStyle name="Normal 19 13 2 2 3 3 2 2 3" xfId="34529" xr:uid="{00000000-0005-0000-0000-0000DB3C0000}"/>
    <cellStyle name="Normal 19 13 2 2 3 3 2 3" xfId="9633" xr:uid="{00000000-0005-0000-0000-0000DC3C0000}"/>
    <cellStyle name="Normal 19 13 2 2 3 3 2 3 2" xfId="34531" xr:uid="{00000000-0005-0000-0000-0000DD3C0000}"/>
    <cellStyle name="Normal 19 13 2 2 3 3 2 4" xfId="34528" xr:uid="{00000000-0005-0000-0000-0000DE3C0000}"/>
    <cellStyle name="Normal 19 13 2 2 3 3 3" xfId="9634" xr:uid="{00000000-0005-0000-0000-0000DF3C0000}"/>
    <cellStyle name="Normal 19 13 2 2 3 3 3 2" xfId="9635" xr:uid="{00000000-0005-0000-0000-0000E03C0000}"/>
    <cellStyle name="Normal 19 13 2 2 3 3 3 2 2" xfId="9636" xr:uid="{00000000-0005-0000-0000-0000E13C0000}"/>
    <cellStyle name="Normal 19 13 2 2 3 3 3 2 2 2" xfId="34534" xr:uid="{00000000-0005-0000-0000-0000E23C0000}"/>
    <cellStyle name="Normal 19 13 2 2 3 3 3 2 3" xfId="34533" xr:uid="{00000000-0005-0000-0000-0000E33C0000}"/>
    <cellStyle name="Normal 19 13 2 2 3 3 3 3" xfId="9637" xr:uid="{00000000-0005-0000-0000-0000E43C0000}"/>
    <cellStyle name="Normal 19 13 2 2 3 3 3 3 2" xfId="34535" xr:uid="{00000000-0005-0000-0000-0000E53C0000}"/>
    <cellStyle name="Normal 19 13 2 2 3 3 3 4" xfId="34532" xr:uid="{00000000-0005-0000-0000-0000E63C0000}"/>
    <cellStyle name="Normal 19 13 2 2 3 3 4" xfId="9638" xr:uid="{00000000-0005-0000-0000-0000E73C0000}"/>
    <cellStyle name="Normal 19 13 2 2 3 3 4 2" xfId="9639" xr:uid="{00000000-0005-0000-0000-0000E83C0000}"/>
    <cellStyle name="Normal 19 13 2 2 3 3 4 2 2" xfId="34537" xr:uid="{00000000-0005-0000-0000-0000E93C0000}"/>
    <cellStyle name="Normal 19 13 2 2 3 3 4 3" xfId="34536" xr:uid="{00000000-0005-0000-0000-0000EA3C0000}"/>
    <cellStyle name="Normal 19 13 2 2 3 3 5" xfId="9640" xr:uid="{00000000-0005-0000-0000-0000EB3C0000}"/>
    <cellStyle name="Normal 19 13 2 2 3 3 5 2" xfId="34538" xr:uid="{00000000-0005-0000-0000-0000EC3C0000}"/>
    <cellStyle name="Normal 19 13 2 2 3 3 6" xfId="34527" xr:uid="{00000000-0005-0000-0000-0000ED3C0000}"/>
    <cellStyle name="Normal 19 13 2 2 3 4" xfId="9641" xr:uid="{00000000-0005-0000-0000-0000EE3C0000}"/>
    <cellStyle name="Normal 19 13 2 2 3 4 2" xfId="9642" xr:uid="{00000000-0005-0000-0000-0000EF3C0000}"/>
    <cellStyle name="Normal 19 13 2 2 3 4 2 2" xfId="9643" xr:uid="{00000000-0005-0000-0000-0000F03C0000}"/>
    <cellStyle name="Normal 19 13 2 2 3 4 2 2 2" xfId="34541" xr:uid="{00000000-0005-0000-0000-0000F13C0000}"/>
    <cellStyle name="Normal 19 13 2 2 3 4 2 3" xfId="34540" xr:uid="{00000000-0005-0000-0000-0000F23C0000}"/>
    <cellStyle name="Normal 19 13 2 2 3 4 3" xfId="9644" xr:uid="{00000000-0005-0000-0000-0000F33C0000}"/>
    <cellStyle name="Normal 19 13 2 2 3 4 3 2" xfId="34542" xr:uid="{00000000-0005-0000-0000-0000F43C0000}"/>
    <cellStyle name="Normal 19 13 2 2 3 4 4" xfId="34539" xr:uid="{00000000-0005-0000-0000-0000F53C0000}"/>
    <cellStyle name="Normal 19 13 2 2 3 5" xfId="9645" xr:uid="{00000000-0005-0000-0000-0000F63C0000}"/>
    <cellStyle name="Normal 19 13 2 2 3 5 2" xfId="9646" xr:uid="{00000000-0005-0000-0000-0000F73C0000}"/>
    <cellStyle name="Normal 19 13 2 2 3 5 2 2" xfId="9647" xr:uid="{00000000-0005-0000-0000-0000F83C0000}"/>
    <cellStyle name="Normal 19 13 2 2 3 5 2 2 2" xfId="34545" xr:uid="{00000000-0005-0000-0000-0000F93C0000}"/>
    <cellStyle name="Normal 19 13 2 2 3 5 2 3" xfId="34544" xr:uid="{00000000-0005-0000-0000-0000FA3C0000}"/>
    <cellStyle name="Normal 19 13 2 2 3 5 3" xfId="9648" xr:uid="{00000000-0005-0000-0000-0000FB3C0000}"/>
    <cellStyle name="Normal 19 13 2 2 3 5 3 2" xfId="34546" xr:uid="{00000000-0005-0000-0000-0000FC3C0000}"/>
    <cellStyle name="Normal 19 13 2 2 3 5 4" xfId="34543" xr:uid="{00000000-0005-0000-0000-0000FD3C0000}"/>
    <cellStyle name="Normal 19 13 2 2 3 6" xfId="9649" xr:uid="{00000000-0005-0000-0000-0000FE3C0000}"/>
    <cellStyle name="Normal 19 13 2 2 3 6 2" xfId="9650" xr:uid="{00000000-0005-0000-0000-0000FF3C0000}"/>
    <cellStyle name="Normal 19 13 2 2 3 6 2 2" xfId="34548" xr:uid="{00000000-0005-0000-0000-0000003D0000}"/>
    <cellStyle name="Normal 19 13 2 2 3 6 3" xfId="34547" xr:uid="{00000000-0005-0000-0000-0000013D0000}"/>
    <cellStyle name="Normal 19 13 2 2 3 7" xfId="9651" xr:uid="{00000000-0005-0000-0000-0000023D0000}"/>
    <cellStyle name="Normal 19 13 2 2 3 7 2" xfId="34549" xr:uid="{00000000-0005-0000-0000-0000033D0000}"/>
    <cellStyle name="Normal 19 13 2 2 3 8" xfId="34514" xr:uid="{00000000-0005-0000-0000-0000043D0000}"/>
    <cellStyle name="Normal 19 13 2 2 4" xfId="9652" xr:uid="{00000000-0005-0000-0000-0000053D0000}"/>
    <cellStyle name="Normal 19 13 2 2 4 2" xfId="9653" xr:uid="{00000000-0005-0000-0000-0000063D0000}"/>
    <cellStyle name="Normal 19 13 2 2 4 2 2" xfId="9654" xr:uid="{00000000-0005-0000-0000-0000073D0000}"/>
    <cellStyle name="Normal 19 13 2 2 4 2 2 2" xfId="9655" xr:uid="{00000000-0005-0000-0000-0000083D0000}"/>
    <cellStyle name="Normal 19 13 2 2 4 2 2 2 2" xfId="34553" xr:uid="{00000000-0005-0000-0000-0000093D0000}"/>
    <cellStyle name="Normal 19 13 2 2 4 2 2 3" xfId="34552" xr:uid="{00000000-0005-0000-0000-00000A3D0000}"/>
    <cellStyle name="Normal 19 13 2 2 4 2 3" xfId="9656" xr:uid="{00000000-0005-0000-0000-00000B3D0000}"/>
    <cellStyle name="Normal 19 13 2 2 4 2 3 2" xfId="34554" xr:uid="{00000000-0005-0000-0000-00000C3D0000}"/>
    <cellStyle name="Normal 19 13 2 2 4 2 4" xfId="34551" xr:uid="{00000000-0005-0000-0000-00000D3D0000}"/>
    <cellStyle name="Normal 19 13 2 2 4 3" xfId="9657" xr:uid="{00000000-0005-0000-0000-00000E3D0000}"/>
    <cellStyle name="Normal 19 13 2 2 4 3 2" xfId="9658" xr:uid="{00000000-0005-0000-0000-00000F3D0000}"/>
    <cellStyle name="Normal 19 13 2 2 4 3 2 2" xfId="9659" xr:uid="{00000000-0005-0000-0000-0000103D0000}"/>
    <cellStyle name="Normal 19 13 2 2 4 3 2 2 2" xfId="34557" xr:uid="{00000000-0005-0000-0000-0000113D0000}"/>
    <cellStyle name="Normal 19 13 2 2 4 3 2 3" xfId="34556" xr:uid="{00000000-0005-0000-0000-0000123D0000}"/>
    <cellStyle name="Normal 19 13 2 2 4 3 3" xfId="9660" xr:uid="{00000000-0005-0000-0000-0000133D0000}"/>
    <cellStyle name="Normal 19 13 2 2 4 3 3 2" xfId="34558" xr:uid="{00000000-0005-0000-0000-0000143D0000}"/>
    <cellStyle name="Normal 19 13 2 2 4 3 4" xfId="34555" xr:uid="{00000000-0005-0000-0000-0000153D0000}"/>
    <cellStyle name="Normal 19 13 2 2 4 4" xfId="9661" xr:uid="{00000000-0005-0000-0000-0000163D0000}"/>
    <cellStyle name="Normal 19 13 2 2 4 4 2" xfId="9662" xr:uid="{00000000-0005-0000-0000-0000173D0000}"/>
    <cellStyle name="Normal 19 13 2 2 4 4 2 2" xfId="34560" xr:uid="{00000000-0005-0000-0000-0000183D0000}"/>
    <cellStyle name="Normal 19 13 2 2 4 4 3" xfId="34559" xr:uid="{00000000-0005-0000-0000-0000193D0000}"/>
    <cellStyle name="Normal 19 13 2 2 4 5" xfId="9663" xr:uid="{00000000-0005-0000-0000-00001A3D0000}"/>
    <cellStyle name="Normal 19 13 2 2 4 5 2" xfId="34561" xr:uid="{00000000-0005-0000-0000-00001B3D0000}"/>
    <cellStyle name="Normal 19 13 2 2 4 6" xfId="34550" xr:uid="{00000000-0005-0000-0000-00001C3D0000}"/>
    <cellStyle name="Normal 19 13 2 2 5" xfId="9664" xr:uid="{00000000-0005-0000-0000-00001D3D0000}"/>
    <cellStyle name="Normal 19 13 2 2 5 2" xfId="9665" xr:uid="{00000000-0005-0000-0000-00001E3D0000}"/>
    <cellStyle name="Normal 19 13 2 2 5 2 2" xfId="9666" xr:uid="{00000000-0005-0000-0000-00001F3D0000}"/>
    <cellStyle name="Normal 19 13 2 2 5 2 2 2" xfId="9667" xr:uid="{00000000-0005-0000-0000-0000203D0000}"/>
    <cellStyle name="Normal 19 13 2 2 5 2 2 2 2" xfId="34565" xr:uid="{00000000-0005-0000-0000-0000213D0000}"/>
    <cellStyle name="Normal 19 13 2 2 5 2 2 3" xfId="34564" xr:uid="{00000000-0005-0000-0000-0000223D0000}"/>
    <cellStyle name="Normal 19 13 2 2 5 2 3" xfId="9668" xr:uid="{00000000-0005-0000-0000-0000233D0000}"/>
    <cellStyle name="Normal 19 13 2 2 5 2 3 2" xfId="34566" xr:uid="{00000000-0005-0000-0000-0000243D0000}"/>
    <cellStyle name="Normal 19 13 2 2 5 2 4" xfId="34563" xr:uid="{00000000-0005-0000-0000-0000253D0000}"/>
    <cellStyle name="Normal 19 13 2 2 5 3" xfId="9669" xr:uid="{00000000-0005-0000-0000-0000263D0000}"/>
    <cellStyle name="Normal 19 13 2 2 5 3 2" xfId="9670" xr:uid="{00000000-0005-0000-0000-0000273D0000}"/>
    <cellStyle name="Normal 19 13 2 2 5 3 2 2" xfId="9671" xr:uid="{00000000-0005-0000-0000-0000283D0000}"/>
    <cellStyle name="Normal 19 13 2 2 5 3 2 2 2" xfId="34569" xr:uid="{00000000-0005-0000-0000-0000293D0000}"/>
    <cellStyle name="Normal 19 13 2 2 5 3 2 3" xfId="34568" xr:uid="{00000000-0005-0000-0000-00002A3D0000}"/>
    <cellStyle name="Normal 19 13 2 2 5 3 3" xfId="9672" xr:uid="{00000000-0005-0000-0000-00002B3D0000}"/>
    <cellStyle name="Normal 19 13 2 2 5 3 3 2" xfId="34570" xr:uid="{00000000-0005-0000-0000-00002C3D0000}"/>
    <cellStyle name="Normal 19 13 2 2 5 3 4" xfId="34567" xr:uid="{00000000-0005-0000-0000-00002D3D0000}"/>
    <cellStyle name="Normal 19 13 2 2 5 4" xfId="9673" xr:uid="{00000000-0005-0000-0000-00002E3D0000}"/>
    <cellStyle name="Normal 19 13 2 2 5 4 2" xfId="9674" xr:uid="{00000000-0005-0000-0000-00002F3D0000}"/>
    <cellStyle name="Normal 19 13 2 2 5 4 2 2" xfId="34572" xr:uid="{00000000-0005-0000-0000-0000303D0000}"/>
    <cellStyle name="Normal 19 13 2 2 5 4 3" xfId="34571" xr:uid="{00000000-0005-0000-0000-0000313D0000}"/>
    <cellStyle name="Normal 19 13 2 2 5 5" xfId="9675" xr:uid="{00000000-0005-0000-0000-0000323D0000}"/>
    <cellStyle name="Normal 19 13 2 2 5 5 2" xfId="34573" xr:uid="{00000000-0005-0000-0000-0000333D0000}"/>
    <cellStyle name="Normal 19 13 2 2 5 6" xfId="34562" xr:uid="{00000000-0005-0000-0000-0000343D0000}"/>
    <cellStyle name="Normal 19 13 2 2 6" xfId="9676" xr:uid="{00000000-0005-0000-0000-0000353D0000}"/>
    <cellStyle name="Normal 19 13 2 2 6 2" xfId="9677" xr:uid="{00000000-0005-0000-0000-0000363D0000}"/>
    <cellStyle name="Normal 19 13 2 2 6 2 2" xfId="9678" xr:uid="{00000000-0005-0000-0000-0000373D0000}"/>
    <cellStyle name="Normal 19 13 2 2 6 2 2 2" xfId="34576" xr:uid="{00000000-0005-0000-0000-0000383D0000}"/>
    <cellStyle name="Normal 19 13 2 2 6 2 3" xfId="34575" xr:uid="{00000000-0005-0000-0000-0000393D0000}"/>
    <cellStyle name="Normal 19 13 2 2 6 3" xfId="9679" xr:uid="{00000000-0005-0000-0000-00003A3D0000}"/>
    <cellStyle name="Normal 19 13 2 2 6 3 2" xfId="34577" xr:uid="{00000000-0005-0000-0000-00003B3D0000}"/>
    <cellStyle name="Normal 19 13 2 2 6 4" xfId="34574" xr:uid="{00000000-0005-0000-0000-00003C3D0000}"/>
    <cellStyle name="Normal 19 13 2 2 7" xfId="9680" xr:uid="{00000000-0005-0000-0000-00003D3D0000}"/>
    <cellStyle name="Normal 19 13 2 2 7 2" xfId="9681" xr:uid="{00000000-0005-0000-0000-00003E3D0000}"/>
    <cellStyle name="Normal 19 13 2 2 7 2 2" xfId="9682" xr:uid="{00000000-0005-0000-0000-00003F3D0000}"/>
    <cellStyle name="Normal 19 13 2 2 7 2 2 2" xfId="34580" xr:uid="{00000000-0005-0000-0000-0000403D0000}"/>
    <cellStyle name="Normal 19 13 2 2 7 2 3" xfId="34579" xr:uid="{00000000-0005-0000-0000-0000413D0000}"/>
    <cellStyle name="Normal 19 13 2 2 7 3" xfId="9683" xr:uid="{00000000-0005-0000-0000-0000423D0000}"/>
    <cellStyle name="Normal 19 13 2 2 7 3 2" xfId="34581" xr:uid="{00000000-0005-0000-0000-0000433D0000}"/>
    <cellStyle name="Normal 19 13 2 2 7 4" xfId="34578" xr:uid="{00000000-0005-0000-0000-0000443D0000}"/>
    <cellStyle name="Normal 19 13 2 2 8" xfId="9684" xr:uid="{00000000-0005-0000-0000-0000453D0000}"/>
    <cellStyle name="Normal 19 13 2 2 8 2" xfId="9685" xr:uid="{00000000-0005-0000-0000-0000463D0000}"/>
    <cellStyle name="Normal 19 13 2 2 8 2 2" xfId="34583" xr:uid="{00000000-0005-0000-0000-0000473D0000}"/>
    <cellStyle name="Normal 19 13 2 2 8 3" xfId="34582" xr:uid="{00000000-0005-0000-0000-0000483D0000}"/>
    <cellStyle name="Normal 19 13 2 2 9" xfId="9686" xr:uid="{00000000-0005-0000-0000-0000493D0000}"/>
    <cellStyle name="Normal 19 13 2 2 9 2" xfId="34584" xr:uid="{00000000-0005-0000-0000-00004A3D0000}"/>
    <cellStyle name="Normal 19 13 3" xfId="9687" xr:uid="{00000000-0005-0000-0000-00004B3D0000}"/>
    <cellStyle name="Normal 19 14" xfId="9688" xr:uid="{00000000-0005-0000-0000-00004C3D0000}"/>
    <cellStyle name="Normal 19 14 2" xfId="9689" xr:uid="{00000000-0005-0000-0000-00004D3D0000}"/>
    <cellStyle name="Normal 19 14 3" xfId="9690" xr:uid="{00000000-0005-0000-0000-00004E3D0000}"/>
    <cellStyle name="Normal 19 15" xfId="9691" xr:uid="{00000000-0005-0000-0000-00004F3D0000}"/>
    <cellStyle name="Normal 19 15 2" xfId="9692" xr:uid="{00000000-0005-0000-0000-0000503D0000}"/>
    <cellStyle name="Normal 19 16" xfId="28916" xr:uid="{00000000-0005-0000-0000-0000513D0000}"/>
    <cellStyle name="Normal 19 16 2" xfId="34585" xr:uid="{00000000-0005-0000-0000-0000523D0000}"/>
    <cellStyle name="Normal 19 17" xfId="29710" xr:uid="{00000000-0005-0000-0000-0000533D0000}"/>
    <cellStyle name="Normal 19 17 2" xfId="34586" xr:uid="{00000000-0005-0000-0000-0000543D0000}"/>
    <cellStyle name="Normal 19 18" xfId="29752" xr:uid="{00000000-0005-0000-0000-0000553D0000}"/>
    <cellStyle name="Normal 19 18 2" xfId="34587" xr:uid="{00000000-0005-0000-0000-0000563D0000}"/>
    <cellStyle name="Normal 19 19" xfId="29800" xr:uid="{00000000-0005-0000-0000-0000573D0000}"/>
    <cellStyle name="Normal 19 19 2" xfId="34588" xr:uid="{00000000-0005-0000-0000-0000583D0000}"/>
    <cellStyle name="Normal 19 2" xfId="165" xr:uid="{00000000-0005-0000-0000-0000593D0000}"/>
    <cellStyle name="Normal 19 2 2" xfId="9693" xr:uid="{00000000-0005-0000-0000-00005A3D0000}"/>
    <cellStyle name="Normal 19 2 2 2" xfId="9694" xr:uid="{00000000-0005-0000-0000-00005B3D0000}"/>
    <cellStyle name="Normal 19 2 2 3" xfId="9695" xr:uid="{00000000-0005-0000-0000-00005C3D0000}"/>
    <cellStyle name="Normal 19 2 3" xfId="9696" xr:uid="{00000000-0005-0000-0000-00005D3D0000}"/>
    <cellStyle name="Normal 19 2 3 2" xfId="9697" xr:uid="{00000000-0005-0000-0000-00005E3D0000}"/>
    <cellStyle name="Normal 19 2 4" xfId="9698" xr:uid="{00000000-0005-0000-0000-00005F3D0000}"/>
    <cellStyle name="Normal 19 20" xfId="40112" xr:uid="{00000000-0005-0000-0000-0000603D0000}"/>
    <cellStyle name="Normal 19 21" xfId="40165" xr:uid="{00000000-0005-0000-0000-0000613D0000}"/>
    <cellStyle name="Normal 19 3" xfId="9699" xr:uid="{00000000-0005-0000-0000-0000623D0000}"/>
    <cellStyle name="Normal 19 3 2" xfId="9700" xr:uid="{00000000-0005-0000-0000-0000633D0000}"/>
    <cellStyle name="Normal 19 3 2 2" xfId="9701" xr:uid="{00000000-0005-0000-0000-0000643D0000}"/>
    <cellStyle name="Normal 19 3 2 2 10" xfId="34589" xr:uid="{00000000-0005-0000-0000-0000653D0000}"/>
    <cellStyle name="Normal 19 3 2 2 2" xfId="9702" xr:uid="{00000000-0005-0000-0000-0000663D0000}"/>
    <cellStyle name="Normal 19 3 2 2 2 2" xfId="9703" xr:uid="{00000000-0005-0000-0000-0000673D0000}"/>
    <cellStyle name="Normal 19 3 2 2 2 2 2" xfId="9704" xr:uid="{00000000-0005-0000-0000-0000683D0000}"/>
    <cellStyle name="Normal 19 3 2 2 2 2 2 2" xfId="9705" xr:uid="{00000000-0005-0000-0000-0000693D0000}"/>
    <cellStyle name="Normal 19 3 2 2 2 2 2 2 2" xfId="9706" xr:uid="{00000000-0005-0000-0000-00006A3D0000}"/>
    <cellStyle name="Normal 19 3 2 2 2 2 2 2 2 2" xfId="34594" xr:uid="{00000000-0005-0000-0000-00006B3D0000}"/>
    <cellStyle name="Normal 19 3 2 2 2 2 2 2 3" xfId="34593" xr:uid="{00000000-0005-0000-0000-00006C3D0000}"/>
    <cellStyle name="Normal 19 3 2 2 2 2 2 3" xfId="9707" xr:uid="{00000000-0005-0000-0000-00006D3D0000}"/>
    <cellStyle name="Normal 19 3 2 2 2 2 2 3 2" xfId="34595" xr:uid="{00000000-0005-0000-0000-00006E3D0000}"/>
    <cellStyle name="Normal 19 3 2 2 2 2 2 4" xfId="34592" xr:uid="{00000000-0005-0000-0000-00006F3D0000}"/>
    <cellStyle name="Normal 19 3 2 2 2 2 3" xfId="9708" xr:uid="{00000000-0005-0000-0000-0000703D0000}"/>
    <cellStyle name="Normal 19 3 2 2 2 2 3 2" xfId="9709" xr:uid="{00000000-0005-0000-0000-0000713D0000}"/>
    <cellStyle name="Normal 19 3 2 2 2 2 3 2 2" xfId="9710" xr:uid="{00000000-0005-0000-0000-0000723D0000}"/>
    <cellStyle name="Normal 19 3 2 2 2 2 3 2 2 2" xfId="34598" xr:uid="{00000000-0005-0000-0000-0000733D0000}"/>
    <cellStyle name="Normal 19 3 2 2 2 2 3 2 3" xfId="34597" xr:uid="{00000000-0005-0000-0000-0000743D0000}"/>
    <cellStyle name="Normal 19 3 2 2 2 2 3 3" xfId="9711" xr:uid="{00000000-0005-0000-0000-0000753D0000}"/>
    <cellStyle name="Normal 19 3 2 2 2 2 3 3 2" xfId="34599" xr:uid="{00000000-0005-0000-0000-0000763D0000}"/>
    <cellStyle name="Normal 19 3 2 2 2 2 3 4" xfId="34596" xr:uid="{00000000-0005-0000-0000-0000773D0000}"/>
    <cellStyle name="Normal 19 3 2 2 2 2 4" xfId="9712" xr:uid="{00000000-0005-0000-0000-0000783D0000}"/>
    <cellStyle name="Normal 19 3 2 2 2 2 4 2" xfId="9713" xr:uid="{00000000-0005-0000-0000-0000793D0000}"/>
    <cellStyle name="Normal 19 3 2 2 2 2 4 2 2" xfId="34601" xr:uid="{00000000-0005-0000-0000-00007A3D0000}"/>
    <cellStyle name="Normal 19 3 2 2 2 2 4 3" xfId="34600" xr:uid="{00000000-0005-0000-0000-00007B3D0000}"/>
    <cellStyle name="Normal 19 3 2 2 2 2 5" xfId="9714" xr:uid="{00000000-0005-0000-0000-00007C3D0000}"/>
    <cellStyle name="Normal 19 3 2 2 2 2 5 2" xfId="34602" xr:uid="{00000000-0005-0000-0000-00007D3D0000}"/>
    <cellStyle name="Normal 19 3 2 2 2 2 6" xfId="34591" xr:uid="{00000000-0005-0000-0000-00007E3D0000}"/>
    <cellStyle name="Normal 19 3 2 2 2 3" xfId="9715" xr:uid="{00000000-0005-0000-0000-00007F3D0000}"/>
    <cellStyle name="Normal 19 3 2 2 2 3 2" xfId="9716" xr:uid="{00000000-0005-0000-0000-0000803D0000}"/>
    <cellStyle name="Normal 19 3 2 2 2 3 2 2" xfId="9717" xr:uid="{00000000-0005-0000-0000-0000813D0000}"/>
    <cellStyle name="Normal 19 3 2 2 2 3 2 2 2" xfId="9718" xr:uid="{00000000-0005-0000-0000-0000823D0000}"/>
    <cellStyle name="Normal 19 3 2 2 2 3 2 2 2 2" xfId="34606" xr:uid="{00000000-0005-0000-0000-0000833D0000}"/>
    <cellStyle name="Normal 19 3 2 2 2 3 2 2 3" xfId="34605" xr:uid="{00000000-0005-0000-0000-0000843D0000}"/>
    <cellStyle name="Normal 19 3 2 2 2 3 2 3" xfId="9719" xr:uid="{00000000-0005-0000-0000-0000853D0000}"/>
    <cellStyle name="Normal 19 3 2 2 2 3 2 3 2" xfId="34607" xr:uid="{00000000-0005-0000-0000-0000863D0000}"/>
    <cellStyle name="Normal 19 3 2 2 2 3 2 4" xfId="34604" xr:uid="{00000000-0005-0000-0000-0000873D0000}"/>
    <cellStyle name="Normal 19 3 2 2 2 3 3" xfId="9720" xr:uid="{00000000-0005-0000-0000-0000883D0000}"/>
    <cellStyle name="Normal 19 3 2 2 2 3 3 2" xfId="9721" xr:uid="{00000000-0005-0000-0000-0000893D0000}"/>
    <cellStyle name="Normal 19 3 2 2 2 3 3 2 2" xfId="9722" xr:uid="{00000000-0005-0000-0000-00008A3D0000}"/>
    <cellStyle name="Normal 19 3 2 2 2 3 3 2 2 2" xfId="34610" xr:uid="{00000000-0005-0000-0000-00008B3D0000}"/>
    <cellStyle name="Normal 19 3 2 2 2 3 3 2 3" xfId="34609" xr:uid="{00000000-0005-0000-0000-00008C3D0000}"/>
    <cellStyle name="Normal 19 3 2 2 2 3 3 3" xfId="9723" xr:uid="{00000000-0005-0000-0000-00008D3D0000}"/>
    <cellStyle name="Normal 19 3 2 2 2 3 3 3 2" xfId="34611" xr:uid="{00000000-0005-0000-0000-00008E3D0000}"/>
    <cellStyle name="Normal 19 3 2 2 2 3 3 4" xfId="34608" xr:uid="{00000000-0005-0000-0000-00008F3D0000}"/>
    <cellStyle name="Normal 19 3 2 2 2 3 4" xfId="9724" xr:uid="{00000000-0005-0000-0000-0000903D0000}"/>
    <cellStyle name="Normal 19 3 2 2 2 3 4 2" xfId="9725" xr:uid="{00000000-0005-0000-0000-0000913D0000}"/>
    <cellStyle name="Normal 19 3 2 2 2 3 4 2 2" xfId="34613" xr:uid="{00000000-0005-0000-0000-0000923D0000}"/>
    <cellStyle name="Normal 19 3 2 2 2 3 4 3" xfId="34612" xr:uid="{00000000-0005-0000-0000-0000933D0000}"/>
    <cellStyle name="Normal 19 3 2 2 2 3 5" xfId="9726" xr:uid="{00000000-0005-0000-0000-0000943D0000}"/>
    <cellStyle name="Normal 19 3 2 2 2 3 5 2" xfId="34614" xr:uid="{00000000-0005-0000-0000-0000953D0000}"/>
    <cellStyle name="Normal 19 3 2 2 2 3 6" xfId="34603" xr:uid="{00000000-0005-0000-0000-0000963D0000}"/>
    <cellStyle name="Normal 19 3 2 2 2 4" xfId="9727" xr:uid="{00000000-0005-0000-0000-0000973D0000}"/>
    <cellStyle name="Normal 19 3 2 2 2 4 2" xfId="9728" xr:uid="{00000000-0005-0000-0000-0000983D0000}"/>
    <cellStyle name="Normal 19 3 2 2 2 4 2 2" xfId="9729" xr:uid="{00000000-0005-0000-0000-0000993D0000}"/>
    <cellStyle name="Normal 19 3 2 2 2 4 2 2 2" xfId="34617" xr:uid="{00000000-0005-0000-0000-00009A3D0000}"/>
    <cellStyle name="Normal 19 3 2 2 2 4 2 3" xfId="34616" xr:uid="{00000000-0005-0000-0000-00009B3D0000}"/>
    <cellStyle name="Normal 19 3 2 2 2 4 3" xfId="9730" xr:uid="{00000000-0005-0000-0000-00009C3D0000}"/>
    <cellStyle name="Normal 19 3 2 2 2 4 3 2" xfId="34618" xr:uid="{00000000-0005-0000-0000-00009D3D0000}"/>
    <cellStyle name="Normal 19 3 2 2 2 4 4" xfId="34615" xr:uid="{00000000-0005-0000-0000-00009E3D0000}"/>
    <cellStyle name="Normal 19 3 2 2 2 5" xfId="9731" xr:uid="{00000000-0005-0000-0000-00009F3D0000}"/>
    <cellStyle name="Normal 19 3 2 2 2 5 2" xfId="9732" xr:uid="{00000000-0005-0000-0000-0000A03D0000}"/>
    <cellStyle name="Normal 19 3 2 2 2 5 2 2" xfId="9733" xr:uid="{00000000-0005-0000-0000-0000A13D0000}"/>
    <cellStyle name="Normal 19 3 2 2 2 5 2 2 2" xfId="34621" xr:uid="{00000000-0005-0000-0000-0000A23D0000}"/>
    <cellStyle name="Normal 19 3 2 2 2 5 2 3" xfId="34620" xr:uid="{00000000-0005-0000-0000-0000A33D0000}"/>
    <cellStyle name="Normal 19 3 2 2 2 5 3" xfId="9734" xr:uid="{00000000-0005-0000-0000-0000A43D0000}"/>
    <cellStyle name="Normal 19 3 2 2 2 5 3 2" xfId="34622" xr:uid="{00000000-0005-0000-0000-0000A53D0000}"/>
    <cellStyle name="Normal 19 3 2 2 2 5 4" xfId="34619" xr:uid="{00000000-0005-0000-0000-0000A63D0000}"/>
    <cellStyle name="Normal 19 3 2 2 2 6" xfId="9735" xr:uid="{00000000-0005-0000-0000-0000A73D0000}"/>
    <cellStyle name="Normal 19 3 2 2 2 6 2" xfId="9736" xr:uid="{00000000-0005-0000-0000-0000A83D0000}"/>
    <cellStyle name="Normal 19 3 2 2 2 6 2 2" xfId="34624" xr:uid="{00000000-0005-0000-0000-0000A93D0000}"/>
    <cellStyle name="Normal 19 3 2 2 2 6 3" xfId="34623" xr:uid="{00000000-0005-0000-0000-0000AA3D0000}"/>
    <cellStyle name="Normal 19 3 2 2 2 7" xfId="9737" xr:uid="{00000000-0005-0000-0000-0000AB3D0000}"/>
    <cellStyle name="Normal 19 3 2 2 2 7 2" xfId="34625" xr:uid="{00000000-0005-0000-0000-0000AC3D0000}"/>
    <cellStyle name="Normal 19 3 2 2 2 8" xfId="34590" xr:uid="{00000000-0005-0000-0000-0000AD3D0000}"/>
    <cellStyle name="Normal 19 3 2 2 3" xfId="9738" xr:uid="{00000000-0005-0000-0000-0000AE3D0000}"/>
    <cellStyle name="Normal 19 3 2 2 3 2" xfId="9739" xr:uid="{00000000-0005-0000-0000-0000AF3D0000}"/>
    <cellStyle name="Normal 19 3 2 2 3 2 2" xfId="9740" xr:uid="{00000000-0005-0000-0000-0000B03D0000}"/>
    <cellStyle name="Normal 19 3 2 2 3 2 2 2" xfId="9741" xr:uid="{00000000-0005-0000-0000-0000B13D0000}"/>
    <cellStyle name="Normal 19 3 2 2 3 2 2 2 2" xfId="9742" xr:uid="{00000000-0005-0000-0000-0000B23D0000}"/>
    <cellStyle name="Normal 19 3 2 2 3 2 2 2 2 2" xfId="34630" xr:uid="{00000000-0005-0000-0000-0000B33D0000}"/>
    <cellStyle name="Normal 19 3 2 2 3 2 2 2 3" xfId="34629" xr:uid="{00000000-0005-0000-0000-0000B43D0000}"/>
    <cellStyle name="Normal 19 3 2 2 3 2 2 3" xfId="9743" xr:uid="{00000000-0005-0000-0000-0000B53D0000}"/>
    <cellStyle name="Normal 19 3 2 2 3 2 2 3 2" xfId="34631" xr:uid="{00000000-0005-0000-0000-0000B63D0000}"/>
    <cellStyle name="Normal 19 3 2 2 3 2 2 4" xfId="34628" xr:uid="{00000000-0005-0000-0000-0000B73D0000}"/>
    <cellStyle name="Normal 19 3 2 2 3 2 3" xfId="9744" xr:uid="{00000000-0005-0000-0000-0000B83D0000}"/>
    <cellStyle name="Normal 19 3 2 2 3 2 3 2" xfId="9745" xr:uid="{00000000-0005-0000-0000-0000B93D0000}"/>
    <cellStyle name="Normal 19 3 2 2 3 2 3 2 2" xfId="9746" xr:uid="{00000000-0005-0000-0000-0000BA3D0000}"/>
    <cellStyle name="Normal 19 3 2 2 3 2 3 2 2 2" xfId="34634" xr:uid="{00000000-0005-0000-0000-0000BB3D0000}"/>
    <cellStyle name="Normal 19 3 2 2 3 2 3 2 3" xfId="34633" xr:uid="{00000000-0005-0000-0000-0000BC3D0000}"/>
    <cellStyle name="Normal 19 3 2 2 3 2 3 3" xfId="9747" xr:uid="{00000000-0005-0000-0000-0000BD3D0000}"/>
    <cellStyle name="Normal 19 3 2 2 3 2 3 3 2" xfId="34635" xr:uid="{00000000-0005-0000-0000-0000BE3D0000}"/>
    <cellStyle name="Normal 19 3 2 2 3 2 3 4" xfId="34632" xr:uid="{00000000-0005-0000-0000-0000BF3D0000}"/>
    <cellStyle name="Normal 19 3 2 2 3 2 4" xfId="9748" xr:uid="{00000000-0005-0000-0000-0000C03D0000}"/>
    <cellStyle name="Normal 19 3 2 2 3 2 4 2" xfId="9749" xr:uid="{00000000-0005-0000-0000-0000C13D0000}"/>
    <cellStyle name="Normal 19 3 2 2 3 2 4 2 2" xfId="34637" xr:uid="{00000000-0005-0000-0000-0000C23D0000}"/>
    <cellStyle name="Normal 19 3 2 2 3 2 4 3" xfId="34636" xr:uid="{00000000-0005-0000-0000-0000C33D0000}"/>
    <cellStyle name="Normal 19 3 2 2 3 2 5" xfId="9750" xr:uid="{00000000-0005-0000-0000-0000C43D0000}"/>
    <cellStyle name="Normal 19 3 2 2 3 2 5 2" xfId="34638" xr:uid="{00000000-0005-0000-0000-0000C53D0000}"/>
    <cellStyle name="Normal 19 3 2 2 3 2 6" xfId="34627" xr:uid="{00000000-0005-0000-0000-0000C63D0000}"/>
    <cellStyle name="Normal 19 3 2 2 3 3" xfId="9751" xr:uid="{00000000-0005-0000-0000-0000C73D0000}"/>
    <cellStyle name="Normal 19 3 2 2 3 3 2" xfId="9752" xr:uid="{00000000-0005-0000-0000-0000C83D0000}"/>
    <cellStyle name="Normal 19 3 2 2 3 3 2 2" xfId="9753" xr:uid="{00000000-0005-0000-0000-0000C93D0000}"/>
    <cellStyle name="Normal 19 3 2 2 3 3 2 2 2" xfId="9754" xr:uid="{00000000-0005-0000-0000-0000CA3D0000}"/>
    <cellStyle name="Normal 19 3 2 2 3 3 2 2 2 2" xfId="34642" xr:uid="{00000000-0005-0000-0000-0000CB3D0000}"/>
    <cellStyle name="Normal 19 3 2 2 3 3 2 2 3" xfId="34641" xr:uid="{00000000-0005-0000-0000-0000CC3D0000}"/>
    <cellStyle name="Normal 19 3 2 2 3 3 2 3" xfId="9755" xr:uid="{00000000-0005-0000-0000-0000CD3D0000}"/>
    <cellStyle name="Normal 19 3 2 2 3 3 2 3 2" xfId="34643" xr:uid="{00000000-0005-0000-0000-0000CE3D0000}"/>
    <cellStyle name="Normal 19 3 2 2 3 3 2 4" xfId="34640" xr:uid="{00000000-0005-0000-0000-0000CF3D0000}"/>
    <cellStyle name="Normal 19 3 2 2 3 3 3" xfId="9756" xr:uid="{00000000-0005-0000-0000-0000D03D0000}"/>
    <cellStyle name="Normal 19 3 2 2 3 3 3 2" xfId="9757" xr:uid="{00000000-0005-0000-0000-0000D13D0000}"/>
    <cellStyle name="Normal 19 3 2 2 3 3 3 2 2" xfId="9758" xr:uid="{00000000-0005-0000-0000-0000D23D0000}"/>
    <cellStyle name="Normal 19 3 2 2 3 3 3 2 2 2" xfId="34646" xr:uid="{00000000-0005-0000-0000-0000D33D0000}"/>
    <cellStyle name="Normal 19 3 2 2 3 3 3 2 3" xfId="34645" xr:uid="{00000000-0005-0000-0000-0000D43D0000}"/>
    <cellStyle name="Normal 19 3 2 2 3 3 3 3" xfId="9759" xr:uid="{00000000-0005-0000-0000-0000D53D0000}"/>
    <cellStyle name="Normal 19 3 2 2 3 3 3 3 2" xfId="34647" xr:uid="{00000000-0005-0000-0000-0000D63D0000}"/>
    <cellStyle name="Normal 19 3 2 2 3 3 3 4" xfId="34644" xr:uid="{00000000-0005-0000-0000-0000D73D0000}"/>
    <cellStyle name="Normal 19 3 2 2 3 3 4" xfId="9760" xr:uid="{00000000-0005-0000-0000-0000D83D0000}"/>
    <cellStyle name="Normal 19 3 2 2 3 3 4 2" xfId="9761" xr:uid="{00000000-0005-0000-0000-0000D93D0000}"/>
    <cellStyle name="Normal 19 3 2 2 3 3 4 2 2" xfId="34649" xr:uid="{00000000-0005-0000-0000-0000DA3D0000}"/>
    <cellStyle name="Normal 19 3 2 2 3 3 4 3" xfId="34648" xr:uid="{00000000-0005-0000-0000-0000DB3D0000}"/>
    <cellStyle name="Normal 19 3 2 2 3 3 5" xfId="9762" xr:uid="{00000000-0005-0000-0000-0000DC3D0000}"/>
    <cellStyle name="Normal 19 3 2 2 3 3 5 2" xfId="34650" xr:uid="{00000000-0005-0000-0000-0000DD3D0000}"/>
    <cellStyle name="Normal 19 3 2 2 3 3 6" xfId="34639" xr:uid="{00000000-0005-0000-0000-0000DE3D0000}"/>
    <cellStyle name="Normal 19 3 2 2 3 4" xfId="9763" xr:uid="{00000000-0005-0000-0000-0000DF3D0000}"/>
    <cellStyle name="Normal 19 3 2 2 3 4 2" xfId="9764" xr:uid="{00000000-0005-0000-0000-0000E03D0000}"/>
    <cellStyle name="Normal 19 3 2 2 3 4 2 2" xfId="9765" xr:uid="{00000000-0005-0000-0000-0000E13D0000}"/>
    <cellStyle name="Normal 19 3 2 2 3 4 2 2 2" xfId="34653" xr:uid="{00000000-0005-0000-0000-0000E23D0000}"/>
    <cellStyle name="Normal 19 3 2 2 3 4 2 3" xfId="34652" xr:uid="{00000000-0005-0000-0000-0000E33D0000}"/>
    <cellStyle name="Normal 19 3 2 2 3 4 3" xfId="9766" xr:uid="{00000000-0005-0000-0000-0000E43D0000}"/>
    <cellStyle name="Normal 19 3 2 2 3 4 3 2" xfId="34654" xr:uid="{00000000-0005-0000-0000-0000E53D0000}"/>
    <cellStyle name="Normal 19 3 2 2 3 4 4" xfId="34651" xr:uid="{00000000-0005-0000-0000-0000E63D0000}"/>
    <cellStyle name="Normal 19 3 2 2 3 5" xfId="9767" xr:uid="{00000000-0005-0000-0000-0000E73D0000}"/>
    <cellStyle name="Normal 19 3 2 2 3 5 2" xfId="9768" xr:uid="{00000000-0005-0000-0000-0000E83D0000}"/>
    <cellStyle name="Normal 19 3 2 2 3 5 2 2" xfId="9769" xr:uid="{00000000-0005-0000-0000-0000E93D0000}"/>
    <cellStyle name="Normal 19 3 2 2 3 5 2 2 2" xfId="34657" xr:uid="{00000000-0005-0000-0000-0000EA3D0000}"/>
    <cellStyle name="Normal 19 3 2 2 3 5 2 3" xfId="34656" xr:uid="{00000000-0005-0000-0000-0000EB3D0000}"/>
    <cellStyle name="Normal 19 3 2 2 3 5 3" xfId="9770" xr:uid="{00000000-0005-0000-0000-0000EC3D0000}"/>
    <cellStyle name="Normal 19 3 2 2 3 5 3 2" xfId="34658" xr:uid="{00000000-0005-0000-0000-0000ED3D0000}"/>
    <cellStyle name="Normal 19 3 2 2 3 5 4" xfId="34655" xr:uid="{00000000-0005-0000-0000-0000EE3D0000}"/>
    <cellStyle name="Normal 19 3 2 2 3 6" xfId="9771" xr:uid="{00000000-0005-0000-0000-0000EF3D0000}"/>
    <cellStyle name="Normal 19 3 2 2 3 6 2" xfId="9772" xr:uid="{00000000-0005-0000-0000-0000F03D0000}"/>
    <cellStyle name="Normal 19 3 2 2 3 6 2 2" xfId="34660" xr:uid="{00000000-0005-0000-0000-0000F13D0000}"/>
    <cellStyle name="Normal 19 3 2 2 3 6 3" xfId="34659" xr:uid="{00000000-0005-0000-0000-0000F23D0000}"/>
    <cellStyle name="Normal 19 3 2 2 3 7" xfId="9773" xr:uid="{00000000-0005-0000-0000-0000F33D0000}"/>
    <cellStyle name="Normal 19 3 2 2 3 7 2" xfId="34661" xr:uid="{00000000-0005-0000-0000-0000F43D0000}"/>
    <cellStyle name="Normal 19 3 2 2 3 8" xfId="34626" xr:uid="{00000000-0005-0000-0000-0000F53D0000}"/>
    <cellStyle name="Normal 19 3 2 2 4" xfId="9774" xr:uid="{00000000-0005-0000-0000-0000F63D0000}"/>
    <cellStyle name="Normal 19 3 2 2 4 2" xfId="9775" xr:uid="{00000000-0005-0000-0000-0000F73D0000}"/>
    <cellStyle name="Normal 19 3 2 2 4 2 2" xfId="9776" xr:uid="{00000000-0005-0000-0000-0000F83D0000}"/>
    <cellStyle name="Normal 19 3 2 2 4 2 2 2" xfId="9777" xr:uid="{00000000-0005-0000-0000-0000F93D0000}"/>
    <cellStyle name="Normal 19 3 2 2 4 2 2 2 2" xfId="34665" xr:uid="{00000000-0005-0000-0000-0000FA3D0000}"/>
    <cellStyle name="Normal 19 3 2 2 4 2 2 3" xfId="34664" xr:uid="{00000000-0005-0000-0000-0000FB3D0000}"/>
    <cellStyle name="Normal 19 3 2 2 4 2 3" xfId="9778" xr:uid="{00000000-0005-0000-0000-0000FC3D0000}"/>
    <cellStyle name="Normal 19 3 2 2 4 2 3 2" xfId="34666" xr:uid="{00000000-0005-0000-0000-0000FD3D0000}"/>
    <cellStyle name="Normal 19 3 2 2 4 2 4" xfId="34663" xr:uid="{00000000-0005-0000-0000-0000FE3D0000}"/>
    <cellStyle name="Normal 19 3 2 2 4 3" xfId="9779" xr:uid="{00000000-0005-0000-0000-0000FF3D0000}"/>
    <cellStyle name="Normal 19 3 2 2 4 3 2" xfId="9780" xr:uid="{00000000-0005-0000-0000-0000003E0000}"/>
    <cellStyle name="Normal 19 3 2 2 4 3 2 2" xfId="9781" xr:uid="{00000000-0005-0000-0000-0000013E0000}"/>
    <cellStyle name="Normal 19 3 2 2 4 3 2 2 2" xfId="34669" xr:uid="{00000000-0005-0000-0000-0000023E0000}"/>
    <cellStyle name="Normal 19 3 2 2 4 3 2 3" xfId="34668" xr:uid="{00000000-0005-0000-0000-0000033E0000}"/>
    <cellStyle name="Normal 19 3 2 2 4 3 3" xfId="9782" xr:uid="{00000000-0005-0000-0000-0000043E0000}"/>
    <cellStyle name="Normal 19 3 2 2 4 3 3 2" xfId="34670" xr:uid="{00000000-0005-0000-0000-0000053E0000}"/>
    <cellStyle name="Normal 19 3 2 2 4 3 4" xfId="34667" xr:uid="{00000000-0005-0000-0000-0000063E0000}"/>
    <cellStyle name="Normal 19 3 2 2 4 4" xfId="9783" xr:uid="{00000000-0005-0000-0000-0000073E0000}"/>
    <cellStyle name="Normal 19 3 2 2 4 4 2" xfId="9784" xr:uid="{00000000-0005-0000-0000-0000083E0000}"/>
    <cellStyle name="Normal 19 3 2 2 4 4 2 2" xfId="34672" xr:uid="{00000000-0005-0000-0000-0000093E0000}"/>
    <cellStyle name="Normal 19 3 2 2 4 4 3" xfId="34671" xr:uid="{00000000-0005-0000-0000-00000A3E0000}"/>
    <cellStyle name="Normal 19 3 2 2 4 5" xfId="9785" xr:uid="{00000000-0005-0000-0000-00000B3E0000}"/>
    <cellStyle name="Normal 19 3 2 2 4 5 2" xfId="34673" xr:uid="{00000000-0005-0000-0000-00000C3E0000}"/>
    <cellStyle name="Normal 19 3 2 2 4 6" xfId="34662" xr:uid="{00000000-0005-0000-0000-00000D3E0000}"/>
    <cellStyle name="Normal 19 3 2 2 5" xfId="9786" xr:uid="{00000000-0005-0000-0000-00000E3E0000}"/>
    <cellStyle name="Normal 19 3 2 2 5 2" xfId="9787" xr:uid="{00000000-0005-0000-0000-00000F3E0000}"/>
    <cellStyle name="Normal 19 3 2 2 5 2 2" xfId="9788" xr:uid="{00000000-0005-0000-0000-0000103E0000}"/>
    <cellStyle name="Normal 19 3 2 2 5 2 2 2" xfId="9789" xr:uid="{00000000-0005-0000-0000-0000113E0000}"/>
    <cellStyle name="Normal 19 3 2 2 5 2 2 2 2" xfId="34677" xr:uid="{00000000-0005-0000-0000-0000123E0000}"/>
    <cellStyle name="Normal 19 3 2 2 5 2 2 3" xfId="34676" xr:uid="{00000000-0005-0000-0000-0000133E0000}"/>
    <cellStyle name="Normal 19 3 2 2 5 2 3" xfId="9790" xr:uid="{00000000-0005-0000-0000-0000143E0000}"/>
    <cellStyle name="Normal 19 3 2 2 5 2 3 2" xfId="34678" xr:uid="{00000000-0005-0000-0000-0000153E0000}"/>
    <cellStyle name="Normal 19 3 2 2 5 2 4" xfId="34675" xr:uid="{00000000-0005-0000-0000-0000163E0000}"/>
    <cellStyle name="Normal 19 3 2 2 5 3" xfId="9791" xr:uid="{00000000-0005-0000-0000-0000173E0000}"/>
    <cellStyle name="Normal 19 3 2 2 5 3 2" xfId="9792" xr:uid="{00000000-0005-0000-0000-0000183E0000}"/>
    <cellStyle name="Normal 19 3 2 2 5 3 2 2" xfId="9793" xr:uid="{00000000-0005-0000-0000-0000193E0000}"/>
    <cellStyle name="Normal 19 3 2 2 5 3 2 2 2" xfId="34681" xr:uid="{00000000-0005-0000-0000-00001A3E0000}"/>
    <cellStyle name="Normal 19 3 2 2 5 3 2 3" xfId="34680" xr:uid="{00000000-0005-0000-0000-00001B3E0000}"/>
    <cellStyle name="Normal 19 3 2 2 5 3 3" xfId="9794" xr:uid="{00000000-0005-0000-0000-00001C3E0000}"/>
    <cellStyle name="Normal 19 3 2 2 5 3 3 2" xfId="34682" xr:uid="{00000000-0005-0000-0000-00001D3E0000}"/>
    <cellStyle name="Normal 19 3 2 2 5 3 4" xfId="34679" xr:uid="{00000000-0005-0000-0000-00001E3E0000}"/>
    <cellStyle name="Normal 19 3 2 2 5 4" xfId="9795" xr:uid="{00000000-0005-0000-0000-00001F3E0000}"/>
    <cellStyle name="Normal 19 3 2 2 5 4 2" xfId="9796" xr:uid="{00000000-0005-0000-0000-0000203E0000}"/>
    <cellStyle name="Normal 19 3 2 2 5 4 2 2" xfId="34684" xr:uid="{00000000-0005-0000-0000-0000213E0000}"/>
    <cellStyle name="Normal 19 3 2 2 5 4 3" xfId="34683" xr:uid="{00000000-0005-0000-0000-0000223E0000}"/>
    <cellStyle name="Normal 19 3 2 2 5 5" xfId="9797" xr:uid="{00000000-0005-0000-0000-0000233E0000}"/>
    <cellStyle name="Normal 19 3 2 2 5 5 2" xfId="34685" xr:uid="{00000000-0005-0000-0000-0000243E0000}"/>
    <cellStyle name="Normal 19 3 2 2 5 6" xfId="34674" xr:uid="{00000000-0005-0000-0000-0000253E0000}"/>
    <cellStyle name="Normal 19 3 2 2 6" xfId="9798" xr:uid="{00000000-0005-0000-0000-0000263E0000}"/>
    <cellStyle name="Normal 19 3 2 2 6 2" xfId="9799" xr:uid="{00000000-0005-0000-0000-0000273E0000}"/>
    <cellStyle name="Normal 19 3 2 2 6 2 2" xfId="9800" xr:uid="{00000000-0005-0000-0000-0000283E0000}"/>
    <cellStyle name="Normal 19 3 2 2 6 2 2 2" xfId="34688" xr:uid="{00000000-0005-0000-0000-0000293E0000}"/>
    <cellStyle name="Normal 19 3 2 2 6 2 3" xfId="34687" xr:uid="{00000000-0005-0000-0000-00002A3E0000}"/>
    <cellStyle name="Normal 19 3 2 2 6 3" xfId="9801" xr:uid="{00000000-0005-0000-0000-00002B3E0000}"/>
    <cellStyle name="Normal 19 3 2 2 6 3 2" xfId="34689" xr:uid="{00000000-0005-0000-0000-00002C3E0000}"/>
    <cellStyle name="Normal 19 3 2 2 6 4" xfId="34686" xr:uid="{00000000-0005-0000-0000-00002D3E0000}"/>
    <cellStyle name="Normal 19 3 2 2 7" xfId="9802" xr:uid="{00000000-0005-0000-0000-00002E3E0000}"/>
    <cellStyle name="Normal 19 3 2 2 7 2" xfId="9803" xr:uid="{00000000-0005-0000-0000-00002F3E0000}"/>
    <cellStyle name="Normal 19 3 2 2 7 2 2" xfId="9804" xr:uid="{00000000-0005-0000-0000-0000303E0000}"/>
    <cellStyle name="Normal 19 3 2 2 7 2 2 2" xfId="34692" xr:uid="{00000000-0005-0000-0000-0000313E0000}"/>
    <cellStyle name="Normal 19 3 2 2 7 2 3" xfId="34691" xr:uid="{00000000-0005-0000-0000-0000323E0000}"/>
    <cellStyle name="Normal 19 3 2 2 7 3" xfId="9805" xr:uid="{00000000-0005-0000-0000-0000333E0000}"/>
    <cellStyle name="Normal 19 3 2 2 7 3 2" xfId="34693" xr:uid="{00000000-0005-0000-0000-0000343E0000}"/>
    <cellStyle name="Normal 19 3 2 2 7 4" xfId="34690" xr:uid="{00000000-0005-0000-0000-0000353E0000}"/>
    <cellStyle name="Normal 19 3 2 2 8" xfId="9806" xr:uid="{00000000-0005-0000-0000-0000363E0000}"/>
    <cellStyle name="Normal 19 3 2 2 8 2" xfId="9807" xr:uid="{00000000-0005-0000-0000-0000373E0000}"/>
    <cellStyle name="Normal 19 3 2 2 8 2 2" xfId="34695" xr:uid="{00000000-0005-0000-0000-0000383E0000}"/>
    <cellStyle name="Normal 19 3 2 2 8 3" xfId="34694" xr:uid="{00000000-0005-0000-0000-0000393E0000}"/>
    <cellStyle name="Normal 19 3 2 2 9" xfId="9808" xr:uid="{00000000-0005-0000-0000-00003A3E0000}"/>
    <cellStyle name="Normal 19 3 2 2 9 2" xfId="34696" xr:uid="{00000000-0005-0000-0000-00003B3E0000}"/>
    <cellStyle name="Normal 19 3 3" xfId="9809" xr:uid="{00000000-0005-0000-0000-00003C3E0000}"/>
    <cellStyle name="Normal 19 4" xfId="9810" xr:uid="{00000000-0005-0000-0000-00003D3E0000}"/>
    <cellStyle name="Normal 19 4 2" xfId="9811" xr:uid="{00000000-0005-0000-0000-00003E3E0000}"/>
    <cellStyle name="Normal 19 4 2 2" xfId="9812" xr:uid="{00000000-0005-0000-0000-00003F3E0000}"/>
    <cellStyle name="Normal 19 4 2 3" xfId="9813" xr:uid="{00000000-0005-0000-0000-0000403E0000}"/>
    <cellStyle name="Normal 19 4 3" xfId="9814" xr:uid="{00000000-0005-0000-0000-0000413E0000}"/>
    <cellStyle name="Normal 19 4 4" xfId="9815" xr:uid="{00000000-0005-0000-0000-0000423E0000}"/>
    <cellStyle name="Normal 19 5" xfId="9816" xr:uid="{00000000-0005-0000-0000-0000433E0000}"/>
    <cellStyle name="Normal 19 5 2" xfId="9817" xr:uid="{00000000-0005-0000-0000-0000443E0000}"/>
    <cellStyle name="Normal 19 5 2 2" xfId="9818" xr:uid="{00000000-0005-0000-0000-0000453E0000}"/>
    <cellStyle name="Normal 19 5 2 3" xfId="9819" xr:uid="{00000000-0005-0000-0000-0000463E0000}"/>
    <cellStyle name="Normal 19 5 3" xfId="9820" xr:uid="{00000000-0005-0000-0000-0000473E0000}"/>
    <cellStyle name="Normal 19 5 4" xfId="9821" xr:uid="{00000000-0005-0000-0000-0000483E0000}"/>
    <cellStyle name="Normal 19 6" xfId="9822" xr:uid="{00000000-0005-0000-0000-0000493E0000}"/>
    <cellStyle name="Normal 19 6 2" xfId="9823" xr:uid="{00000000-0005-0000-0000-00004A3E0000}"/>
    <cellStyle name="Normal 19 6 2 2" xfId="9824" xr:uid="{00000000-0005-0000-0000-00004B3E0000}"/>
    <cellStyle name="Normal 19 6 2 3" xfId="9825" xr:uid="{00000000-0005-0000-0000-00004C3E0000}"/>
    <cellStyle name="Normal 19 6 3" xfId="9826" xr:uid="{00000000-0005-0000-0000-00004D3E0000}"/>
    <cellStyle name="Normal 19 6 4" xfId="9827" xr:uid="{00000000-0005-0000-0000-00004E3E0000}"/>
    <cellStyle name="Normal 19 7" xfId="9828" xr:uid="{00000000-0005-0000-0000-00004F3E0000}"/>
    <cellStyle name="Normal 19 7 2" xfId="9829" xr:uid="{00000000-0005-0000-0000-0000503E0000}"/>
    <cellStyle name="Normal 19 7 2 2" xfId="9830" xr:uid="{00000000-0005-0000-0000-0000513E0000}"/>
    <cellStyle name="Normal 19 7 2 3" xfId="9831" xr:uid="{00000000-0005-0000-0000-0000523E0000}"/>
    <cellStyle name="Normal 19 7 3" xfId="9832" xr:uid="{00000000-0005-0000-0000-0000533E0000}"/>
    <cellStyle name="Normal 19 7 3 2" xfId="9833" xr:uid="{00000000-0005-0000-0000-0000543E0000}"/>
    <cellStyle name="Normal 19 7 3 3" xfId="9834" xr:uid="{00000000-0005-0000-0000-0000553E0000}"/>
    <cellStyle name="Normal 19 7 4" xfId="9835" xr:uid="{00000000-0005-0000-0000-0000563E0000}"/>
    <cellStyle name="Normal 19 7 5" xfId="9836" xr:uid="{00000000-0005-0000-0000-0000573E0000}"/>
    <cellStyle name="Normal 19 8" xfId="9837" xr:uid="{00000000-0005-0000-0000-0000583E0000}"/>
    <cellStyle name="Normal 19 8 2" xfId="9838" xr:uid="{00000000-0005-0000-0000-0000593E0000}"/>
    <cellStyle name="Normal 19 8 2 2" xfId="9839" xr:uid="{00000000-0005-0000-0000-00005A3E0000}"/>
    <cellStyle name="Normal 19 8 2 3" xfId="9840" xr:uid="{00000000-0005-0000-0000-00005B3E0000}"/>
    <cellStyle name="Normal 19 8 3" xfId="9841" xr:uid="{00000000-0005-0000-0000-00005C3E0000}"/>
    <cellStyle name="Normal 19 8 4" xfId="9842" xr:uid="{00000000-0005-0000-0000-00005D3E0000}"/>
    <cellStyle name="Normal 19 9" xfId="9843" xr:uid="{00000000-0005-0000-0000-00005E3E0000}"/>
    <cellStyle name="Normal 19 9 2" xfId="9844" xr:uid="{00000000-0005-0000-0000-00005F3E0000}"/>
    <cellStyle name="Normal 19 9 2 2" xfId="9845" xr:uid="{00000000-0005-0000-0000-0000603E0000}"/>
    <cellStyle name="Normal 19 9 2 3" xfId="9846" xr:uid="{00000000-0005-0000-0000-0000613E0000}"/>
    <cellStyle name="Normal 19 9 3" xfId="9847" xr:uid="{00000000-0005-0000-0000-0000623E0000}"/>
    <cellStyle name="Normal 19 9 4" xfId="9848" xr:uid="{00000000-0005-0000-0000-0000633E0000}"/>
    <cellStyle name="Normal 19_Data" xfId="9849" xr:uid="{00000000-0005-0000-0000-0000643E0000}"/>
    <cellStyle name="Normal 190" xfId="9850" xr:uid="{00000000-0005-0000-0000-0000653E0000}"/>
    <cellStyle name="Normal 190 10" xfId="9851" xr:uid="{00000000-0005-0000-0000-0000663E0000}"/>
    <cellStyle name="Normal 190 10 2" xfId="9852" xr:uid="{00000000-0005-0000-0000-0000673E0000}"/>
    <cellStyle name="Normal 190 11" xfId="9853" xr:uid="{00000000-0005-0000-0000-0000683E0000}"/>
    <cellStyle name="Normal 190 11 2" xfId="9854" xr:uid="{00000000-0005-0000-0000-0000693E0000}"/>
    <cellStyle name="Normal 190 12" xfId="9855" xr:uid="{00000000-0005-0000-0000-00006A3E0000}"/>
    <cellStyle name="Normal 190 13" xfId="9856" xr:uid="{00000000-0005-0000-0000-00006B3E0000}"/>
    <cellStyle name="Normal 190 14" xfId="9857" xr:uid="{00000000-0005-0000-0000-00006C3E0000}"/>
    <cellStyle name="Normal 190 2" xfId="9858" xr:uid="{00000000-0005-0000-0000-00006D3E0000}"/>
    <cellStyle name="Normal 190 2 2" xfId="9859" xr:uid="{00000000-0005-0000-0000-00006E3E0000}"/>
    <cellStyle name="Normal 190 2 3" xfId="9860" xr:uid="{00000000-0005-0000-0000-00006F3E0000}"/>
    <cellStyle name="Normal 190 2 4" xfId="9861" xr:uid="{00000000-0005-0000-0000-0000703E0000}"/>
    <cellStyle name="Normal 190 3" xfId="9862" xr:uid="{00000000-0005-0000-0000-0000713E0000}"/>
    <cellStyle name="Normal 190 3 2" xfId="9863" xr:uid="{00000000-0005-0000-0000-0000723E0000}"/>
    <cellStyle name="Normal 190 3 2 2" xfId="9864" xr:uid="{00000000-0005-0000-0000-0000733E0000}"/>
    <cellStyle name="Normal 190 3 2 2 2" xfId="9865" xr:uid="{00000000-0005-0000-0000-0000743E0000}"/>
    <cellStyle name="Normal 190 3 2 2 2 2" xfId="9866" xr:uid="{00000000-0005-0000-0000-0000753E0000}"/>
    <cellStyle name="Normal 190 3 2 2 3" xfId="9867" xr:uid="{00000000-0005-0000-0000-0000763E0000}"/>
    <cellStyle name="Normal 190 3 2 2 3 2" xfId="9868" xr:uid="{00000000-0005-0000-0000-0000773E0000}"/>
    <cellStyle name="Normal 190 3 2 2 4" xfId="9869" xr:uid="{00000000-0005-0000-0000-0000783E0000}"/>
    <cellStyle name="Normal 190 3 2 2 5" xfId="9870" xr:uid="{00000000-0005-0000-0000-0000793E0000}"/>
    <cellStyle name="Normal 190 3 2 3" xfId="9871" xr:uid="{00000000-0005-0000-0000-00007A3E0000}"/>
    <cellStyle name="Normal 190 3 2 3 2" xfId="9872" xr:uid="{00000000-0005-0000-0000-00007B3E0000}"/>
    <cellStyle name="Normal 190 3 2 3 2 2" xfId="9873" xr:uid="{00000000-0005-0000-0000-00007C3E0000}"/>
    <cellStyle name="Normal 190 3 2 3 3" xfId="9874" xr:uid="{00000000-0005-0000-0000-00007D3E0000}"/>
    <cellStyle name="Normal 190 3 2 3 3 2" xfId="9875" xr:uid="{00000000-0005-0000-0000-00007E3E0000}"/>
    <cellStyle name="Normal 190 3 2 3 4" xfId="9876" xr:uid="{00000000-0005-0000-0000-00007F3E0000}"/>
    <cellStyle name="Normal 190 3 2 3 5" xfId="9877" xr:uid="{00000000-0005-0000-0000-0000803E0000}"/>
    <cellStyle name="Normal 190 3 2 4" xfId="9878" xr:uid="{00000000-0005-0000-0000-0000813E0000}"/>
    <cellStyle name="Normal 190 3 2 4 2" xfId="9879" xr:uid="{00000000-0005-0000-0000-0000823E0000}"/>
    <cellStyle name="Normal 190 3 2 5" xfId="9880" xr:uid="{00000000-0005-0000-0000-0000833E0000}"/>
    <cellStyle name="Normal 190 3 2 5 2" xfId="9881" xr:uid="{00000000-0005-0000-0000-0000843E0000}"/>
    <cellStyle name="Normal 190 3 2 6" xfId="9882" xr:uid="{00000000-0005-0000-0000-0000853E0000}"/>
    <cellStyle name="Normal 190 3 2 7" xfId="9883" xr:uid="{00000000-0005-0000-0000-0000863E0000}"/>
    <cellStyle name="Normal 190 3 3" xfId="9884" xr:uid="{00000000-0005-0000-0000-0000873E0000}"/>
    <cellStyle name="Normal 190 3 3 2" xfId="9885" xr:uid="{00000000-0005-0000-0000-0000883E0000}"/>
    <cellStyle name="Normal 190 3 3 2 2" xfId="9886" xr:uid="{00000000-0005-0000-0000-0000893E0000}"/>
    <cellStyle name="Normal 190 3 3 2 2 2" xfId="9887" xr:uid="{00000000-0005-0000-0000-00008A3E0000}"/>
    <cellStyle name="Normal 190 3 3 2 3" xfId="9888" xr:uid="{00000000-0005-0000-0000-00008B3E0000}"/>
    <cellStyle name="Normal 190 3 3 2 3 2" xfId="9889" xr:uid="{00000000-0005-0000-0000-00008C3E0000}"/>
    <cellStyle name="Normal 190 3 3 2 4" xfId="9890" xr:uid="{00000000-0005-0000-0000-00008D3E0000}"/>
    <cellStyle name="Normal 190 3 3 2 5" xfId="9891" xr:uid="{00000000-0005-0000-0000-00008E3E0000}"/>
    <cellStyle name="Normal 190 3 3 3" xfId="9892" xr:uid="{00000000-0005-0000-0000-00008F3E0000}"/>
    <cellStyle name="Normal 190 3 3 3 2" xfId="9893" xr:uid="{00000000-0005-0000-0000-0000903E0000}"/>
    <cellStyle name="Normal 190 3 3 3 2 2" xfId="9894" xr:uid="{00000000-0005-0000-0000-0000913E0000}"/>
    <cellStyle name="Normal 190 3 3 3 3" xfId="9895" xr:uid="{00000000-0005-0000-0000-0000923E0000}"/>
    <cellStyle name="Normal 190 3 3 3 3 2" xfId="9896" xr:uid="{00000000-0005-0000-0000-0000933E0000}"/>
    <cellStyle name="Normal 190 3 3 3 4" xfId="9897" xr:uid="{00000000-0005-0000-0000-0000943E0000}"/>
    <cellStyle name="Normal 190 3 3 3 5" xfId="9898" xr:uid="{00000000-0005-0000-0000-0000953E0000}"/>
    <cellStyle name="Normal 190 3 3 4" xfId="9899" xr:uid="{00000000-0005-0000-0000-0000963E0000}"/>
    <cellStyle name="Normal 190 3 3 4 2" xfId="9900" xr:uid="{00000000-0005-0000-0000-0000973E0000}"/>
    <cellStyle name="Normal 190 3 3 5" xfId="9901" xr:uid="{00000000-0005-0000-0000-0000983E0000}"/>
    <cellStyle name="Normal 190 3 3 5 2" xfId="9902" xr:uid="{00000000-0005-0000-0000-0000993E0000}"/>
    <cellStyle name="Normal 190 3 3 6" xfId="9903" xr:uid="{00000000-0005-0000-0000-00009A3E0000}"/>
    <cellStyle name="Normal 190 3 3 7" xfId="9904" xr:uid="{00000000-0005-0000-0000-00009B3E0000}"/>
    <cellStyle name="Normal 190 3 4" xfId="9905" xr:uid="{00000000-0005-0000-0000-00009C3E0000}"/>
    <cellStyle name="Normal 190 3 4 2" xfId="9906" xr:uid="{00000000-0005-0000-0000-00009D3E0000}"/>
    <cellStyle name="Normal 190 3 4 2 2" xfId="9907" xr:uid="{00000000-0005-0000-0000-00009E3E0000}"/>
    <cellStyle name="Normal 190 3 4 3" xfId="9908" xr:uid="{00000000-0005-0000-0000-00009F3E0000}"/>
    <cellStyle name="Normal 190 3 4 3 2" xfId="9909" xr:uid="{00000000-0005-0000-0000-0000A03E0000}"/>
    <cellStyle name="Normal 190 3 4 4" xfId="9910" xr:uid="{00000000-0005-0000-0000-0000A13E0000}"/>
    <cellStyle name="Normal 190 3 4 5" xfId="9911" xr:uid="{00000000-0005-0000-0000-0000A23E0000}"/>
    <cellStyle name="Normal 190 3 5" xfId="9912" xr:uid="{00000000-0005-0000-0000-0000A33E0000}"/>
    <cellStyle name="Normal 190 3 5 2" xfId="9913" xr:uid="{00000000-0005-0000-0000-0000A43E0000}"/>
    <cellStyle name="Normal 190 3 6" xfId="9914" xr:uid="{00000000-0005-0000-0000-0000A53E0000}"/>
    <cellStyle name="Normal 190 3 6 2" xfId="9915" xr:uid="{00000000-0005-0000-0000-0000A63E0000}"/>
    <cellStyle name="Normal 190 3 7" xfId="9916" xr:uid="{00000000-0005-0000-0000-0000A73E0000}"/>
    <cellStyle name="Normal 190 3 8" xfId="9917" xr:uid="{00000000-0005-0000-0000-0000A83E0000}"/>
    <cellStyle name="Normal 190 4" xfId="9918" xr:uid="{00000000-0005-0000-0000-0000A93E0000}"/>
    <cellStyle name="Normal 190 4 2" xfId="9919" xr:uid="{00000000-0005-0000-0000-0000AA3E0000}"/>
    <cellStyle name="Normal 190 4 2 2" xfId="9920" xr:uid="{00000000-0005-0000-0000-0000AB3E0000}"/>
    <cellStyle name="Normal 190 4 2 2 2" xfId="9921" xr:uid="{00000000-0005-0000-0000-0000AC3E0000}"/>
    <cellStyle name="Normal 190 4 2 2 2 2" xfId="9922" xr:uid="{00000000-0005-0000-0000-0000AD3E0000}"/>
    <cellStyle name="Normal 190 4 2 2 3" xfId="9923" xr:uid="{00000000-0005-0000-0000-0000AE3E0000}"/>
    <cellStyle name="Normal 190 4 2 2 3 2" xfId="9924" xr:uid="{00000000-0005-0000-0000-0000AF3E0000}"/>
    <cellStyle name="Normal 190 4 2 2 4" xfId="9925" xr:uid="{00000000-0005-0000-0000-0000B03E0000}"/>
    <cellStyle name="Normal 190 4 2 2 5" xfId="9926" xr:uid="{00000000-0005-0000-0000-0000B13E0000}"/>
    <cellStyle name="Normal 190 4 2 3" xfId="9927" xr:uid="{00000000-0005-0000-0000-0000B23E0000}"/>
    <cellStyle name="Normal 190 4 2 3 2" xfId="9928" xr:uid="{00000000-0005-0000-0000-0000B33E0000}"/>
    <cellStyle name="Normal 190 4 2 3 2 2" xfId="9929" xr:uid="{00000000-0005-0000-0000-0000B43E0000}"/>
    <cellStyle name="Normal 190 4 2 3 3" xfId="9930" xr:uid="{00000000-0005-0000-0000-0000B53E0000}"/>
    <cellStyle name="Normal 190 4 2 3 3 2" xfId="9931" xr:uid="{00000000-0005-0000-0000-0000B63E0000}"/>
    <cellStyle name="Normal 190 4 2 3 4" xfId="9932" xr:uid="{00000000-0005-0000-0000-0000B73E0000}"/>
    <cellStyle name="Normal 190 4 2 3 5" xfId="9933" xr:uid="{00000000-0005-0000-0000-0000B83E0000}"/>
    <cellStyle name="Normal 190 4 2 4" xfId="9934" xr:uid="{00000000-0005-0000-0000-0000B93E0000}"/>
    <cellStyle name="Normal 190 4 2 4 2" xfId="9935" xr:uid="{00000000-0005-0000-0000-0000BA3E0000}"/>
    <cellStyle name="Normal 190 4 2 5" xfId="9936" xr:uid="{00000000-0005-0000-0000-0000BB3E0000}"/>
    <cellStyle name="Normal 190 4 2 5 2" xfId="9937" xr:uid="{00000000-0005-0000-0000-0000BC3E0000}"/>
    <cellStyle name="Normal 190 4 2 6" xfId="9938" xr:uid="{00000000-0005-0000-0000-0000BD3E0000}"/>
    <cellStyle name="Normal 190 4 2 7" xfId="9939" xr:uid="{00000000-0005-0000-0000-0000BE3E0000}"/>
    <cellStyle name="Normal 190 4 3" xfId="9940" xr:uid="{00000000-0005-0000-0000-0000BF3E0000}"/>
    <cellStyle name="Normal 190 4 3 2" xfId="9941" xr:uid="{00000000-0005-0000-0000-0000C03E0000}"/>
    <cellStyle name="Normal 190 4 3 2 2" xfId="9942" xr:uid="{00000000-0005-0000-0000-0000C13E0000}"/>
    <cellStyle name="Normal 190 4 3 2 2 2" xfId="9943" xr:uid="{00000000-0005-0000-0000-0000C23E0000}"/>
    <cellStyle name="Normal 190 4 3 2 3" xfId="9944" xr:uid="{00000000-0005-0000-0000-0000C33E0000}"/>
    <cellStyle name="Normal 190 4 3 2 3 2" xfId="9945" xr:uid="{00000000-0005-0000-0000-0000C43E0000}"/>
    <cellStyle name="Normal 190 4 3 2 4" xfId="9946" xr:uid="{00000000-0005-0000-0000-0000C53E0000}"/>
    <cellStyle name="Normal 190 4 3 2 5" xfId="9947" xr:uid="{00000000-0005-0000-0000-0000C63E0000}"/>
    <cellStyle name="Normal 190 4 3 3" xfId="9948" xr:uid="{00000000-0005-0000-0000-0000C73E0000}"/>
    <cellStyle name="Normal 190 4 3 3 2" xfId="9949" xr:uid="{00000000-0005-0000-0000-0000C83E0000}"/>
    <cellStyle name="Normal 190 4 3 3 2 2" xfId="9950" xr:uid="{00000000-0005-0000-0000-0000C93E0000}"/>
    <cellStyle name="Normal 190 4 3 3 3" xfId="9951" xr:uid="{00000000-0005-0000-0000-0000CA3E0000}"/>
    <cellStyle name="Normal 190 4 3 3 3 2" xfId="9952" xr:uid="{00000000-0005-0000-0000-0000CB3E0000}"/>
    <cellStyle name="Normal 190 4 3 3 4" xfId="9953" xr:uid="{00000000-0005-0000-0000-0000CC3E0000}"/>
    <cellStyle name="Normal 190 4 3 3 5" xfId="9954" xr:uid="{00000000-0005-0000-0000-0000CD3E0000}"/>
    <cellStyle name="Normal 190 4 3 4" xfId="9955" xr:uid="{00000000-0005-0000-0000-0000CE3E0000}"/>
    <cellStyle name="Normal 190 4 3 4 2" xfId="9956" xr:uid="{00000000-0005-0000-0000-0000CF3E0000}"/>
    <cellStyle name="Normal 190 4 3 5" xfId="9957" xr:uid="{00000000-0005-0000-0000-0000D03E0000}"/>
    <cellStyle name="Normal 190 4 3 5 2" xfId="9958" xr:uid="{00000000-0005-0000-0000-0000D13E0000}"/>
    <cellStyle name="Normal 190 4 3 6" xfId="9959" xr:uid="{00000000-0005-0000-0000-0000D23E0000}"/>
    <cellStyle name="Normal 190 4 3 7" xfId="9960" xr:uid="{00000000-0005-0000-0000-0000D33E0000}"/>
    <cellStyle name="Normal 190 4 4" xfId="9961" xr:uid="{00000000-0005-0000-0000-0000D43E0000}"/>
    <cellStyle name="Normal 190 4 4 2" xfId="9962" xr:uid="{00000000-0005-0000-0000-0000D53E0000}"/>
    <cellStyle name="Normal 190 4 4 2 2" xfId="9963" xr:uid="{00000000-0005-0000-0000-0000D63E0000}"/>
    <cellStyle name="Normal 190 4 4 3" xfId="9964" xr:uid="{00000000-0005-0000-0000-0000D73E0000}"/>
    <cellStyle name="Normal 190 4 4 3 2" xfId="9965" xr:uid="{00000000-0005-0000-0000-0000D83E0000}"/>
    <cellStyle name="Normal 190 4 4 4" xfId="9966" xr:uid="{00000000-0005-0000-0000-0000D93E0000}"/>
    <cellStyle name="Normal 190 4 4 5" xfId="9967" xr:uid="{00000000-0005-0000-0000-0000DA3E0000}"/>
    <cellStyle name="Normal 190 4 5" xfId="9968" xr:uid="{00000000-0005-0000-0000-0000DB3E0000}"/>
    <cellStyle name="Normal 190 4 5 2" xfId="9969" xr:uid="{00000000-0005-0000-0000-0000DC3E0000}"/>
    <cellStyle name="Normal 190 4 6" xfId="9970" xr:uid="{00000000-0005-0000-0000-0000DD3E0000}"/>
    <cellStyle name="Normal 190 4 6 2" xfId="9971" xr:uid="{00000000-0005-0000-0000-0000DE3E0000}"/>
    <cellStyle name="Normal 190 4 7" xfId="9972" xr:uid="{00000000-0005-0000-0000-0000DF3E0000}"/>
    <cellStyle name="Normal 190 4 8" xfId="9973" xr:uid="{00000000-0005-0000-0000-0000E03E0000}"/>
    <cellStyle name="Normal 190 5" xfId="9974" xr:uid="{00000000-0005-0000-0000-0000E13E0000}"/>
    <cellStyle name="Normal 190 5 2" xfId="9975" xr:uid="{00000000-0005-0000-0000-0000E23E0000}"/>
    <cellStyle name="Normal 190 5 2 2" xfId="9976" xr:uid="{00000000-0005-0000-0000-0000E33E0000}"/>
    <cellStyle name="Normal 190 5 2 2 2" xfId="9977" xr:uid="{00000000-0005-0000-0000-0000E43E0000}"/>
    <cellStyle name="Normal 190 5 2 2 2 2" xfId="9978" xr:uid="{00000000-0005-0000-0000-0000E53E0000}"/>
    <cellStyle name="Normal 190 5 2 2 3" xfId="9979" xr:uid="{00000000-0005-0000-0000-0000E63E0000}"/>
    <cellStyle name="Normal 190 5 2 2 3 2" xfId="9980" xr:uid="{00000000-0005-0000-0000-0000E73E0000}"/>
    <cellStyle name="Normal 190 5 2 2 4" xfId="9981" xr:uid="{00000000-0005-0000-0000-0000E83E0000}"/>
    <cellStyle name="Normal 190 5 2 2 5" xfId="9982" xr:uid="{00000000-0005-0000-0000-0000E93E0000}"/>
    <cellStyle name="Normal 190 5 2 3" xfId="9983" xr:uid="{00000000-0005-0000-0000-0000EA3E0000}"/>
    <cellStyle name="Normal 190 5 2 3 2" xfId="9984" xr:uid="{00000000-0005-0000-0000-0000EB3E0000}"/>
    <cellStyle name="Normal 190 5 2 3 2 2" xfId="9985" xr:uid="{00000000-0005-0000-0000-0000EC3E0000}"/>
    <cellStyle name="Normal 190 5 2 3 3" xfId="9986" xr:uid="{00000000-0005-0000-0000-0000ED3E0000}"/>
    <cellStyle name="Normal 190 5 2 3 3 2" xfId="9987" xr:uid="{00000000-0005-0000-0000-0000EE3E0000}"/>
    <cellStyle name="Normal 190 5 2 3 4" xfId="9988" xr:uid="{00000000-0005-0000-0000-0000EF3E0000}"/>
    <cellStyle name="Normal 190 5 2 3 5" xfId="9989" xr:uid="{00000000-0005-0000-0000-0000F03E0000}"/>
    <cellStyle name="Normal 190 5 2 4" xfId="9990" xr:uid="{00000000-0005-0000-0000-0000F13E0000}"/>
    <cellStyle name="Normal 190 5 2 4 2" xfId="9991" xr:uid="{00000000-0005-0000-0000-0000F23E0000}"/>
    <cellStyle name="Normal 190 5 2 5" xfId="9992" xr:uid="{00000000-0005-0000-0000-0000F33E0000}"/>
    <cellStyle name="Normal 190 5 2 5 2" xfId="9993" xr:uid="{00000000-0005-0000-0000-0000F43E0000}"/>
    <cellStyle name="Normal 190 5 2 6" xfId="9994" xr:uid="{00000000-0005-0000-0000-0000F53E0000}"/>
    <cellStyle name="Normal 190 5 2 7" xfId="9995" xr:uid="{00000000-0005-0000-0000-0000F63E0000}"/>
    <cellStyle name="Normal 190 5 3" xfId="9996" xr:uid="{00000000-0005-0000-0000-0000F73E0000}"/>
    <cellStyle name="Normal 190 5 3 2" xfId="9997" xr:uid="{00000000-0005-0000-0000-0000F83E0000}"/>
    <cellStyle name="Normal 190 5 3 2 2" xfId="9998" xr:uid="{00000000-0005-0000-0000-0000F93E0000}"/>
    <cellStyle name="Normal 190 5 3 2 2 2" xfId="9999" xr:uid="{00000000-0005-0000-0000-0000FA3E0000}"/>
    <cellStyle name="Normal 190 5 3 2 3" xfId="10000" xr:uid="{00000000-0005-0000-0000-0000FB3E0000}"/>
    <cellStyle name="Normal 190 5 3 2 3 2" xfId="10001" xr:uid="{00000000-0005-0000-0000-0000FC3E0000}"/>
    <cellStyle name="Normal 190 5 3 2 4" xfId="10002" xr:uid="{00000000-0005-0000-0000-0000FD3E0000}"/>
    <cellStyle name="Normal 190 5 3 2 5" xfId="10003" xr:uid="{00000000-0005-0000-0000-0000FE3E0000}"/>
    <cellStyle name="Normal 190 5 3 3" xfId="10004" xr:uid="{00000000-0005-0000-0000-0000FF3E0000}"/>
    <cellStyle name="Normal 190 5 3 3 2" xfId="10005" xr:uid="{00000000-0005-0000-0000-0000003F0000}"/>
    <cellStyle name="Normal 190 5 3 3 2 2" xfId="10006" xr:uid="{00000000-0005-0000-0000-0000013F0000}"/>
    <cellStyle name="Normal 190 5 3 3 3" xfId="10007" xr:uid="{00000000-0005-0000-0000-0000023F0000}"/>
    <cellStyle name="Normal 190 5 3 3 3 2" xfId="10008" xr:uid="{00000000-0005-0000-0000-0000033F0000}"/>
    <cellStyle name="Normal 190 5 3 3 4" xfId="10009" xr:uid="{00000000-0005-0000-0000-0000043F0000}"/>
    <cellStyle name="Normal 190 5 3 3 5" xfId="10010" xr:uid="{00000000-0005-0000-0000-0000053F0000}"/>
    <cellStyle name="Normal 190 5 3 4" xfId="10011" xr:uid="{00000000-0005-0000-0000-0000063F0000}"/>
    <cellStyle name="Normal 190 5 3 4 2" xfId="10012" xr:uid="{00000000-0005-0000-0000-0000073F0000}"/>
    <cellStyle name="Normal 190 5 3 5" xfId="10013" xr:uid="{00000000-0005-0000-0000-0000083F0000}"/>
    <cellStyle name="Normal 190 5 3 5 2" xfId="10014" xr:uid="{00000000-0005-0000-0000-0000093F0000}"/>
    <cellStyle name="Normal 190 5 3 6" xfId="10015" xr:uid="{00000000-0005-0000-0000-00000A3F0000}"/>
    <cellStyle name="Normal 190 5 3 7" xfId="10016" xr:uid="{00000000-0005-0000-0000-00000B3F0000}"/>
    <cellStyle name="Normal 190 5 4" xfId="10017" xr:uid="{00000000-0005-0000-0000-00000C3F0000}"/>
    <cellStyle name="Normal 190 5 4 2" xfId="10018" xr:uid="{00000000-0005-0000-0000-00000D3F0000}"/>
    <cellStyle name="Normal 190 5 4 2 2" xfId="10019" xr:uid="{00000000-0005-0000-0000-00000E3F0000}"/>
    <cellStyle name="Normal 190 5 4 3" xfId="10020" xr:uid="{00000000-0005-0000-0000-00000F3F0000}"/>
    <cellStyle name="Normal 190 5 4 3 2" xfId="10021" xr:uid="{00000000-0005-0000-0000-0000103F0000}"/>
    <cellStyle name="Normal 190 5 4 4" xfId="10022" xr:uid="{00000000-0005-0000-0000-0000113F0000}"/>
    <cellStyle name="Normal 190 5 4 5" xfId="10023" xr:uid="{00000000-0005-0000-0000-0000123F0000}"/>
    <cellStyle name="Normal 190 5 5" xfId="10024" xr:uid="{00000000-0005-0000-0000-0000133F0000}"/>
    <cellStyle name="Normal 190 5 5 2" xfId="10025" xr:uid="{00000000-0005-0000-0000-0000143F0000}"/>
    <cellStyle name="Normal 190 5 6" xfId="10026" xr:uid="{00000000-0005-0000-0000-0000153F0000}"/>
    <cellStyle name="Normal 190 5 6 2" xfId="10027" xr:uid="{00000000-0005-0000-0000-0000163F0000}"/>
    <cellStyle name="Normal 190 5 7" xfId="10028" xr:uid="{00000000-0005-0000-0000-0000173F0000}"/>
    <cellStyle name="Normal 190 5 8" xfId="10029" xr:uid="{00000000-0005-0000-0000-0000183F0000}"/>
    <cellStyle name="Normal 190 6" xfId="10030" xr:uid="{00000000-0005-0000-0000-0000193F0000}"/>
    <cellStyle name="Normal 190 6 2" xfId="10031" xr:uid="{00000000-0005-0000-0000-00001A3F0000}"/>
    <cellStyle name="Normal 190 6 2 2" xfId="10032" xr:uid="{00000000-0005-0000-0000-00001B3F0000}"/>
    <cellStyle name="Normal 190 6 2 2 2" xfId="10033" xr:uid="{00000000-0005-0000-0000-00001C3F0000}"/>
    <cellStyle name="Normal 190 6 2 3" xfId="10034" xr:uid="{00000000-0005-0000-0000-00001D3F0000}"/>
    <cellStyle name="Normal 190 6 2 3 2" xfId="10035" xr:uid="{00000000-0005-0000-0000-00001E3F0000}"/>
    <cellStyle name="Normal 190 6 2 4" xfId="10036" xr:uid="{00000000-0005-0000-0000-00001F3F0000}"/>
    <cellStyle name="Normal 190 6 2 5" xfId="10037" xr:uid="{00000000-0005-0000-0000-0000203F0000}"/>
    <cellStyle name="Normal 190 6 3" xfId="10038" xr:uid="{00000000-0005-0000-0000-0000213F0000}"/>
    <cellStyle name="Normal 190 6 3 2" xfId="10039" xr:uid="{00000000-0005-0000-0000-0000223F0000}"/>
    <cellStyle name="Normal 190 6 4" xfId="10040" xr:uid="{00000000-0005-0000-0000-0000233F0000}"/>
    <cellStyle name="Normal 190 6 4 2" xfId="10041" xr:uid="{00000000-0005-0000-0000-0000243F0000}"/>
    <cellStyle name="Normal 190 6 5" xfId="10042" xr:uid="{00000000-0005-0000-0000-0000253F0000}"/>
    <cellStyle name="Normal 190 6 6" xfId="10043" xr:uid="{00000000-0005-0000-0000-0000263F0000}"/>
    <cellStyle name="Normal 190 7" xfId="10044" xr:uid="{00000000-0005-0000-0000-0000273F0000}"/>
    <cellStyle name="Normal 190 7 2" xfId="10045" xr:uid="{00000000-0005-0000-0000-0000283F0000}"/>
    <cellStyle name="Normal 190 7 2 2" xfId="10046" xr:uid="{00000000-0005-0000-0000-0000293F0000}"/>
    <cellStyle name="Normal 190 7 2 2 2" xfId="10047" xr:uid="{00000000-0005-0000-0000-00002A3F0000}"/>
    <cellStyle name="Normal 190 7 2 3" xfId="10048" xr:uid="{00000000-0005-0000-0000-00002B3F0000}"/>
    <cellStyle name="Normal 190 7 2 3 2" xfId="10049" xr:uid="{00000000-0005-0000-0000-00002C3F0000}"/>
    <cellStyle name="Normal 190 7 2 4" xfId="10050" xr:uid="{00000000-0005-0000-0000-00002D3F0000}"/>
    <cellStyle name="Normal 190 7 2 5" xfId="10051" xr:uid="{00000000-0005-0000-0000-00002E3F0000}"/>
    <cellStyle name="Normal 190 7 3" xfId="10052" xr:uid="{00000000-0005-0000-0000-00002F3F0000}"/>
    <cellStyle name="Normal 190 7 3 2" xfId="10053" xr:uid="{00000000-0005-0000-0000-0000303F0000}"/>
    <cellStyle name="Normal 190 7 3 2 2" xfId="10054" xr:uid="{00000000-0005-0000-0000-0000313F0000}"/>
    <cellStyle name="Normal 190 7 3 3" xfId="10055" xr:uid="{00000000-0005-0000-0000-0000323F0000}"/>
    <cellStyle name="Normal 190 7 3 3 2" xfId="10056" xr:uid="{00000000-0005-0000-0000-0000333F0000}"/>
    <cellStyle name="Normal 190 7 3 4" xfId="10057" xr:uid="{00000000-0005-0000-0000-0000343F0000}"/>
    <cellStyle name="Normal 190 7 3 5" xfId="10058" xr:uid="{00000000-0005-0000-0000-0000353F0000}"/>
    <cellStyle name="Normal 190 7 4" xfId="10059" xr:uid="{00000000-0005-0000-0000-0000363F0000}"/>
    <cellStyle name="Normal 190 7 4 2" xfId="10060" xr:uid="{00000000-0005-0000-0000-0000373F0000}"/>
    <cellStyle name="Normal 190 7 5" xfId="10061" xr:uid="{00000000-0005-0000-0000-0000383F0000}"/>
    <cellStyle name="Normal 190 7 5 2" xfId="10062" xr:uid="{00000000-0005-0000-0000-0000393F0000}"/>
    <cellStyle name="Normal 190 7 6" xfId="10063" xr:uid="{00000000-0005-0000-0000-00003A3F0000}"/>
    <cellStyle name="Normal 190 7 7" xfId="10064" xr:uid="{00000000-0005-0000-0000-00003B3F0000}"/>
    <cellStyle name="Normal 190 8" xfId="10065" xr:uid="{00000000-0005-0000-0000-00003C3F0000}"/>
    <cellStyle name="Normal 190 8 2" xfId="10066" xr:uid="{00000000-0005-0000-0000-00003D3F0000}"/>
    <cellStyle name="Normal 190 8 2 2" xfId="10067" xr:uid="{00000000-0005-0000-0000-00003E3F0000}"/>
    <cellStyle name="Normal 190 8 3" xfId="10068" xr:uid="{00000000-0005-0000-0000-00003F3F0000}"/>
    <cellStyle name="Normal 190 8 3 2" xfId="10069" xr:uid="{00000000-0005-0000-0000-0000403F0000}"/>
    <cellStyle name="Normal 190 8 4" xfId="10070" xr:uid="{00000000-0005-0000-0000-0000413F0000}"/>
    <cellStyle name="Normal 190 8 5" xfId="10071" xr:uid="{00000000-0005-0000-0000-0000423F0000}"/>
    <cellStyle name="Normal 190 9" xfId="10072" xr:uid="{00000000-0005-0000-0000-0000433F0000}"/>
    <cellStyle name="Normal 190 9 2" xfId="10073" xr:uid="{00000000-0005-0000-0000-0000443F0000}"/>
    <cellStyle name="Normal 190 9 2 2" xfId="10074" xr:uid="{00000000-0005-0000-0000-0000453F0000}"/>
    <cellStyle name="Normal 190 9 3" xfId="10075" xr:uid="{00000000-0005-0000-0000-0000463F0000}"/>
    <cellStyle name="Normal 191" xfId="10076" xr:uid="{00000000-0005-0000-0000-0000473F0000}"/>
    <cellStyle name="Normal 191 10" xfId="10077" xr:uid="{00000000-0005-0000-0000-0000483F0000}"/>
    <cellStyle name="Normal 191 10 2" xfId="10078" xr:uid="{00000000-0005-0000-0000-0000493F0000}"/>
    <cellStyle name="Normal 191 11" xfId="10079" xr:uid="{00000000-0005-0000-0000-00004A3F0000}"/>
    <cellStyle name="Normal 191 12" xfId="10080" xr:uid="{00000000-0005-0000-0000-00004B3F0000}"/>
    <cellStyle name="Normal 191 13" xfId="10081" xr:uid="{00000000-0005-0000-0000-00004C3F0000}"/>
    <cellStyle name="Normal 191 2" xfId="10082" xr:uid="{00000000-0005-0000-0000-00004D3F0000}"/>
    <cellStyle name="Normal 191 2 2" xfId="10083" xr:uid="{00000000-0005-0000-0000-00004E3F0000}"/>
    <cellStyle name="Normal 191 2 2 2" xfId="10084" xr:uid="{00000000-0005-0000-0000-00004F3F0000}"/>
    <cellStyle name="Normal 191 2 2 2 2" xfId="10085" xr:uid="{00000000-0005-0000-0000-0000503F0000}"/>
    <cellStyle name="Normal 191 2 2 2 2 2" xfId="10086" xr:uid="{00000000-0005-0000-0000-0000513F0000}"/>
    <cellStyle name="Normal 191 2 2 2 3" xfId="10087" xr:uid="{00000000-0005-0000-0000-0000523F0000}"/>
    <cellStyle name="Normal 191 2 2 2 3 2" xfId="10088" xr:uid="{00000000-0005-0000-0000-0000533F0000}"/>
    <cellStyle name="Normal 191 2 2 2 4" xfId="10089" xr:uid="{00000000-0005-0000-0000-0000543F0000}"/>
    <cellStyle name="Normal 191 2 2 2 5" xfId="10090" xr:uid="{00000000-0005-0000-0000-0000553F0000}"/>
    <cellStyle name="Normal 191 2 2 3" xfId="10091" xr:uid="{00000000-0005-0000-0000-0000563F0000}"/>
    <cellStyle name="Normal 191 2 2 3 2" xfId="10092" xr:uid="{00000000-0005-0000-0000-0000573F0000}"/>
    <cellStyle name="Normal 191 2 2 3 2 2" xfId="10093" xr:uid="{00000000-0005-0000-0000-0000583F0000}"/>
    <cellStyle name="Normal 191 2 2 3 3" xfId="10094" xr:uid="{00000000-0005-0000-0000-0000593F0000}"/>
    <cellStyle name="Normal 191 2 2 3 3 2" xfId="10095" xr:uid="{00000000-0005-0000-0000-00005A3F0000}"/>
    <cellStyle name="Normal 191 2 2 3 4" xfId="10096" xr:uid="{00000000-0005-0000-0000-00005B3F0000}"/>
    <cellStyle name="Normal 191 2 2 3 5" xfId="10097" xr:uid="{00000000-0005-0000-0000-00005C3F0000}"/>
    <cellStyle name="Normal 191 2 2 4" xfId="10098" xr:uid="{00000000-0005-0000-0000-00005D3F0000}"/>
    <cellStyle name="Normal 191 2 2 4 2" xfId="10099" xr:uid="{00000000-0005-0000-0000-00005E3F0000}"/>
    <cellStyle name="Normal 191 2 2 5" xfId="10100" xr:uid="{00000000-0005-0000-0000-00005F3F0000}"/>
    <cellStyle name="Normal 191 2 2 5 2" xfId="10101" xr:uid="{00000000-0005-0000-0000-0000603F0000}"/>
    <cellStyle name="Normal 191 2 2 6" xfId="10102" xr:uid="{00000000-0005-0000-0000-0000613F0000}"/>
    <cellStyle name="Normal 191 2 2 7" xfId="10103" xr:uid="{00000000-0005-0000-0000-0000623F0000}"/>
    <cellStyle name="Normal 191 2 3" xfId="10104" xr:uid="{00000000-0005-0000-0000-0000633F0000}"/>
    <cellStyle name="Normal 191 2 3 2" xfId="10105" xr:uid="{00000000-0005-0000-0000-0000643F0000}"/>
    <cellStyle name="Normal 191 2 3 2 2" xfId="10106" xr:uid="{00000000-0005-0000-0000-0000653F0000}"/>
    <cellStyle name="Normal 191 2 3 2 2 2" xfId="10107" xr:uid="{00000000-0005-0000-0000-0000663F0000}"/>
    <cellStyle name="Normal 191 2 3 2 3" xfId="10108" xr:uid="{00000000-0005-0000-0000-0000673F0000}"/>
    <cellStyle name="Normal 191 2 3 2 3 2" xfId="10109" xr:uid="{00000000-0005-0000-0000-0000683F0000}"/>
    <cellStyle name="Normal 191 2 3 2 4" xfId="10110" xr:uid="{00000000-0005-0000-0000-0000693F0000}"/>
    <cellStyle name="Normal 191 2 3 2 5" xfId="10111" xr:uid="{00000000-0005-0000-0000-00006A3F0000}"/>
    <cellStyle name="Normal 191 2 3 3" xfId="10112" xr:uid="{00000000-0005-0000-0000-00006B3F0000}"/>
    <cellStyle name="Normal 191 2 3 3 2" xfId="10113" xr:uid="{00000000-0005-0000-0000-00006C3F0000}"/>
    <cellStyle name="Normal 191 2 3 3 2 2" xfId="10114" xr:uid="{00000000-0005-0000-0000-00006D3F0000}"/>
    <cellStyle name="Normal 191 2 3 3 3" xfId="10115" xr:uid="{00000000-0005-0000-0000-00006E3F0000}"/>
    <cellStyle name="Normal 191 2 3 3 3 2" xfId="10116" xr:uid="{00000000-0005-0000-0000-00006F3F0000}"/>
    <cellStyle name="Normal 191 2 3 3 4" xfId="10117" xr:uid="{00000000-0005-0000-0000-0000703F0000}"/>
    <cellStyle name="Normal 191 2 3 3 5" xfId="10118" xr:uid="{00000000-0005-0000-0000-0000713F0000}"/>
    <cellStyle name="Normal 191 2 3 4" xfId="10119" xr:uid="{00000000-0005-0000-0000-0000723F0000}"/>
    <cellStyle name="Normal 191 2 3 4 2" xfId="10120" xr:uid="{00000000-0005-0000-0000-0000733F0000}"/>
    <cellStyle name="Normal 191 2 3 5" xfId="10121" xr:uid="{00000000-0005-0000-0000-0000743F0000}"/>
    <cellStyle name="Normal 191 2 3 5 2" xfId="10122" xr:uid="{00000000-0005-0000-0000-0000753F0000}"/>
    <cellStyle name="Normal 191 2 3 6" xfId="10123" xr:uid="{00000000-0005-0000-0000-0000763F0000}"/>
    <cellStyle name="Normal 191 2 3 7" xfId="10124" xr:uid="{00000000-0005-0000-0000-0000773F0000}"/>
    <cellStyle name="Normal 191 2 4" xfId="10125" xr:uid="{00000000-0005-0000-0000-0000783F0000}"/>
    <cellStyle name="Normal 191 2 4 2" xfId="10126" xr:uid="{00000000-0005-0000-0000-0000793F0000}"/>
    <cellStyle name="Normal 191 2 4 2 2" xfId="10127" xr:uid="{00000000-0005-0000-0000-00007A3F0000}"/>
    <cellStyle name="Normal 191 2 4 3" xfId="10128" xr:uid="{00000000-0005-0000-0000-00007B3F0000}"/>
    <cellStyle name="Normal 191 2 4 3 2" xfId="10129" xr:uid="{00000000-0005-0000-0000-00007C3F0000}"/>
    <cellStyle name="Normal 191 2 4 4" xfId="10130" xr:uid="{00000000-0005-0000-0000-00007D3F0000}"/>
    <cellStyle name="Normal 191 2 4 5" xfId="10131" xr:uid="{00000000-0005-0000-0000-00007E3F0000}"/>
    <cellStyle name="Normal 191 2 5" xfId="10132" xr:uid="{00000000-0005-0000-0000-00007F3F0000}"/>
    <cellStyle name="Normal 191 2 5 2" xfId="10133" xr:uid="{00000000-0005-0000-0000-0000803F0000}"/>
    <cellStyle name="Normal 191 2 6" xfId="10134" xr:uid="{00000000-0005-0000-0000-0000813F0000}"/>
    <cellStyle name="Normal 191 2 6 2" xfId="10135" xr:uid="{00000000-0005-0000-0000-0000823F0000}"/>
    <cellStyle name="Normal 191 2 7" xfId="10136" xr:uid="{00000000-0005-0000-0000-0000833F0000}"/>
    <cellStyle name="Normal 191 2 8" xfId="10137" xr:uid="{00000000-0005-0000-0000-0000843F0000}"/>
    <cellStyle name="Normal 191 2 9" xfId="10138" xr:uid="{00000000-0005-0000-0000-0000853F0000}"/>
    <cellStyle name="Normal 191 3" xfId="10139" xr:uid="{00000000-0005-0000-0000-0000863F0000}"/>
    <cellStyle name="Normal 191 3 2" xfId="10140" xr:uid="{00000000-0005-0000-0000-0000873F0000}"/>
    <cellStyle name="Normal 191 3 2 2" xfId="10141" xr:uid="{00000000-0005-0000-0000-0000883F0000}"/>
    <cellStyle name="Normal 191 3 2 2 2" xfId="10142" xr:uid="{00000000-0005-0000-0000-0000893F0000}"/>
    <cellStyle name="Normal 191 3 2 2 2 2" xfId="10143" xr:uid="{00000000-0005-0000-0000-00008A3F0000}"/>
    <cellStyle name="Normal 191 3 2 2 3" xfId="10144" xr:uid="{00000000-0005-0000-0000-00008B3F0000}"/>
    <cellStyle name="Normal 191 3 2 2 3 2" xfId="10145" xr:uid="{00000000-0005-0000-0000-00008C3F0000}"/>
    <cellStyle name="Normal 191 3 2 2 4" xfId="10146" xr:uid="{00000000-0005-0000-0000-00008D3F0000}"/>
    <cellStyle name="Normal 191 3 2 2 5" xfId="10147" xr:uid="{00000000-0005-0000-0000-00008E3F0000}"/>
    <cellStyle name="Normal 191 3 2 3" xfId="10148" xr:uid="{00000000-0005-0000-0000-00008F3F0000}"/>
    <cellStyle name="Normal 191 3 2 3 2" xfId="10149" xr:uid="{00000000-0005-0000-0000-0000903F0000}"/>
    <cellStyle name="Normal 191 3 2 3 2 2" xfId="10150" xr:uid="{00000000-0005-0000-0000-0000913F0000}"/>
    <cellStyle name="Normal 191 3 2 3 3" xfId="10151" xr:uid="{00000000-0005-0000-0000-0000923F0000}"/>
    <cellStyle name="Normal 191 3 2 3 3 2" xfId="10152" xr:uid="{00000000-0005-0000-0000-0000933F0000}"/>
    <cellStyle name="Normal 191 3 2 3 4" xfId="10153" xr:uid="{00000000-0005-0000-0000-0000943F0000}"/>
    <cellStyle name="Normal 191 3 2 3 5" xfId="10154" xr:uid="{00000000-0005-0000-0000-0000953F0000}"/>
    <cellStyle name="Normal 191 3 2 4" xfId="10155" xr:uid="{00000000-0005-0000-0000-0000963F0000}"/>
    <cellStyle name="Normal 191 3 2 4 2" xfId="10156" xr:uid="{00000000-0005-0000-0000-0000973F0000}"/>
    <cellStyle name="Normal 191 3 2 5" xfId="10157" xr:uid="{00000000-0005-0000-0000-0000983F0000}"/>
    <cellStyle name="Normal 191 3 2 5 2" xfId="10158" xr:uid="{00000000-0005-0000-0000-0000993F0000}"/>
    <cellStyle name="Normal 191 3 2 6" xfId="10159" xr:uid="{00000000-0005-0000-0000-00009A3F0000}"/>
    <cellStyle name="Normal 191 3 2 7" xfId="10160" xr:uid="{00000000-0005-0000-0000-00009B3F0000}"/>
    <cellStyle name="Normal 191 3 3" xfId="10161" xr:uid="{00000000-0005-0000-0000-00009C3F0000}"/>
    <cellStyle name="Normal 191 3 3 2" xfId="10162" xr:uid="{00000000-0005-0000-0000-00009D3F0000}"/>
    <cellStyle name="Normal 191 3 3 2 2" xfId="10163" xr:uid="{00000000-0005-0000-0000-00009E3F0000}"/>
    <cellStyle name="Normal 191 3 3 2 2 2" xfId="10164" xr:uid="{00000000-0005-0000-0000-00009F3F0000}"/>
    <cellStyle name="Normal 191 3 3 2 3" xfId="10165" xr:uid="{00000000-0005-0000-0000-0000A03F0000}"/>
    <cellStyle name="Normal 191 3 3 2 3 2" xfId="10166" xr:uid="{00000000-0005-0000-0000-0000A13F0000}"/>
    <cellStyle name="Normal 191 3 3 2 4" xfId="10167" xr:uid="{00000000-0005-0000-0000-0000A23F0000}"/>
    <cellStyle name="Normal 191 3 3 2 5" xfId="10168" xr:uid="{00000000-0005-0000-0000-0000A33F0000}"/>
    <cellStyle name="Normal 191 3 3 3" xfId="10169" xr:uid="{00000000-0005-0000-0000-0000A43F0000}"/>
    <cellStyle name="Normal 191 3 3 3 2" xfId="10170" xr:uid="{00000000-0005-0000-0000-0000A53F0000}"/>
    <cellStyle name="Normal 191 3 3 3 2 2" xfId="10171" xr:uid="{00000000-0005-0000-0000-0000A63F0000}"/>
    <cellStyle name="Normal 191 3 3 3 3" xfId="10172" xr:uid="{00000000-0005-0000-0000-0000A73F0000}"/>
    <cellStyle name="Normal 191 3 3 3 3 2" xfId="10173" xr:uid="{00000000-0005-0000-0000-0000A83F0000}"/>
    <cellStyle name="Normal 191 3 3 3 4" xfId="10174" xr:uid="{00000000-0005-0000-0000-0000A93F0000}"/>
    <cellStyle name="Normal 191 3 3 3 5" xfId="10175" xr:uid="{00000000-0005-0000-0000-0000AA3F0000}"/>
    <cellStyle name="Normal 191 3 3 4" xfId="10176" xr:uid="{00000000-0005-0000-0000-0000AB3F0000}"/>
    <cellStyle name="Normal 191 3 3 4 2" xfId="10177" xr:uid="{00000000-0005-0000-0000-0000AC3F0000}"/>
    <cellStyle name="Normal 191 3 3 5" xfId="10178" xr:uid="{00000000-0005-0000-0000-0000AD3F0000}"/>
    <cellStyle name="Normal 191 3 3 5 2" xfId="10179" xr:uid="{00000000-0005-0000-0000-0000AE3F0000}"/>
    <cellStyle name="Normal 191 3 3 6" xfId="10180" xr:uid="{00000000-0005-0000-0000-0000AF3F0000}"/>
    <cellStyle name="Normal 191 3 3 7" xfId="10181" xr:uid="{00000000-0005-0000-0000-0000B03F0000}"/>
    <cellStyle name="Normal 191 3 4" xfId="10182" xr:uid="{00000000-0005-0000-0000-0000B13F0000}"/>
    <cellStyle name="Normal 191 3 4 2" xfId="10183" xr:uid="{00000000-0005-0000-0000-0000B23F0000}"/>
    <cellStyle name="Normal 191 3 4 2 2" xfId="10184" xr:uid="{00000000-0005-0000-0000-0000B33F0000}"/>
    <cellStyle name="Normal 191 3 4 3" xfId="10185" xr:uid="{00000000-0005-0000-0000-0000B43F0000}"/>
    <cellStyle name="Normal 191 3 4 3 2" xfId="10186" xr:uid="{00000000-0005-0000-0000-0000B53F0000}"/>
    <cellStyle name="Normal 191 3 4 4" xfId="10187" xr:uid="{00000000-0005-0000-0000-0000B63F0000}"/>
    <cellStyle name="Normal 191 3 4 5" xfId="10188" xr:uid="{00000000-0005-0000-0000-0000B73F0000}"/>
    <cellStyle name="Normal 191 3 5" xfId="10189" xr:uid="{00000000-0005-0000-0000-0000B83F0000}"/>
    <cellStyle name="Normal 191 3 5 2" xfId="10190" xr:uid="{00000000-0005-0000-0000-0000B93F0000}"/>
    <cellStyle name="Normal 191 3 6" xfId="10191" xr:uid="{00000000-0005-0000-0000-0000BA3F0000}"/>
    <cellStyle name="Normal 191 3 6 2" xfId="10192" xr:uid="{00000000-0005-0000-0000-0000BB3F0000}"/>
    <cellStyle name="Normal 191 3 7" xfId="10193" xr:uid="{00000000-0005-0000-0000-0000BC3F0000}"/>
    <cellStyle name="Normal 191 3 8" xfId="10194" xr:uid="{00000000-0005-0000-0000-0000BD3F0000}"/>
    <cellStyle name="Normal 191 4" xfId="10195" xr:uid="{00000000-0005-0000-0000-0000BE3F0000}"/>
    <cellStyle name="Normal 191 4 2" xfId="10196" xr:uid="{00000000-0005-0000-0000-0000BF3F0000}"/>
    <cellStyle name="Normal 191 4 2 2" xfId="10197" xr:uid="{00000000-0005-0000-0000-0000C03F0000}"/>
    <cellStyle name="Normal 191 4 2 2 2" xfId="10198" xr:uid="{00000000-0005-0000-0000-0000C13F0000}"/>
    <cellStyle name="Normal 191 4 2 2 2 2" xfId="10199" xr:uid="{00000000-0005-0000-0000-0000C23F0000}"/>
    <cellStyle name="Normal 191 4 2 2 3" xfId="10200" xr:uid="{00000000-0005-0000-0000-0000C33F0000}"/>
    <cellStyle name="Normal 191 4 2 2 3 2" xfId="10201" xr:uid="{00000000-0005-0000-0000-0000C43F0000}"/>
    <cellStyle name="Normal 191 4 2 2 4" xfId="10202" xr:uid="{00000000-0005-0000-0000-0000C53F0000}"/>
    <cellStyle name="Normal 191 4 2 2 5" xfId="10203" xr:uid="{00000000-0005-0000-0000-0000C63F0000}"/>
    <cellStyle name="Normal 191 4 2 3" xfId="10204" xr:uid="{00000000-0005-0000-0000-0000C73F0000}"/>
    <cellStyle name="Normal 191 4 2 3 2" xfId="10205" xr:uid="{00000000-0005-0000-0000-0000C83F0000}"/>
    <cellStyle name="Normal 191 4 2 3 2 2" xfId="10206" xr:uid="{00000000-0005-0000-0000-0000C93F0000}"/>
    <cellStyle name="Normal 191 4 2 3 3" xfId="10207" xr:uid="{00000000-0005-0000-0000-0000CA3F0000}"/>
    <cellStyle name="Normal 191 4 2 3 3 2" xfId="10208" xr:uid="{00000000-0005-0000-0000-0000CB3F0000}"/>
    <cellStyle name="Normal 191 4 2 3 4" xfId="10209" xr:uid="{00000000-0005-0000-0000-0000CC3F0000}"/>
    <cellStyle name="Normal 191 4 2 3 5" xfId="10210" xr:uid="{00000000-0005-0000-0000-0000CD3F0000}"/>
    <cellStyle name="Normal 191 4 2 4" xfId="10211" xr:uid="{00000000-0005-0000-0000-0000CE3F0000}"/>
    <cellStyle name="Normal 191 4 2 4 2" xfId="10212" xr:uid="{00000000-0005-0000-0000-0000CF3F0000}"/>
    <cellStyle name="Normal 191 4 2 5" xfId="10213" xr:uid="{00000000-0005-0000-0000-0000D03F0000}"/>
    <cellStyle name="Normal 191 4 2 5 2" xfId="10214" xr:uid="{00000000-0005-0000-0000-0000D13F0000}"/>
    <cellStyle name="Normal 191 4 2 6" xfId="10215" xr:uid="{00000000-0005-0000-0000-0000D23F0000}"/>
    <cellStyle name="Normal 191 4 2 7" xfId="10216" xr:uid="{00000000-0005-0000-0000-0000D33F0000}"/>
    <cellStyle name="Normal 191 4 3" xfId="10217" xr:uid="{00000000-0005-0000-0000-0000D43F0000}"/>
    <cellStyle name="Normal 191 4 3 2" xfId="10218" xr:uid="{00000000-0005-0000-0000-0000D53F0000}"/>
    <cellStyle name="Normal 191 4 3 2 2" xfId="10219" xr:uid="{00000000-0005-0000-0000-0000D63F0000}"/>
    <cellStyle name="Normal 191 4 3 2 2 2" xfId="10220" xr:uid="{00000000-0005-0000-0000-0000D73F0000}"/>
    <cellStyle name="Normal 191 4 3 2 3" xfId="10221" xr:uid="{00000000-0005-0000-0000-0000D83F0000}"/>
    <cellStyle name="Normal 191 4 3 2 3 2" xfId="10222" xr:uid="{00000000-0005-0000-0000-0000D93F0000}"/>
    <cellStyle name="Normal 191 4 3 2 4" xfId="10223" xr:uid="{00000000-0005-0000-0000-0000DA3F0000}"/>
    <cellStyle name="Normal 191 4 3 2 5" xfId="10224" xr:uid="{00000000-0005-0000-0000-0000DB3F0000}"/>
    <cellStyle name="Normal 191 4 3 3" xfId="10225" xr:uid="{00000000-0005-0000-0000-0000DC3F0000}"/>
    <cellStyle name="Normal 191 4 3 3 2" xfId="10226" xr:uid="{00000000-0005-0000-0000-0000DD3F0000}"/>
    <cellStyle name="Normal 191 4 3 3 2 2" xfId="10227" xr:uid="{00000000-0005-0000-0000-0000DE3F0000}"/>
    <cellStyle name="Normal 191 4 3 3 3" xfId="10228" xr:uid="{00000000-0005-0000-0000-0000DF3F0000}"/>
    <cellStyle name="Normal 191 4 3 3 3 2" xfId="10229" xr:uid="{00000000-0005-0000-0000-0000E03F0000}"/>
    <cellStyle name="Normal 191 4 3 3 4" xfId="10230" xr:uid="{00000000-0005-0000-0000-0000E13F0000}"/>
    <cellStyle name="Normal 191 4 3 3 5" xfId="10231" xr:uid="{00000000-0005-0000-0000-0000E23F0000}"/>
    <cellStyle name="Normal 191 4 3 4" xfId="10232" xr:uid="{00000000-0005-0000-0000-0000E33F0000}"/>
    <cellStyle name="Normal 191 4 3 4 2" xfId="10233" xr:uid="{00000000-0005-0000-0000-0000E43F0000}"/>
    <cellStyle name="Normal 191 4 3 5" xfId="10234" xr:uid="{00000000-0005-0000-0000-0000E53F0000}"/>
    <cellStyle name="Normal 191 4 3 5 2" xfId="10235" xr:uid="{00000000-0005-0000-0000-0000E63F0000}"/>
    <cellStyle name="Normal 191 4 3 6" xfId="10236" xr:uid="{00000000-0005-0000-0000-0000E73F0000}"/>
    <cellStyle name="Normal 191 4 3 7" xfId="10237" xr:uid="{00000000-0005-0000-0000-0000E83F0000}"/>
    <cellStyle name="Normal 191 4 4" xfId="10238" xr:uid="{00000000-0005-0000-0000-0000E93F0000}"/>
    <cellStyle name="Normal 191 4 4 2" xfId="10239" xr:uid="{00000000-0005-0000-0000-0000EA3F0000}"/>
    <cellStyle name="Normal 191 4 4 2 2" xfId="10240" xr:uid="{00000000-0005-0000-0000-0000EB3F0000}"/>
    <cellStyle name="Normal 191 4 4 3" xfId="10241" xr:uid="{00000000-0005-0000-0000-0000EC3F0000}"/>
    <cellStyle name="Normal 191 4 4 3 2" xfId="10242" xr:uid="{00000000-0005-0000-0000-0000ED3F0000}"/>
    <cellStyle name="Normal 191 4 4 4" xfId="10243" xr:uid="{00000000-0005-0000-0000-0000EE3F0000}"/>
    <cellStyle name="Normal 191 4 4 5" xfId="10244" xr:uid="{00000000-0005-0000-0000-0000EF3F0000}"/>
    <cellStyle name="Normal 191 4 5" xfId="10245" xr:uid="{00000000-0005-0000-0000-0000F03F0000}"/>
    <cellStyle name="Normal 191 4 5 2" xfId="10246" xr:uid="{00000000-0005-0000-0000-0000F13F0000}"/>
    <cellStyle name="Normal 191 4 6" xfId="10247" xr:uid="{00000000-0005-0000-0000-0000F23F0000}"/>
    <cellStyle name="Normal 191 4 6 2" xfId="10248" xr:uid="{00000000-0005-0000-0000-0000F33F0000}"/>
    <cellStyle name="Normal 191 4 7" xfId="10249" xr:uid="{00000000-0005-0000-0000-0000F43F0000}"/>
    <cellStyle name="Normal 191 4 8" xfId="10250" xr:uid="{00000000-0005-0000-0000-0000F53F0000}"/>
    <cellStyle name="Normal 191 5" xfId="10251" xr:uid="{00000000-0005-0000-0000-0000F63F0000}"/>
    <cellStyle name="Normal 191 5 2" xfId="10252" xr:uid="{00000000-0005-0000-0000-0000F73F0000}"/>
    <cellStyle name="Normal 191 5 2 2" xfId="10253" xr:uid="{00000000-0005-0000-0000-0000F83F0000}"/>
    <cellStyle name="Normal 191 5 2 2 2" xfId="10254" xr:uid="{00000000-0005-0000-0000-0000F93F0000}"/>
    <cellStyle name="Normal 191 5 2 3" xfId="10255" xr:uid="{00000000-0005-0000-0000-0000FA3F0000}"/>
    <cellStyle name="Normal 191 5 2 3 2" xfId="10256" xr:uid="{00000000-0005-0000-0000-0000FB3F0000}"/>
    <cellStyle name="Normal 191 5 2 4" xfId="10257" xr:uid="{00000000-0005-0000-0000-0000FC3F0000}"/>
    <cellStyle name="Normal 191 5 2 5" xfId="10258" xr:uid="{00000000-0005-0000-0000-0000FD3F0000}"/>
    <cellStyle name="Normal 191 5 3" xfId="10259" xr:uid="{00000000-0005-0000-0000-0000FE3F0000}"/>
    <cellStyle name="Normal 191 5 3 2" xfId="10260" xr:uid="{00000000-0005-0000-0000-0000FF3F0000}"/>
    <cellStyle name="Normal 191 5 4" xfId="10261" xr:uid="{00000000-0005-0000-0000-000000400000}"/>
    <cellStyle name="Normal 191 5 4 2" xfId="10262" xr:uid="{00000000-0005-0000-0000-000001400000}"/>
    <cellStyle name="Normal 191 5 5" xfId="10263" xr:uid="{00000000-0005-0000-0000-000002400000}"/>
    <cellStyle name="Normal 191 5 6" xfId="10264" xr:uid="{00000000-0005-0000-0000-000003400000}"/>
    <cellStyle name="Normal 191 6" xfId="10265" xr:uid="{00000000-0005-0000-0000-000004400000}"/>
    <cellStyle name="Normal 191 6 2" xfId="10266" xr:uid="{00000000-0005-0000-0000-000005400000}"/>
    <cellStyle name="Normal 191 6 2 2" xfId="10267" xr:uid="{00000000-0005-0000-0000-000006400000}"/>
    <cellStyle name="Normal 191 6 2 2 2" xfId="10268" xr:uid="{00000000-0005-0000-0000-000007400000}"/>
    <cellStyle name="Normal 191 6 2 3" xfId="10269" xr:uid="{00000000-0005-0000-0000-000008400000}"/>
    <cellStyle name="Normal 191 6 2 3 2" xfId="10270" xr:uid="{00000000-0005-0000-0000-000009400000}"/>
    <cellStyle name="Normal 191 6 2 4" xfId="10271" xr:uid="{00000000-0005-0000-0000-00000A400000}"/>
    <cellStyle name="Normal 191 6 2 5" xfId="10272" xr:uid="{00000000-0005-0000-0000-00000B400000}"/>
    <cellStyle name="Normal 191 6 3" xfId="10273" xr:uid="{00000000-0005-0000-0000-00000C400000}"/>
    <cellStyle name="Normal 191 6 3 2" xfId="10274" xr:uid="{00000000-0005-0000-0000-00000D400000}"/>
    <cellStyle name="Normal 191 6 3 2 2" xfId="10275" xr:uid="{00000000-0005-0000-0000-00000E400000}"/>
    <cellStyle name="Normal 191 6 3 3" xfId="10276" xr:uid="{00000000-0005-0000-0000-00000F400000}"/>
    <cellStyle name="Normal 191 6 3 3 2" xfId="10277" xr:uid="{00000000-0005-0000-0000-000010400000}"/>
    <cellStyle name="Normal 191 6 3 4" xfId="10278" xr:uid="{00000000-0005-0000-0000-000011400000}"/>
    <cellStyle name="Normal 191 6 3 5" xfId="10279" xr:uid="{00000000-0005-0000-0000-000012400000}"/>
    <cellStyle name="Normal 191 6 4" xfId="10280" xr:uid="{00000000-0005-0000-0000-000013400000}"/>
    <cellStyle name="Normal 191 6 4 2" xfId="10281" xr:uid="{00000000-0005-0000-0000-000014400000}"/>
    <cellStyle name="Normal 191 6 5" xfId="10282" xr:uid="{00000000-0005-0000-0000-000015400000}"/>
    <cellStyle name="Normal 191 6 5 2" xfId="10283" xr:uid="{00000000-0005-0000-0000-000016400000}"/>
    <cellStyle name="Normal 191 6 6" xfId="10284" xr:uid="{00000000-0005-0000-0000-000017400000}"/>
    <cellStyle name="Normal 191 6 7" xfId="10285" xr:uid="{00000000-0005-0000-0000-000018400000}"/>
    <cellStyle name="Normal 191 7" xfId="10286" xr:uid="{00000000-0005-0000-0000-000019400000}"/>
    <cellStyle name="Normal 191 7 2" xfId="10287" xr:uid="{00000000-0005-0000-0000-00001A400000}"/>
    <cellStyle name="Normal 191 7 2 2" xfId="10288" xr:uid="{00000000-0005-0000-0000-00001B400000}"/>
    <cellStyle name="Normal 191 7 3" xfId="10289" xr:uid="{00000000-0005-0000-0000-00001C400000}"/>
    <cellStyle name="Normal 191 7 3 2" xfId="10290" xr:uid="{00000000-0005-0000-0000-00001D400000}"/>
    <cellStyle name="Normal 191 7 4" xfId="10291" xr:uid="{00000000-0005-0000-0000-00001E400000}"/>
    <cellStyle name="Normal 191 7 5" xfId="10292" xr:uid="{00000000-0005-0000-0000-00001F400000}"/>
    <cellStyle name="Normal 191 8" xfId="10293" xr:uid="{00000000-0005-0000-0000-000020400000}"/>
    <cellStyle name="Normal 191 8 2" xfId="10294" xr:uid="{00000000-0005-0000-0000-000021400000}"/>
    <cellStyle name="Normal 191 8 2 2" xfId="10295" xr:uid="{00000000-0005-0000-0000-000022400000}"/>
    <cellStyle name="Normal 191 8 3" xfId="10296" xr:uid="{00000000-0005-0000-0000-000023400000}"/>
    <cellStyle name="Normal 191 9" xfId="10297" xr:uid="{00000000-0005-0000-0000-000024400000}"/>
    <cellStyle name="Normal 191 9 2" xfId="10298" xr:uid="{00000000-0005-0000-0000-000025400000}"/>
    <cellStyle name="Normal 192" xfId="10299" xr:uid="{00000000-0005-0000-0000-000026400000}"/>
    <cellStyle name="Normal 192 2" xfId="10300" xr:uid="{00000000-0005-0000-0000-000027400000}"/>
    <cellStyle name="Normal 192 2 2" xfId="10301" xr:uid="{00000000-0005-0000-0000-000028400000}"/>
    <cellStyle name="Normal 192 3" xfId="10302" xr:uid="{00000000-0005-0000-0000-000029400000}"/>
    <cellStyle name="Normal 192 4" xfId="10303" xr:uid="{00000000-0005-0000-0000-00002A400000}"/>
    <cellStyle name="Normal 193" xfId="10304" xr:uid="{00000000-0005-0000-0000-00002B400000}"/>
    <cellStyle name="Normal 193 2" xfId="10305" xr:uid="{00000000-0005-0000-0000-00002C400000}"/>
    <cellStyle name="Normal 193 2 2" xfId="10306" xr:uid="{00000000-0005-0000-0000-00002D400000}"/>
    <cellStyle name="Normal 193 3" xfId="10307" xr:uid="{00000000-0005-0000-0000-00002E400000}"/>
    <cellStyle name="Normal 193 4" xfId="10308" xr:uid="{00000000-0005-0000-0000-00002F400000}"/>
    <cellStyle name="Normal 194" xfId="10309" xr:uid="{00000000-0005-0000-0000-000030400000}"/>
    <cellStyle name="Normal 194 2" xfId="10310" xr:uid="{00000000-0005-0000-0000-000031400000}"/>
    <cellStyle name="Normal 194 2 2" xfId="10311" xr:uid="{00000000-0005-0000-0000-000032400000}"/>
    <cellStyle name="Normal 194 3" xfId="10312" xr:uid="{00000000-0005-0000-0000-000033400000}"/>
    <cellStyle name="Normal 194 4" xfId="10313" xr:uid="{00000000-0005-0000-0000-000034400000}"/>
    <cellStyle name="Normal 195" xfId="10314" xr:uid="{00000000-0005-0000-0000-000035400000}"/>
    <cellStyle name="Normal 195 2" xfId="10315" xr:uid="{00000000-0005-0000-0000-000036400000}"/>
    <cellStyle name="Normal 195 2 2" xfId="10316" xr:uid="{00000000-0005-0000-0000-000037400000}"/>
    <cellStyle name="Normal 195 3" xfId="10317" xr:uid="{00000000-0005-0000-0000-000038400000}"/>
    <cellStyle name="Normal 195 4" xfId="10318" xr:uid="{00000000-0005-0000-0000-000039400000}"/>
    <cellStyle name="Normal 196" xfId="10319" xr:uid="{00000000-0005-0000-0000-00003A400000}"/>
    <cellStyle name="Normal 196 2" xfId="10320" xr:uid="{00000000-0005-0000-0000-00003B400000}"/>
    <cellStyle name="Normal 196 2 2" xfId="10321" xr:uid="{00000000-0005-0000-0000-00003C400000}"/>
    <cellStyle name="Normal 196 3" xfId="10322" xr:uid="{00000000-0005-0000-0000-00003D400000}"/>
    <cellStyle name="Normal 196 4" xfId="10323" xr:uid="{00000000-0005-0000-0000-00003E400000}"/>
    <cellStyle name="Normal 197" xfId="10324" xr:uid="{00000000-0005-0000-0000-00003F400000}"/>
    <cellStyle name="Normal 197 10" xfId="10325" xr:uid="{00000000-0005-0000-0000-000040400000}"/>
    <cellStyle name="Normal 197 10 2" xfId="34698" xr:uid="{00000000-0005-0000-0000-000041400000}"/>
    <cellStyle name="Normal 197 11" xfId="34697" xr:uid="{00000000-0005-0000-0000-000042400000}"/>
    <cellStyle name="Normal 197 2" xfId="10326" xr:uid="{00000000-0005-0000-0000-000043400000}"/>
    <cellStyle name="Normal 197 2 2" xfId="10327" xr:uid="{00000000-0005-0000-0000-000044400000}"/>
    <cellStyle name="Normal 197 2 2 2" xfId="10328" xr:uid="{00000000-0005-0000-0000-000045400000}"/>
    <cellStyle name="Normal 197 2 2 2 2" xfId="10329" xr:uid="{00000000-0005-0000-0000-000046400000}"/>
    <cellStyle name="Normal 197 2 2 2 2 2" xfId="10330" xr:uid="{00000000-0005-0000-0000-000047400000}"/>
    <cellStyle name="Normal 197 2 2 2 2 2 2" xfId="34703" xr:uid="{00000000-0005-0000-0000-000048400000}"/>
    <cellStyle name="Normal 197 2 2 2 2 3" xfId="34702" xr:uid="{00000000-0005-0000-0000-000049400000}"/>
    <cellStyle name="Normal 197 2 2 2 3" xfId="10331" xr:uid="{00000000-0005-0000-0000-00004A400000}"/>
    <cellStyle name="Normal 197 2 2 2 3 2" xfId="34704" xr:uid="{00000000-0005-0000-0000-00004B400000}"/>
    <cellStyle name="Normal 197 2 2 2 4" xfId="34701" xr:uid="{00000000-0005-0000-0000-00004C400000}"/>
    <cellStyle name="Normal 197 2 2 3" xfId="10332" xr:uid="{00000000-0005-0000-0000-00004D400000}"/>
    <cellStyle name="Normal 197 2 2 3 2" xfId="10333" xr:uid="{00000000-0005-0000-0000-00004E400000}"/>
    <cellStyle name="Normal 197 2 2 3 2 2" xfId="10334" xr:uid="{00000000-0005-0000-0000-00004F400000}"/>
    <cellStyle name="Normal 197 2 2 3 2 2 2" xfId="34707" xr:uid="{00000000-0005-0000-0000-000050400000}"/>
    <cellStyle name="Normal 197 2 2 3 2 3" xfId="34706" xr:uid="{00000000-0005-0000-0000-000051400000}"/>
    <cellStyle name="Normal 197 2 2 3 3" xfId="10335" xr:uid="{00000000-0005-0000-0000-000052400000}"/>
    <cellStyle name="Normal 197 2 2 3 3 2" xfId="34708" xr:uid="{00000000-0005-0000-0000-000053400000}"/>
    <cellStyle name="Normal 197 2 2 3 4" xfId="34705" xr:uid="{00000000-0005-0000-0000-000054400000}"/>
    <cellStyle name="Normal 197 2 2 4" xfId="10336" xr:uid="{00000000-0005-0000-0000-000055400000}"/>
    <cellStyle name="Normal 197 2 2 4 2" xfId="10337" xr:uid="{00000000-0005-0000-0000-000056400000}"/>
    <cellStyle name="Normal 197 2 2 4 2 2" xfId="34710" xr:uid="{00000000-0005-0000-0000-000057400000}"/>
    <cellStyle name="Normal 197 2 2 4 3" xfId="34709" xr:uid="{00000000-0005-0000-0000-000058400000}"/>
    <cellStyle name="Normal 197 2 2 5" xfId="10338" xr:uid="{00000000-0005-0000-0000-000059400000}"/>
    <cellStyle name="Normal 197 2 2 5 2" xfId="34711" xr:uid="{00000000-0005-0000-0000-00005A400000}"/>
    <cellStyle name="Normal 197 2 2 6" xfId="34700" xr:uid="{00000000-0005-0000-0000-00005B400000}"/>
    <cellStyle name="Normal 197 2 3" xfId="10339" xr:uid="{00000000-0005-0000-0000-00005C400000}"/>
    <cellStyle name="Normal 197 2 3 2" xfId="10340" xr:uid="{00000000-0005-0000-0000-00005D400000}"/>
    <cellStyle name="Normal 197 2 3 2 2" xfId="10341" xr:uid="{00000000-0005-0000-0000-00005E400000}"/>
    <cellStyle name="Normal 197 2 3 2 2 2" xfId="10342" xr:uid="{00000000-0005-0000-0000-00005F400000}"/>
    <cellStyle name="Normal 197 2 3 2 2 2 2" xfId="34715" xr:uid="{00000000-0005-0000-0000-000060400000}"/>
    <cellStyle name="Normal 197 2 3 2 2 3" xfId="34714" xr:uid="{00000000-0005-0000-0000-000061400000}"/>
    <cellStyle name="Normal 197 2 3 2 3" xfId="10343" xr:uid="{00000000-0005-0000-0000-000062400000}"/>
    <cellStyle name="Normal 197 2 3 2 3 2" xfId="34716" xr:uid="{00000000-0005-0000-0000-000063400000}"/>
    <cellStyle name="Normal 197 2 3 2 4" xfId="34713" xr:uid="{00000000-0005-0000-0000-000064400000}"/>
    <cellStyle name="Normal 197 2 3 3" xfId="10344" xr:uid="{00000000-0005-0000-0000-000065400000}"/>
    <cellStyle name="Normal 197 2 3 3 2" xfId="10345" xr:uid="{00000000-0005-0000-0000-000066400000}"/>
    <cellStyle name="Normal 197 2 3 3 2 2" xfId="10346" xr:uid="{00000000-0005-0000-0000-000067400000}"/>
    <cellStyle name="Normal 197 2 3 3 2 2 2" xfId="34719" xr:uid="{00000000-0005-0000-0000-000068400000}"/>
    <cellStyle name="Normal 197 2 3 3 2 3" xfId="34718" xr:uid="{00000000-0005-0000-0000-000069400000}"/>
    <cellStyle name="Normal 197 2 3 3 3" xfId="10347" xr:uid="{00000000-0005-0000-0000-00006A400000}"/>
    <cellStyle name="Normal 197 2 3 3 3 2" xfId="34720" xr:uid="{00000000-0005-0000-0000-00006B400000}"/>
    <cellStyle name="Normal 197 2 3 3 4" xfId="34717" xr:uid="{00000000-0005-0000-0000-00006C400000}"/>
    <cellStyle name="Normal 197 2 3 4" xfId="10348" xr:uid="{00000000-0005-0000-0000-00006D400000}"/>
    <cellStyle name="Normal 197 2 3 4 2" xfId="10349" xr:uid="{00000000-0005-0000-0000-00006E400000}"/>
    <cellStyle name="Normal 197 2 3 4 2 2" xfId="34722" xr:uid="{00000000-0005-0000-0000-00006F400000}"/>
    <cellStyle name="Normal 197 2 3 4 3" xfId="34721" xr:uid="{00000000-0005-0000-0000-000070400000}"/>
    <cellStyle name="Normal 197 2 3 5" xfId="10350" xr:uid="{00000000-0005-0000-0000-000071400000}"/>
    <cellStyle name="Normal 197 2 3 5 2" xfId="34723" xr:uid="{00000000-0005-0000-0000-000072400000}"/>
    <cellStyle name="Normal 197 2 3 6" xfId="34712" xr:uid="{00000000-0005-0000-0000-000073400000}"/>
    <cellStyle name="Normal 197 2 4" xfId="10351" xr:uid="{00000000-0005-0000-0000-000074400000}"/>
    <cellStyle name="Normal 197 2 4 2" xfId="10352" xr:uid="{00000000-0005-0000-0000-000075400000}"/>
    <cellStyle name="Normal 197 2 4 2 2" xfId="10353" xr:uid="{00000000-0005-0000-0000-000076400000}"/>
    <cellStyle name="Normal 197 2 4 2 2 2" xfId="34726" xr:uid="{00000000-0005-0000-0000-000077400000}"/>
    <cellStyle name="Normal 197 2 4 2 3" xfId="34725" xr:uid="{00000000-0005-0000-0000-000078400000}"/>
    <cellStyle name="Normal 197 2 4 3" xfId="10354" xr:uid="{00000000-0005-0000-0000-000079400000}"/>
    <cellStyle name="Normal 197 2 4 3 2" xfId="34727" xr:uid="{00000000-0005-0000-0000-00007A400000}"/>
    <cellStyle name="Normal 197 2 4 4" xfId="34724" xr:uid="{00000000-0005-0000-0000-00007B400000}"/>
    <cellStyle name="Normal 197 2 5" xfId="10355" xr:uid="{00000000-0005-0000-0000-00007C400000}"/>
    <cellStyle name="Normal 197 2 5 2" xfId="10356" xr:uid="{00000000-0005-0000-0000-00007D400000}"/>
    <cellStyle name="Normal 197 2 5 2 2" xfId="10357" xr:uid="{00000000-0005-0000-0000-00007E400000}"/>
    <cellStyle name="Normal 197 2 5 2 2 2" xfId="34730" xr:uid="{00000000-0005-0000-0000-00007F400000}"/>
    <cellStyle name="Normal 197 2 5 2 3" xfId="34729" xr:uid="{00000000-0005-0000-0000-000080400000}"/>
    <cellStyle name="Normal 197 2 5 3" xfId="10358" xr:uid="{00000000-0005-0000-0000-000081400000}"/>
    <cellStyle name="Normal 197 2 5 3 2" xfId="34731" xr:uid="{00000000-0005-0000-0000-000082400000}"/>
    <cellStyle name="Normal 197 2 5 4" xfId="34728" xr:uid="{00000000-0005-0000-0000-000083400000}"/>
    <cellStyle name="Normal 197 2 6" xfId="10359" xr:uid="{00000000-0005-0000-0000-000084400000}"/>
    <cellStyle name="Normal 197 2 7" xfId="10360" xr:uid="{00000000-0005-0000-0000-000085400000}"/>
    <cellStyle name="Normal 197 2 7 2" xfId="10361" xr:uid="{00000000-0005-0000-0000-000086400000}"/>
    <cellStyle name="Normal 197 2 7 2 2" xfId="34733" xr:uid="{00000000-0005-0000-0000-000087400000}"/>
    <cellStyle name="Normal 197 2 7 3" xfId="34732" xr:uid="{00000000-0005-0000-0000-000088400000}"/>
    <cellStyle name="Normal 197 2 8" xfId="10362" xr:uid="{00000000-0005-0000-0000-000089400000}"/>
    <cellStyle name="Normal 197 2 8 2" xfId="34734" xr:uid="{00000000-0005-0000-0000-00008A400000}"/>
    <cellStyle name="Normal 197 2 9" xfId="34699" xr:uid="{00000000-0005-0000-0000-00008B400000}"/>
    <cellStyle name="Normal 197 3" xfId="10363" xr:uid="{00000000-0005-0000-0000-00008C400000}"/>
    <cellStyle name="Normal 197 3 2" xfId="10364" xr:uid="{00000000-0005-0000-0000-00008D400000}"/>
    <cellStyle name="Normal 197 3 2 2" xfId="10365" xr:uid="{00000000-0005-0000-0000-00008E400000}"/>
    <cellStyle name="Normal 197 3 2 2 2" xfId="10366" xr:uid="{00000000-0005-0000-0000-00008F400000}"/>
    <cellStyle name="Normal 197 3 2 2 2 2" xfId="10367" xr:uid="{00000000-0005-0000-0000-000090400000}"/>
    <cellStyle name="Normal 197 3 2 2 2 2 2" xfId="34739" xr:uid="{00000000-0005-0000-0000-000091400000}"/>
    <cellStyle name="Normal 197 3 2 2 2 3" xfId="34738" xr:uid="{00000000-0005-0000-0000-000092400000}"/>
    <cellStyle name="Normal 197 3 2 2 3" xfId="10368" xr:uid="{00000000-0005-0000-0000-000093400000}"/>
    <cellStyle name="Normal 197 3 2 2 3 2" xfId="34740" xr:uid="{00000000-0005-0000-0000-000094400000}"/>
    <cellStyle name="Normal 197 3 2 2 4" xfId="34737" xr:uid="{00000000-0005-0000-0000-000095400000}"/>
    <cellStyle name="Normal 197 3 2 3" xfId="10369" xr:uid="{00000000-0005-0000-0000-000096400000}"/>
    <cellStyle name="Normal 197 3 2 3 2" xfId="10370" xr:uid="{00000000-0005-0000-0000-000097400000}"/>
    <cellStyle name="Normal 197 3 2 3 2 2" xfId="10371" xr:uid="{00000000-0005-0000-0000-000098400000}"/>
    <cellStyle name="Normal 197 3 2 3 2 2 2" xfId="34743" xr:uid="{00000000-0005-0000-0000-000099400000}"/>
    <cellStyle name="Normal 197 3 2 3 2 3" xfId="34742" xr:uid="{00000000-0005-0000-0000-00009A400000}"/>
    <cellStyle name="Normal 197 3 2 3 3" xfId="10372" xr:uid="{00000000-0005-0000-0000-00009B400000}"/>
    <cellStyle name="Normal 197 3 2 3 3 2" xfId="34744" xr:uid="{00000000-0005-0000-0000-00009C400000}"/>
    <cellStyle name="Normal 197 3 2 3 4" xfId="34741" xr:uid="{00000000-0005-0000-0000-00009D400000}"/>
    <cellStyle name="Normal 197 3 2 4" xfId="10373" xr:uid="{00000000-0005-0000-0000-00009E400000}"/>
    <cellStyle name="Normal 197 3 2 4 2" xfId="10374" xr:uid="{00000000-0005-0000-0000-00009F400000}"/>
    <cellStyle name="Normal 197 3 2 4 2 2" xfId="34746" xr:uid="{00000000-0005-0000-0000-0000A0400000}"/>
    <cellStyle name="Normal 197 3 2 4 3" xfId="34745" xr:uid="{00000000-0005-0000-0000-0000A1400000}"/>
    <cellStyle name="Normal 197 3 2 5" xfId="10375" xr:uid="{00000000-0005-0000-0000-0000A2400000}"/>
    <cellStyle name="Normal 197 3 2 5 2" xfId="34747" xr:uid="{00000000-0005-0000-0000-0000A3400000}"/>
    <cellStyle name="Normal 197 3 2 6" xfId="34736" xr:uid="{00000000-0005-0000-0000-0000A4400000}"/>
    <cellStyle name="Normal 197 3 3" xfId="10376" xr:uid="{00000000-0005-0000-0000-0000A5400000}"/>
    <cellStyle name="Normal 197 3 3 2" xfId="10377" xr:uid="{00000000-0005-0000-0000-0000A6400000}"/>
    <cellStyle name="Normal 197 3 3 2 2" xfId="10378" xr:uid="{00000000-0005-0000-0000-0000A7400000}"/>
    <cellStyle name="Normal 197 3 3 2 2 2" xfId="10379" xr:uid="{00000000-0005-0000-0000-0000A8400000}"/>
    <cellStyle name="Normal 197 3 3 2 2 2 2" xfId="34751" xr:uid="{00000000-0005-0000-0000-0000A9400000}"/>
    <cellStyle name="Normal 197 3 3 2 2 3" xfId="34750" xr:uid="{00000000-0005-0000-0000-0000AA400000}"/>
    <cellStyle name="Normal 197 3 3 2 3" xfId="10380" xr:uid="{00000000-0005-0000-0000-0000AB400000}"/>
    <cellStyle name="Normal 197 3 3 2 3 2" xfId="34752" xr:uid="{00000000-0005-0000-0000-0000AC400000}"/>
    <cellStyle name="Normal 197 3 3 2 4" xfId="34749" xr:uid="{00000000-0005-0000-0000-0000AD400000}"/>
    <cellStyle name="Normal 197 3 3 3" xfId="10381" xr:uid="{00000000-0005-0000-0000-0000AE400000}"/>
    <cellStyle name="Normal 197 3 3 3 2" xfId="10382" xr:uid="{00000000-0005-0000-0000-0000AF400000}"/>
    <cellStyle name="Normal 197 3 3 3 2 2" xfId="10383" xr:uid="{00000000-0005-0000-0000-0000B0400000}"/>
    <cellStyle name="Normal 197 3 3 3 2 2 2" xfId="34755" xr:uid="{00000000-0005-0000-0000-0000B1400000}"/>
    <cellStyle name="Normal 197 3 3 3 2 3" xfId="34754" xr:uid="{00000000-0005-0000-0000-0000B2400000}"/>
    <cellStyle name="Normal 197 3 3 3 3" xfId="10384" xr:uid="{00000000-0005-0000-0000-0000B3400000}"/>
    <cellStyle name="Normal 197 3 3 3 3 2" xfId="34756" xr:uid="{00000000-0005-0000-0000-0000B4400000}"/>
    <cellStyle name="Normal 197 3 3 3 4" xfId="34753" xr:uid="{00000000-0005-0000-0000-0000B5400000}"/>
    <cellStyle name="Normal 197 3 3 4" xfId="10385" xr:uid="{00000000-0005-0000-0000-0000B6400000}"/>
    <cellStyle name="Normal 197 3 3 4 2" xfId="10386" xr:uid="{00000000-0005-0000-0000-0000B7400000}"/>
    <cellStyle name="Normal 197 3 3 4 2 2" xfId="34758" xr:uid="{00000000-0005-0000-0000-0000B8400000}"/>
    <cellStyle name="Normal 197 3 3 4 3" xfId="34757" xr:uid="{00000000-0005-0000-0000-0000B9400000}"/>
    <cellStyle name="Normal 197 3 3 5" xfId="10387" xr:uid="{00000000-0005-0000-0000-0000BA400000}"/>
    <cellStyle name="Normal 197 3 3 5 2" xfId="34759" xr:uid="{00000000-0005-0000-0000-0000BB400000}"/>
    <cellStyle name="Normal 197 3 3 6" xfId="34748" xr:uid="{00000000-0005-0000-0000-0000BC400000}"/>
    <cellStyle name="Normal 197 3 4" xfId="10388" xr:uid="{00000000-0005-0000-0000-0000BD400000}"/>
    <cellStyle name="Normal 197 3 4 2" xfId="10389" xr:uid="{00000000-0005-0000-0000-0000BE400000}"/>
    <cellStyle name="Normal 197 3 4 2 2" xfId="10390" xr:uid="{00000000-0005-0000-0000-0000BF400000}"/>
    <cellStyle name="Normal 197 3 4 2 2 2" xfId="34762" xr:uid="{00000000-0005-0000-0000-0000C0400000}"/>
    <cellStyle name="Normal 197 3 4 2 3" xfId="34761" xr:uid="{00000000-0005-0000-0000-0000C1400000}"/>
    <cellStyle name="Normal 197 3 4 3" xfId="10391" xr:uid="{00000000-0005-0000-0000-0000C2400000}"/>
    <cellStyle name="Normal 197 3 4 3 2" xfId="34763" xr:uid="{00000000-0005-0000-0000-0000C3400000}"/>
    <cellStyle name="Normal 197 3 4 4" xfId="34760" xr:uid="{00000000-0005-0000-0000-0000C4400000}"/>
    <cellStyle name="Normal 197 3 5" xfId="10392" xr:uid="{00000000-0005-0000-0000-0000C5400000}"/>
    <cellStyle name="Normal 197 3 5 2" xfId="10393" xr:uid="{00000000-0005-0000-0000-0000C6400000}"/>
    <cellStyle name="Normal 197 3 5 2 2" xfId="10394" xr:uid="{00000000-0005-0000-0000-0000C7400000}"/>
    <cellStyle name="Normal 197 3 5 2 2 2" xfId="34766" xr:uid="{00000000-0005-0000-0000-0000C8400000}"/>
    <cellStyle name="Normal 197 3 5 2 3" xfId="34765" xr:uid="{00000000-0005-0000-0000-0000C9400000}"/>
    <cellStyle name="Normal 197 3 5 3" xfId="10395" xr:uid="{00000000-0005-0000-0000-0000CA400000}"/>
    <cellStyle name="Normal 197 3 5 3 2" xfId="34767" xr:uid="{00000000-0005-0000-0000-0000CB400000}"/>
    <cellStyle name="Normal 197 3 5 4" xfId="34764" xr:uid="{00000000-0005-0000-0000-0000CC400000}"/>
    <cellStyle name="Normal 197 3 6" xfId="10396" xr:uid="{00000000-0005-0000-0000-0000CD400000}"/>
    <cellStyle name="Normal 197 3 6 2" xfId="10397" xr:uid="{00000000-0005-0000-0000-0000CE400000}"/>
    <cellStyle name="Normal 197 3 6 2 2" xfId="34769" xr:uid="{00000000-0005-0000-0000-0000CF400000}"/>
    <cellStyle name="Normal 197 3 6 3" xfId="34768" xr:uid="{00000000-0005-0000-0000-0000D0400000}"/>
    <cellStyle name="Normal 197 3 7" xfId="10398" xr:uid="{00000000-0005-0000-0000-0000D1400000}"/>
    <cellStyle name="Normal 197 3 7 2" xfId="34770" xr:uid="{00000000-0005-0000-0000-0000D2400000}"/>
    <cellStyle name="Normal 197 3 8" xfId="34735" xr:uid="{00000000-0005-0000-0000-0000D3400000}"/>
    <cellStyle name="Normal 197 4" xfId="10399" xr:uid="{00000000-0005-0000-0000-0000D4400000}"/>
    <cellStyle name="Normal 197 4 2" xfId="10400" xr:uid="{00000000-0005-0000-0000-0000D5400000}"/>
    <cellStyle name="Normal 197 4 2 2" xfId="10401" xr:uid="{00000000-0005-0000-0000-0000D6400000}"/>
    <cellStyle name="Normal 197 4 2 2 2" xfId="10402" xr:uid="{00000000-0005-0000-0000-0000D7400000}"/>
    <cellStyle name="Normal 197 4 2 2 2 2" xfId="34774" xr:uid="{00000000-0005-0000-0000-0000D8400000}"/>
    <cellStyle name="Normal 197 4 2 2 3" xfId="34773" xr:uid="{00000000-0005-0000-0000-0000D9400000}"/>
    <cellStyle name="Normal 197 4 2 3" xfId="10403" xr:uid="{00000000-0005-0000-0000-0000DA400000}"/>
    <cellStyle name="Normal 197 4 2 3 2" xfId="34775" xr:uid="{00000000-0005-0000-0000-0000DB400000}"/>
    <cellStyle name="Normal 197 4 2 4" xfId="34772" xr:uid="{00000000-0005-0000-0000-0000DC400000}"/>
    <cellStyle name="Normal 197 4 3" xfId="10404" xr:uid="{00000000-0005-0000-0000-0000DD400000}"/>
    <cellStyle name="Normal 197 4 3 2" xfId="10405" xr:uid="{00000000-0005-0000-0000-0000DE400000}"/>
    <cellStyle name="Normal 197 4 3 2 2" xfId="10406" xr:uid="{00000000-0005-0000-0000-0000DF400000}"/>
    <cellStyle name="Normal 197 4 3 2 2 2" xfId="34778" xr:uid="{00000000-0005-0000-0000-0000E0400000}"/>
    <cellStyle name="Normal 197 4 3 2 3" xfId="34777" xr:uid="{00000000-0005-0000-0000-0000E1400000}"/>
    <cellStyle name="Normal 197 4 3 3" xfId="10407" xr:uid="{00000000-0005-0000-0000-0000E2400000}"/>
    <cellStyle name="Normal 197 4 3 3 2" xfId="34779" xr:uid="{00000000-0005-0000-0000-0000E3400000}"/>
    <cellStyle name="Normal 197 4 3 4" xfId="34776" xr:uid="{00000000-0005-0000-0000-0000E4400000}"/>
    <cellStyle name="Normal 197 4 4" xfId="10408" xr:uid="{00000000-0005-0000-0000-0000E5400000}"/>
    <cellStyle name="Normal 197 4 4 2" xfId="10409" xr:uid="{00000000-0005-0000-0000-0000E6400000}"/>
    <cellStyle name="Normal 197 4 4 2 2" xfId="34781" xr:uid="{00000000-0005-0000-0000-0000E7400000}"/>
    <cellStyle name="Normal 197 4 4 3" xfId="34780" xr:uid="{00000000-0005-0000-0000-0000E8400000}"/>
    <cellStyle name="Normal 197 4 5" xfId="10410" xr:uid="{00000000-0005-0000-0000-0000E9400000}"/>
    <cellStyle name="Normal 197 4 5 2" xfId="34782" xr:uid="{00000000-0005-0000-0000-0000EA400000}"/>
    <cellStyle name="Normal 197 4 6" xfId="34771" xr:uid="{00000000-0005-0000-0000-0000EB400000}"/>
    <cellStyle name="Normal 197 5" xfId="10411" xr:uid="{00000000-0005-0000-0000-0000EC400000}"/>
    <cellStyle name="Normal 197 5 2" xfId="10412" xr:uid="{00000000-0005-0000-0000-0000ED400000}"/>
    <cellStyle name="Normal 197 5 2 2" xfId="10413" xr:uid="{00000000-0005-0000-0000-0000EE400000}"/>
    <cellStyle name="Normal 197 5 2 2 2" xfId="10414" xr:uid="{00000000-0005-0000-0000-0000EF400000}"/>
    <cellStyle name="Normal 197 5 2 2 2 2" xfId="34786" xr:uid="{00000000-0005-0000-0000-0000F0400000}"/>
    <cellStyle name="Normal 197 5 2 2 3" xfId="34785" xr:uid="{00000000-0005-0000-0000-0000F1400000}"/>
    <cellStyle name="Normal 197 5 2 3" xfId="10415" xr:uid="{00000000-0005-0000-0000-0000F2400000}"/>
    <cellStyle name="Normal 197 5 2 3 2" xfId="34787" xr:uid="{00000000-0005-0000-0000-0000F3400000}"/>
    <cellStyle name="Normal 197 5 2 4" xfId="34784" xr:uid="{00000000-0005-0000-0000-0000F4400000}"/>
    <cellStyle name="Normal 197 5 3" xfId="10416" xr:uid="{00000000-0005-0000-0000-0000F5400000}"/>
    <cellStyle name="Normal 197 5 3 2" xfId="10417" xr:uid="{00000000-0005-0000-0000-0000F6400000}"/>
    <cellStyle name="Normal 197 5 3 2 2" xfId="10418" xr:uid="{00000000-0005-0000-0000-0000F7400000}"/>
    <cellStyle name="Normal 197 5 3 2 2 2" xfId="34790" xr:uid="{00000000-0005-0000-0000-0000F8400000}"/>
    <cellStyle name="Normal 197 5 3 2 3" xfId="34789" xr:uid="{00000000-0005-0000-0000-0000F9400000}"/>
    <cellStyle name="Normal 197 5 3 3" xfId="10419" xr:uid="{00000000-0005-0000-0000-0000FA400000}"/>
    <cellStyle name="Normal 197 5 3 3 2" xfId="34791" xr:uid="{00000000-0005-0000-0000-0000FB400000}"/>
    <cellStyle name="Normal 197 5 3 4" xfId="34788" xr:uid="{00000000-0005-0000-0000-0000FC400000}"/>
    <cellStyle name="Normal 197 5 4" xfId="10420" xr:uid="{00000000-0005-0000-0000-0000FD400000}"/>
    <cellStyle name="Normal 197 5 4 2" xfId="10421" xr:uid="{00000000-0005-0000-0000-0000FE400000}"/>
    <cellStyle name="Normal 197 5 4 2 2" xfId="34793" xr:uid="{00000000-0005-0000-0000-0000FF400000}"/>
    <cellStyle name="Normal 197 5 4 3" xfId="34792" xr:uid="{00000000-0005-0000-0000-000000410000}"/>
    <cellStyle name="Normal 197 5 5" xfId="10422" xr:uid="{00000000-0005-0000-0000-000001410000}"/>
    <cellStyle name="Normal 197 5 5 2" xfId="34794" xr:uid="{00000000-0005-0000-0000-000002410000}"/>
    <cellStyle name="Normal 197 5 6" xfId="34783" xr:uid="{00000000-0005-0000-0000-000003410000}"/>
    <cellStyle name="Normal 197 6" xfId="10423" xr:uid="{00000000-0005-0000-0000-000004410000}"/>
    <cellStyle name="Normal 197 6 2" xfId="10424" xr:uid="{00000000-0005-0000-0000-000005410000}"/>
    <cellStyle name="Normal 197 6 2 2" xfId="10425" xr:uid="{00000000-0005-0000-0000-000006410000}"/>
    <cellStyle name="Normal 197 6 2 2 2" xfId="34797" xr:uid="{00000000-0005-0000-0000-000007410000}"/>
    <cellStyle name="Normal 197 6 2 3" xfId="34796" xr:uid="{00000000-0005-0000-0000-000008410000}"/>
    <cellStyle name="Normal 197 6 3" xfId="10426" xr:uid="{00000000-0005-0000-0000-000009410000}"/>
    <cellStyle name="Normal 197 6 3 2" xfId="34798" xr:uid="{00000000-0005-0000-0000-00000A410000}"/>
    <cellStyle name="Normal 197 6 4" xfId="34795" xr:uid="{00000000-0005-0000-0000-00000B410000}"/>
    <cellStyle name="Normal 197 7" xfId="10427" xr:uid="{00000000-0005-0000-0000-00000C410000}"/>
    <cellStyle name="Normal 197 7 2" xfId="10428" xr:uid="{00000000-0005-0000-0000-00000D410000}"/>
    <cellStyle name="Normal 197 7 2 2" xfId="10429" xr:uid="{00000000-0005-0000-0000-00000E410000}"/>
    <cellStyle name="Normal 197 7 2 2 2" xfId="34801" xr:uid="{00000000-0005-0000-0000-00000F410000}"/>
    <cellStyle name="Normal 197 7 2 3" xfId="34800" xr:uid="{00000000-0005-0000-0000-000010410000}"/>
    <cellStyle name="Normal 197 7 3" xfId="10430" xr:uid="{00000000-0005-0000-0000-000011410000}"/>
    <cellStyle name="Normal 197 7 3 2" xfId="34802" xr:uid="{00000000-0005-0000-0000-000012410000}"/>
    <cellStyle name="Normal 197 7 4" xfId="34799" xr:uid="{00000000-0005-0000-0000-000013410000}"/>
    <cellStyle name="Normal 197 8" xfId="10431" xr:uid="{00000000-0005-0000-0000-000014410000}"/>
    <cellStyle name="Normal 197 9" xfId="10432" xr:uid="{00000000-0005-0000-0000-000015410000}"/>
    <cellStyle name="Normal 197 9 2" xfId="10433" xr:uid="{00000000-0005-0000-0000-000016410000}"/>
    <cellStyle name="Normal 197 9 2 2" xfId="34804" xr:uid="{00000000-0005-0000-0000-000017410000}"/>
    <cellStyle name="Normal 197 9 3" xfId="34803" xr:uid="{00000000-0005-0000-0000-000018410000}"/>
    <cellStyle name="Normal 198" xfId="10434" xr:uid="{00000000-0005-0000-0000-000019410000}"/>
    <cellStyle name="Normal 198 10" xfId="10435" xr:uid="{00000000-0005-0000-0000-00001A410000}"/>
    <cellStyle name="Normal 198 10 2" xfId="34806" xr:uid="{00000000-0005-0000-0000-00001B410000}"/>
    <cellStyle name="Normal 198 11" xfId="34805" xr:uid="{00000000-0005-0000-0000-00001C410000}"/>
    <cellStyle name="Normal 198 2" xfId="10436" xr:uid="{00000000-0005-0000-0000-00001D410000}"/>
    <cellStyle name="Normal 198 2 2" xfId="10437" xr:uid="{00000000-0005-0000-0000-00001E410000}"/>
    <cellStyle name="Normal 198 2 2 2" xfId="10438" xr:uid="{00000000-0005-0000-0000-00001F410000}"/>
    <cellStyle name="Normal 198 2 2 2 2" xfId="10439" xr:uid="{00000000-0005-0000-0000-000020410000}"/>
    <cellStyle name="Normal 198 2 2 2 2 2" xfId="10440" xr:uid="{00000000-0005-0000-0000-000021410000}"/>
    <cellStyle name="Normal 198 2 2 2 2 2 2" xfId="34811" xr:uid="{00000000-0005-0000-0000-000022410000}"/>
    <cellStyle name="Normal 198 2 2 2 2 3" xfId="34810" xr:uid="{00000000-0005-0000-0000-000023410000}"/>
    <cellStyle name="Normal 198 2 2 2 3" xfId="10441" xr:uid="{00000000-0005-0000-0000-000024410000}"/>
    <cellStyle name="Normal 198 2 2 2 3 2" xfId="34812" xr:uid="{00000000-0005-0000-0000-000025410000}"/>
    <cellStyle name="Normal 198 2 2 2 4" xfId="34809" xr:uid="{00000000-0005-0000-0000-000026410000}"/>
    <cellStyle name="Normal 198 2 2 3" xfId="10442" xr:uid="{00000000-0005-0000-0000-000027410000}"/>
    <cellStyle name="Normal 198 2 2 3 2" xfId="10443" xr:uid="{00000000-0005-0000-0000-000028410000}"/>
    <cellStyle name="Normal 198 2 2 3 2 2" xfId="10444" xr:uid="{00000000-0005-0000-0000-000029410000}"/>
    <cellStyle name="Normal 198 2 2 3 2 2 2" xfId="34815" xr:uid="{00000000-0005-0000-0000-00002A410000}"/>
    <cellStyle name="Normal 198 2 2 3 2 3" xfId="34814" xr:uid="{00000000-0005-0000-0000-00002B410000}"/>
    <cellStyle name="Normal 198 2 2 3 3" xfId="10445" xr:uid="{00000000-0005-0000-0000-00002C410000}"/>
    <cellStyle name="Normal 198 2 2 3 3 2" xfId="34816" xr:uid="{00000000-0005-0000-0000-00002D410000}"/>
    <cellStyle name="Normal 198 2 2 3 4" xfId="34813" xr:uid="{00000000-0005-0000-0000-00002E410000}"/>
    <cellStyle name="Normal 198 2 2 4" xfId="10446" xr:uid="{00000000-0005-0000-0000-00002F410000}"/>
    <cellStyle name="Normal 198 2 2 4 2" xfId="10447" xr:uid="{00000000-0005-0000-0000-000030410000}"/>
    <cellStyle name="Normal 198 2 2 4 2 2" xfId="34818" xr:uid="{00000000-0005-0000-0000-000031410000}"/>
    <cellStyle name="Normal 198 2 2 4 3" xfId="34817" xr:uid="{00000000-0005-0000-0000-000032410000}"/>
    <cellStyle name="Normal 198 2 2 5" xfId="10448" xr:uid="{00000000-0005-0000-0000-000033410000}"/>
    <cellStyle name="Normal 198 2 2 5 2" xfId="34819" xr:uid="{00000000-0005-0000-0000-000034410000}"/>
    <cellStyle name="Normal 198 2 2 6" xfId="34808" xr:uid="{00000000-0005-0000-0000-000035410000}"/>
    <cellStyle name="Normal 198 2 3" xfId="10449" xr:uid="{00000000-0005-0000-0000-000036410000}"/>
    <cellStyle name="Normal 198 2 3 2" xfId="10450" xr:uid="{00000000-0005-0000-0000-000037410000}"/>
    <cellStyle name="Normal 198 2 3 2 2" xfId="10451" xr:uid="{00000000-0005-0000-0000-000038410000}"/>
    <cellStyle name="Normal 198 2 3 2 2 2" xfId="10452" xr:uid="{00000000-0005-0000-0000-000039410000}"/>
    <cellStyle name="Normal 198 2 3 2 2 2 2" xfId="34823" xr:uid="{00000000-0005-0000-0000-00003A410000}"/>
    <cellStyle name="Normal 198 2 3 2 2 3" xfId="34822" xr:uid="{00000000-0005-0000-0000-00003B410000}"/>
    <cellStyle name="Normal 198 2 3 2 3" xfId="10453" xr:uid="{00000000-0005-0000-0000-00003C410000}"/>
    <cellStyle name="Normal 198 2 3 2 3 2" xfId="34824" xr:uid="{00000000-0005-0000-0000-00003D410000}"/>
    <cellStyle name="Normal 198 2 3 2 4" xfId="34821" xr:uid="{00000000-0005-0000-0000-00003E410000}"/>
    <cellStyle name="Normal 198 2 3 3" xfId="10454" xr:uid="{00000000-0005-0000-0000-00003F410000}"/>
    <cellStyle name="Normal 198 2 3 3 2" xfId="10455" xr:uid="{00000000-0005-0000-0000-000040410000}"/>
    <cellStyle name="Normal 198 2 3 3 2 2" xfId="10456" xr:uid="{00000000-0005-0000-0000-000041410000}"/>
    <cellStyle name="Normal 198 2 3 3 2 2 2" xfId="34827" xr:uid="{00000000-0005-0000-0000-000042410000}"/>
    <cellStyle name="Normal 198 2 3 3 2 3" xfId="34826" xr:uid="{00000000-0005-0000-0000-000043410000}"/>
    <cellStyle name="Normal 198 2 3 3 3" xfId="10457" xr:uid="{00000000-0005-0000-0000-000044410000}"/>
    <cellStyle name="Normal 198 2 3 3 3 2" xfId="34828" xr:uid="{00000000-0005-0000-0000-000045410000}"/>
    <cellStyle name="Normal 198 2 3 3 4" xfId="34825" xr:uid="{00000000-0005-0000-0000-000046410000}"/>
    <cellStyle name="Normal 198 2 3 4" xfId="10458" xr:uid="{00000000-0005-0000-0000-000047410000}"/>
    <cellStyle name="Normal 198 2 3 4 2" xfId="10459" xr:uid="{00000000-0005-0000-0000-000048410000}"/>
    <cellStyle name="Normal 198 2 3 4 2 2" xfId="34830" xr:uid="{00000000-0005-0000-0000-000049410000}"/>
    <cellStyle name="Normal 198 2 3 4 3" xfId="34829" xr:uid="{00000000-0005-0000-0000-00004A410000}"/>
    <cellStyle name="Normal 198 2 3 5" xfId="10460" xr:uid="{00000000-0005-0000-0000-00004B410000}"/>
    <cellStyle name="Normal 198 2 3 5 2" xfId="34831" xr:uid="{00000000-0005-0000-0000-00004C410000}"/>
    <cellStyle name="Normal 198 2 3 6" xfId="34820" xr:uid="{00000000-0005-0000-0000-00004D410000}"/>
    <cellStyle name="Normal 198 2 4" xfId="10461" xr:uid="{00000000-0005-0000-0000-00004E410000}"/>
    <cellStyle name="Normal 198 2 4 2" xfId="10462" xr:uid="{00000000-0005-0000-0000-00004F410000}"/>
    <cellStyle name="Normal 198 2 4 2 2" xfId="10463" xr:uid="{00000000-0005-0000-0000-000050410000}"/>
    <cellStyle name="Normal 198 2 4 2 2 2" xfId="34834" xr:uid="{00000000-0005-0000-0000-000051410000}"/>
    <cellStyle name="Normal 198 2 4 2 3" xfId="34833" xr:uid="{00000000-0005-0000-0000-000052410000}"/>
    <cellStyle name="Normal 198 2 4 3" xfId="10464" xr:uid="{00000000-0005-0000-0000-000053410000}"/>
    <cellStyle name="Normal 198 2 4 3 2" xfId="34835" xr:uid="{00000000-0005-0000-0000-000054410000}"/>
    <cellStyle name="Normal 198 2 4 4" xfId="34832" xr:uid="{00000000-0005-0000-0000-000055410000}"/>
    <cellStyle name="Normal 198 2 5" xfId="10465" xr:uid="{00000000-0005-0000-0000-000056410000}"/>
    <cellStyle name="Normal 198 2 5 2" xfId="10466" xr:uid="{00000000-0005-0000-0000-000057410000}"/>
    <cellStyle name="Normal 198 2 5 2 2" xfId="10467" xr:uid="{00000000-0005-0000-0000-000058410000}"/>
    <cellStyle name="Normal 198 2 5 2 2 2" xfId="34838" xr:uid="{00000000-0005-0000-0000-000059410000}"/>
    <cellStyle name="Normal 198 2 5 2 3" xfId="34837" xr:uid="{00000000-0005-0000-0000-00005A410000}"/>
    <cellStyle name="Normal 198 2 5 3" xfId="10468" xr:uid="{00000000-0005-0000-0000-00005B410000}"/>
    <cellStyle name="Normal 198 2 5 3 2" xfId="34839" xr:uid="{00000000-0005-0000-0000-00005C410000}"/>
    <cellStyle name="Normal 198 2 5 4" xfId="34836" xr:uid="{00000000-0005-0000-0000-00005D410000}"/>
    <cellStyle name="Normal 198 2 6" xfId="10469" xr:uid="{00000000-0005-0000-0000-00005E410000}"/>
    <cellStyle name="Normal 198 2 7" xfId="10470" xr:uid="{00000000-0005-0000-0000-00005F410000}"/>
    <cellStyle name="Normal 198 2 7 2" xfId="10471" xr:uid="{00000000-0005-0000-0000-000060410000}"/>
    <cellStyle name="Normal 198 2 7 2 2" xfId="34841" xr:uid="{00000000-0005-0000-0000-000061410000}"/>
    <cellStyle name="Normal 198 2 7 3" xfId="34840" xr:uid="{00000000-0005-0000-0000-000062410000}"/>
    <cellStyle name="Normal 198 2 8" xfId="10472" xr:uid="{00000000-0005-0000-0000-000063410000}"/>
    <cellStyle name="Normal 198 2 8 2" xfId="34842" xr:uid="{00000000-0005-0000-0000-000064410000}"/>
    <cellStyle name="Normal 198 2 9" xfId="34807" xr:uid="{00000000-0005-0000-0000-000065410000}"/>
    <cellStyle name="Normal 198 3" xfId="10473" xr:uid="{00000000-0005-0000-0000-000066410000}"/>
    <cellStyle name="Normal 198 3 2" xfId="10474" xr:uid="{00000000-0005-0000-0000-000067410000}"/>
    <cellStyle name="Normal 198 3 2 2" xfId="10475" xr:uid="{00000000-0005-0000-0000-000068410000}"/>
    <cellStyle name="Normal 198 3 2 2 2" xfId="10476" xr:uid="{00000000-0005-0000-0000-000069410000}"/>
    <cellStyle name="Normal 198 3 2 2 2 2" xfId="10477" xr:uid="{00000000-0005-0000-0000-00006A410000}"/>
    <cellStyle name="Normal 198 3 2 2 2 2 2" xfId="34847" xr:uid="{00000000-0005-0000-0000-00006B410000}"/>
    <cellStyle name="Normal 198 3 2 2 2 3" xfId="34846" xr:uid="{00000000-0005-0000-0000-00006C410000}"/>
    <cellStyle name="Normal 198 3 2 2 3" xfId="10478" xr:uid="{00000000-0005-0000-0000-00006D410000}"/>
    <cellStyle name="Normal 198 3 2 2 3 2" xfId="34848" xr:uid="{00000000-0005-0000-0000-00006E410000}"/>
    <cellStyle name="Normal 198 3 2 2 4" xfId="34845" xr:uid="{00000000-0005-0000-0000-00006F410000}"/>
    <cellStyle name="Normal 198 3 2 3" xfId="10479" xr:uid="{00000000-0005-0000-0000-000070410000}"/>
    <cellStyle name="Normal 198 3 2 3 2" xfId="10480" xr:uid="{00000000-0005-0000-0000-000071410000}"/>
    <cellStyle name="Normal 198 3 2 3 2 2" xfId="10481" xr:uid="{00000000-0005-0000-0000-000072410000}"/>
    <cellStyle name="Normal 198 3 2 3 2 2 2" xfId="34851" xr:uid="{00000000-0005-0000-0000-000073410000}"/>
    <cellStyle name="Normal 198 3 2 3 2 3" xfId="34850" xr:uid="{00000000-0005-0000-0000-000074410000}"/>
    <cellStyle name="Normal 198 3 2 3 3" xfId="10482" xr:uid="{00000000-0005-0000-0000-000075410000}"/>
    <cellStyle name="Normal 198 3 2 3 3 2" xfId="34852" xr:uid="{00000000-0005-0000-0000-000076410000}"/>
    <cellStyle name="Normal 198 3 2 3 4" xfId="34849" xr:uid="{00000000-0005-0000-0000-000077410000}"/>
    <cellStyle name="Normal 198 3 2 4" xfId="10483" xr:uid="{00000000-0005-0000-0000-000078410000}"/>
    <cellStyle name="Normal 198 3 2 4 2" xfId="10484" xr:uid="{00000000-0005-0000-0000-000079410000}"/>
    <cellStyle name="Normal 198 3 2 4 2 2" xfId="34854" xr:uid="{00000000-0005-0000-0000-00007A410000}"/>
    <cellStyle name="Normal 198 3 2 4 3" xfId="34853" xr:uid="{00000000-0005-0000-0000-00007B410000}"/>
    <cellStyle name="Normal 198 3 2 5" xfId="10485" xr:uid="{00000000-0005-0000-0000-00007C410000}"/>
    <cellStyle name="Normal 198 3 2 5 2" xfId="34855" xr:uid="{00000000-0005-0000-0000-00007D410000}"/>
    <cellStyle name="Normal 198 3 2 6" xfId="34844" xr:uid="{00000000-0005-0000-0000-00007E410000}"/>
    <cellStyle name="Normal 198 3 3" xfId="10486" xr:uid="{00000000-0005-0000-0000-00007F410000}"/>
    <cellStyle name="Normal 198 3 3 2" xfId="10487" xr:uid="{00000000-0005-0000-0000-000080410000}"/>
    <cellStyle name="Normal 198 3 3 2 2" xfId="10488" xr:uid="{00000000-0005-0000-0000-000081410000}"/>
    <cellStyle name="Normal 198 3 3 2 2 2" xfId="10489" xr:uid="{00000000-0005-0000-0000-000082410000}"/>
    <cellStyle name="Normal 198 3 3 2 2 2 2" xfId="34859" xr:uid="{00000000-0005-0000-0000-000083410000}"/>
    <cellStyle name="Normal 198 3 3 2 2 3" xfId="34858" xr:uid="{00000000-0005-0000-0000-000084410000}"/>
    <cellStyle name="Normal 198 3 3 2 3" xfId="10490" xr:uid="{00000000-0005-0000-0000-000085410000}"/>
    <cellStyle name="Normal 198 3 3 2 3 2" xfId="34860" xr:uid="{00000000-0005-0000-0000-000086410000}"/>
    <cellStyle name="Normal 198 3 3 2 4" xfId="34857" xr:uid="{00000000-0005-0000-0000-000087410000}"/>
    <cellStyle name="Normal 198 3 3 3" xfId="10491" xr:uid="{00000000-0005-0000-0000-000088410000}"/>
    <cellStyle name="Normal 198 3 3 3 2" xfId="10492" xr:uid="{00000000-0005-0000-0000-000089410000}"/>
    <cellStyle name="Normal 198 3 3 3 2 2" xfId="10493" xr:uid="{00000000-0005-0000-0000-00008A410000}"/>
    <cellStyle name="Normal 198 3 3 3 2 2 2" xfId="34863" xr:uid="{00000000-0005-0000-0000-00008B410000}"/>
    <cellStyle name="Normal 198 3 3 3 2 3" xfId="34862" xr:uid="{00000000-0005-0000-0000-00008C410000}"/>
    <cellStyle name="Normal 198 3 3 3 3" xfId="10494" xr:uid="{00000000-0005-0000-0000-00008D410000}"/>
    <cellStyle name="Normal 198 3 3 3 3 2" xfId="34864" xr:uid="{00000000-0005-0000-0000-00008E410000}"/>
    <cellStyle name="Normal 198 3 3 3 4" xfId="34861" xr:uid="{00000000-0005-0000-0000-00008F410000}"/>
    <cellStyle name="Normal 198 3 3 4" xfId="10495" xr:uid="{00000000-0005-0000-0000-000090410000}"/>
    <cellStyle name="Normal 198 3 3 4 2" xfId="10496" xr:uid="{00000000-0005-0000-0000-000091410000}"/>
    <cellStyle name="Normal 198 3 3 4 2 2" xfId="34866" xr:uid="{00000000-0005-0000-0000-000092410000}"/>
    <cellStyle name="Normal 198 3 3 4 3" xfId="34865" xr:uid="{00000000-0005-0000-0000-000093410000}"/>
    <cellStyle name="Normal 198 3 3 5" xfId="10497" xr:uid="{00000000-0005-0000-0000-000094410000}"/>
    <cellStyle name="Normal 198 3 3 5 2" xfId="34867" xr:uid="{00000000-0005-0000-0000-000095410000}"/>
    <cellStyle name="Normal 198 3 3 6" xfId="34856" xr:uid="{00000000-0005-0000-0000-000096410000}"/>
    <cellStyle name="Normal 198 3 4" xfId="10498" xr:uid="{00000000-0005-0000-0000-000097410000}"/>
    <cellStyle name="Normal 198 3 4 2" xfId="10499" xr:uid="{00000000-0005-0000-0000-000098410000}"/>
    <cellStyle name="Normal 198 3 4 2 2" xfId="10500" xr:uid="{00000000-0005-0000-0000-000099410000}"/>
    <cellStyle name="Normal 198 3 4 2 2 2" xfId="34870" xr:uid="{00000000-0005-0000-0000-00009A410000}"/>
    <cellStyle name="Normal 198 3 4 2 3" xfId="34869" xr:uid="{00000000-0005-0000-0000-00009B410000}"/>
    <cellStyle name="Normal 198 3 4 3" xfId="10501" xr:uid="{00000000-0005-0000-0000-00009C410000}"/>
    <cellStyle name="Normal 198 3 4 3 2" xfId="34871" xr:uid="{00000000-0005-0000-0000-00009D410000}"/>
    <cellStyle name="Normal 198 3 4 4" xfId="34868" xr:uid="{00000000-0005-0000-0000-00009E410000}"/>
    <cellStyle name="Normal 198 3 5" xfId="10502" xr:uid="{00000000-0005-0000-0000-00009F410000}"/>
    <cellStyle name="Normal 198 3 5 2" xfId="10503" xr:uid="{00000000-0005-0000-0000-0000A0410000}"/>
    <cellStyle name="Normal 198 3 5 2 2" xfId="10504" xr:uid="{00000000-0005-0000-0000-0000A1410000}"/>
    <cellStyle name="Normal 198 3 5 2 2 2" xfId="34874" xr:uid="{00000000-0005-0000-0000-0000A2410000}"/>
    <cellStyle name="Normal 198 3 5 2 3" xfId="34873" xr:uid="{00000000-0005-0000-0000-0000A3410000}"/>
    <cellStyle name="Normal 198 3 5 3" xfId="10505" xr:uid="{00000000-0005-0000-0000-0000A4410000}"/>
    <cellStyle name="Normal 198 3 5 3 2" xfId="34875" xr:uid="{00000000-0005-0000-0000-0000A5410000}"/>
    <cellStyle name="Normal 198 3 5 4" xfId="34872" xr:uid="{00000000-0005-0000-0000-0000A6410000}"/>
    <cellStyle name="Normal 198 3 6" xfId="10506" xr:uid="{00000000-0005-0000-0000-0000A7410000}"/>
    <cellStyle name="Normal 198 3 6 2" xfId="10507" xr:uid="{00000000-0005-0000-0000-0000A8410000}"/>
    <cellStyle name="Normal 198 3 6 2 2" xfId="34877" xr:uid="{00000000-0005-0000-0000-0000A9410000}"/>
    <cellStyle name="Normal 198 3 6 3" xfId="34876" xr:uid="{00000000-0005-0000-0000-0000AA410000}"/>
    <cellStyle name="Normal 198 3 7" xfId="10508" xr:uid="{00000000-0005-0000-0000-0000AB410000}"/>
    <cellStyle name="Normal 198 3 7 2" xfId="34878" xr:uid="{00000000-0005-0000-0000-0000AC410000}"/>
    <cellStyle name="Normal 198 3 8" xfId="34843" xr:uid="{00000000-0005-0000-0000-0000AD410000}"/>
    <cellStyle name="Normal 198 4" xfId="10509" xr:uid="{00000000-0005-0000-0000-0000AE410000}"/>
    <cellStyle name="Normal 198 4 2" xfId="10510" xr:uid="{00000000-0005-0000-0000-0000AF410000}"/>
    <cellStyle name="Normal 198 4 2 2" xfId="10511" xr:uid="{00000000-0005-0000-0000-0000B0410000}"/>
    <cellStyle name="Normal 198 4 2 2 2" xfId="10512" xr:uid="{00000000-0005-0000-0000-0000B1410000}"/>
    <cellStyle name="Normal 198 4 2 2 2 2" xfId="34882" xr:uid="{00000000-0005-0000-0000-0000B2410000}"/>
    <cellStyle name="Normal 198 4 2 2 3" xfId="34881" xr:uid="{00000000-0005-0000-0000-0000B3410000}"/>
    <cellStyle name="Normal 198 4 2 3" xfId="10513" xr:uid="{00000000-0005-0000-0000-0000B4410000}"/>
    <cellStyle name="Normal 198 4 2 3 2" xfId="34883" xr:uid="{00000000-0005-0000-0000-0000B5410000}"/>
    <cellStyle name="Normal 198 4 2 4" xfId="34880" xr:uid="{00000000-0005-0000-0000-0000B6410000}"/>
    <cellStyle name="Normal 198 4 3" xfId="10514" xr:uid="{00000000-0005-0000-0000-0000B7410000}"/>
    <cellStyle name="Normal 198 4 3 2" xfId="10515" xr:uid="{00000000-0005-0000-0000-0000B8410000}"/>
    <cellStyle name="Normal 198 4 3 2 2" xfId="10516" xr:uid="{00000000-0005-0000-0000-0000B9410000}"/>
    <cellStyle name="Normal 198 4 3 2 2 2" xfId="34886" xr:uid="{00000000-0005-0000-0000-0000BA410000}"/>
    <cellStyle name="Normal 198 4 3 2 3" xfId="34885" xr:uid="{00000000-0005-0000-0000-0000BB410000}"/>
    <cellStyle name="Normal 198 4 3 3" xfId="10517" xr:uid="{00000000-0005-0000-0000-0000BC410000}"/>
    <cellStyle name="Normal 198 4 3 3 2" xfId="34887" xr:uid="{00000000-0005-0000-0000-0000BD410000}"/>
    <cellStyle name="Normal 198 4 3 4" xfId="34884" xr:uid="{00000000-0005-0000-0000-0000BE410000}"/>
    <cellStyle name="Normal 198 4 4" xfId="10518" xr:uid="{00000000-0005-0000-0000-0000BF410000}"/>
    <cellStyle name="Normal 198 4 4 2" xfId="10519" xr:uid="{00000000-0005-0000-0000-0000C0410000}"/>
    <cellStyle name="Normal 198 4 4 2 2" xfId="34889" xr:uid="{00000000-0005-0000-0000-0000C1410000}"/>
    <cellStyle name="Normal 198 4 4 3" xfId="34888" xr:uid="{00000000-0005-0000-0000-0000C2410000}"/>
    <cellStyle name="Normal 198 4 5" xfId="10520" xr:uid="{00000000-0005-0000-0000-0000C3410000}"/>
    <cellStyle name="Normal 198 4 5 2" xfId="34890" xr:uid="{00000000-0005-0000-0000-0000C4410000}"/>
    <cellStyle name="Normal 198 4 6" xfId="34879" xr:uid="{00000000-0005-0000-0000-0000C5410000}"/>
    <cellStyle name="Normal 198 5" xfId="10521" xr:uid="{00000000-0005-0000-0000-0000C6410000}"/>
    <cellStyle name="Normal 198 5 2" xfId="10522" xr:uid="{00000000-0005-0000-0000-0000C7410000}"/>
    <cellStyle name="Normal 198 5 2 2" xfId="10523" xr:uid="{00000000-0005-0000-0000-0000C8410000}"/>
    <cellStyle name="Normal 198 5 2 2 2" xfId="10524" xr:uid="{00000000-0005-0000-0000-0000C9410000}"/>
    <cellStyle name="Normal 198 5 2 2 2 2" xfId="34894" xr:uid="{00000000-0005-0000-0000-0000CA410000}"/>
    <cellStyle name="Normal 198 5 2 2 3" xfId="34893" xr:uid="{00000000-0005-0000-0000-0000CB410000}"/>
    <cellStyle name="Normal 198 5 2 3" xfId="10525" xr:uid="{00000000-0005-0000-0000-0000CC410000}"/>
    <cellStyle name="Normal 198 5 2 3 2" xfId="34895" xr:uid="{00000000-0005-0000-0000-0000CD410000}"/>
    <cellStyle name="Normal 198 5 2 4" xfId="34892" xr:uid="{00000000-0005-0000-0000-0000CE410000}"/>
    <cellStyle name="Normal 198 5 3" xfId="10526" xr:uid="{00000000-0005-0000-0000-0000CF410000}"/>
    <cellStyle name="Normal 198 5 3 2" xfId="10527" xr:uid="{00000000-0005-0000-0000-0000D0410000}"/>
    <cellStyle name="Normal 198 5 3 2 2" xfId="10528" xr:uid="{00000000-0005-0000-0000-0000D1410000}"/>
    <cellStyle name="Normal 198 5 3 2 2 2" xfId="34898" xr:uid="{00000000-0005-0000-0000-0000D2410000}"/>
    <cellStyle name="Normal 198 5 3 2 3" xfId="34897" xr:uid="{00000000-0005-0000-0000-0000D3410000}"/>
    <cellStyle name="Normal 198 5 3 3" xfId="10529" xr:uid="{00000000-0005-0000-0000-0000D4410000}"/>
    <cellStyle name="Normal 198 5 3 3 2" xfId="34899" xr:uid="{00000000-0005-0000-0000-0000D5410000}"/>
    <cellStyle name="Normal 198 5 3 4" xfId="34896" xr:uid="{00000000-0005-0000-0000-0000D6410000}"/>
    <cellStyle name="Normal 198 5 4" xfId="10530" xr:uid="{00000000-0005-0000-0000-0000D7410000}"/>
    <cellStyle name="Normal 198 5 4 2" xfId="10531" xr:uid="{00000000-0005-0000-0000-0000D8410000}"/>
    <cellStyle name="Normal 198 5 4 2 2" xfId="34901" xr:uid="{00000000-0005-0000-0000-0000D9410000}"/>
    <cellStyle name="Normal 198 5 4 3" xfId="34900" xr:uid="{00000000-0005-0000-0000-0000DA410000}"/>
    <cellStyle name="Normal 198 5 5" xfId="10532" xr:uid="{00000000-0005-0000-0000-0000DB410000}"/>
    <cellStyle name="Normal 198 5 5 2" xfId="34902" xr:uid="{00000000-0005-0000-0000-0000DC410000}"/>
    <cellStyle name="Normal 198 5 6" xfId="34891" xr:uid="{00000000-0005-0000-0000-0000DD410000}"/>
    <cellStyle name="Normal 198 6" xfId="10533" xr:uid="{00000000-0005-0000-0000-0000DE410000}"/>
    <cellStyle name="Normal 198 6 2" xfId="10534" xr:uid="{00000000-0005-0000-0000-0000DF410000}"/>
    <cellStyle name="Normal 198 6 2 2" xfId="10535" xr:uid="{00000000-0005-0000-0000-0000E0410000}"/>
    <cellStyle name="Normal 198 6 2 2 2" xfId="34905" xr:uid="{00000000-0005-0000-0000-0000E1410000}"/>
    <cellStyle name="Normal 198 6 2 3" xfId="34904" xr:uid="{00000000-0005-0000-0000-0000E2410000}"/>
    <cellStyle name="Normal 198 6 3" xfId="10536" xr:uid="{00000000-0005-0000-0000-0000E3410000}"/>
    <cellStyle name="Normal 198 6 3 2" xfId="34906" xr:uid="{00000000-0005-0000-0000-0000E4410000}"/>
    <cellStyle name="Normal 198 6 4" xfId="34903" xr:uid="{00000000-0005-0000-0000-0000E5410000}"/>
    <cellStyle name="Normal 198 7" xfId="10537" xr:uid="{00000000-0005-0000-0000-0000E6410000}"/>
    <cellStyle name="Normal 198 7 2" xfId="10538" xr:uid="{00000000-0005-0000-0000-0000E7410000}"/>
    <cellStyle name="Normal 198 7 2 2" xfId="10539" xr:uid="{00000000-0005-0000-0000-0000E8410000}"/>
    <cellStyle name="Normal 198 7 2 2 2" xfId="34909" xr:uid="{00000000-0005-0000-0000-0000E9410000}"/>
    <cellStyle name="Normal 198 7 2 3" xfId="34908" xr:uid="{00000000-0005-0000-0000-0000EA410000}"/>
    <cellStyle name="Normal 198 7 3" xfId="10540" xr:uid="{00000000-0005-0000-0000-0000EB410000}"/>
    <cellStyle name="Normal 198 7 3 2" xfId="34910" xr:uid="{00000000-0005-0000-0000-0000EC410000}"/>
    <cellStyle name="Normal 198 7 4" xfId="34907" xr:uid="{00000000-0005-0000-0000-0000ED410000}"/>
    <cellStyle name="Normal 198 8" xfId="10541" xr:uid="{00000000-0005-0000-0000-0000EE410000}"/>
    <cellStyle name="Normal 198 9" xfId="10542" xr:uid="{00000000-0005-0000-0000-0000EF410000}"/>
    <cellStyle name="Normal 198 9 2" xfId="10543" xr:uid="{00000000-0005-0000-0000-0000F0410000}"/>
    <cellStyle name="Normal 198 9 2 2" xfId="34912" xr:uid="{00000000-0005-0000-0000-0000F1410000}"/>
    <cellStyle name="Normal 198 9 3" xfId="34911" xr:uid="{00000000-0005-0000-0000-0000F2410000}"/>
    <cellStyle name="Normal 199" xfId="10544" xr:uid="{00000000-0005-0000-0000-0000F3410000}"/>
    <cellStyle name="Normal 199 10" xfId="10545" xr:uid="{00000000-0005-0000-0000-0000F4410000}"/>
    <cellStyle name="Normal 199 10 2" xfId="34914" xr:uid="{00000000-0005-0000-0000-0000F5410000}"/>
    <cellStyle name="Normal 199 11" xfId="34913" xr:uid="{00000000-0005-0000-0000-0000F6410000}"/>
    <cellStyle name="Normal 199 2" xfId="10546" xr:uid="{00000000-0005-0000-0000-0000F7410000}"/>
    <cellStyle name="Normal 199 2 2" xfId="10547" xr:uid="{00000000-0005-0000-0000-0000F8410000}"/>
    <cellStyle name="Normal 199 2 2 2" xfId="10548" xr:uid="{00000000-0005-0000-0000-0000F9410000}"/>
    <cellStyle name="Normal 199 2 2 2 2" xfId="10549" xr:uid="{00000000-0005-0000-0000-0000FA410000}"/>
    <cellStyle name="Normal 199 2 2 2 2 2" xfId="10550" xr:uid="{00000000-0005-0000-0000-0000FB410000}"/>
    <cellStyle name="Normal 199 2 2 2 2 2 2" xfId="34919" xr:uid="{00000000-0005-0000-0000-0000FC410000}"/>
    <cellStyle name="Normal 199 2 2 2 2 3" xfId="34918" xr:uid="{00000000-0005-0000-0000-0000FD410000}"/>
    <cellStyle name="Normal 199 2 2 2 3" xfId="10551" xr:uid="{00000000-0005-0000-0000-0000FE410000}"/>
    <cellStyle name="Normal 199 2 2 2 3 2" xfId="34920" xr:uid="{00000000-0005-0000-0000-0000FF410000}"/>
    <cellStyle name="Normal 199 2 2 2 4" xfId="34917" xr:uid="{00000000-0005-0000-0000-000000420000}"/>
    <cellStyle name="Normal 199 2 2 3" xfId="10552" xr:uid="{00000000-0005-0000-0000-000001420000}"/>
    <cellStyle name="Normal 199 2 2 3 2" xfId="10553" xr:uid="{00000000-0005-0000-0000-000002420000}"/>
    <cellStyle name="Normal 199 2 2 3 2 2" xfId="10554" xr:uid="{00000000-0005-0000-0000-000003420000}"/>
    <cellStyle name="Normal 199 2 2 3 2 2 2" xfId="34923" xr:uid="{00000000-0005-0000-0000-000004420000}"/>
    <cellStyle name="Normal 199 2 2 3 2 3" xfId="34922" xr:uid="{00000000-0005-0000-0000-000005420000}"/>
    <cellStyle name="Normal 199 2 2 3 3" xfId="10555" xr:uid="{00000000-0005-0000-0000-000006420000}"/>
    <cellStyle name="Normal 199 2 2 3 3 2" xfId="34924" xr:uid="{00000000-0005-0000-0000-000007420000}"/>
    <cellStyle name="Normal 199 2 2 3 4" xfId="34921" xr:uid="{00000000-0005-0000-0000-000008420000}"/>
    <cellStyle name="Normal 199 2 2 4" xfId="10556" xr:uid="{00000000-0005-0000-0000-000009420000}"/>
    <cellStyle name="Normal 199 2 2 4 2" xfId="10557" xr:uid="{00000000-0005-0000-0000-00000A420000}"/>
    <cellStyle name="Normal 199 2 2 4 2 2" xfId="34926" xr:uid="{00000000-0005-0000-0000-00000B420000}"/>
    <cellStyle name="Normal 199 2 2 4 3" xfId="34925" xr:uid="{00000000-0005-0000-0000-00000C420000}"/>
    <cellStyle name="Normal 199 2 2 5" xfId="10558" xr:uid="{00000000-0005-0000-0000-00000D420000}"/>
    <cellStyle name="Normal 199 2 2 5 2" xfId="34927" xr:uid="{00000000-0005-0000-0000-00000E420000}"/>
    <cellStyle name="Normal 199 2 2 6" xfId="34916" xr:uid="{00000000-0005-0000-0000-00000F420000}"/>
    <cellStyle name="Normal 199 2 3" xfId="10559" xr:uid="{00000000-0005-0000-0000-000010420000}"/>
    <cellStyle name="Normal 199 2 3 2" xfId="10560" xr:uid="{00000000-0005-0000-0000-000011420000}"/>
    <cellStyle name="Normal 199 2 3 2 2" xfId="10561" xr:uid="{00000000-0005-0000-0000-000012420000}"/>
    <cellStyle name="Normal 199 2 3 2 2 2" xfId="10562" xr:uid="{00000000-0005-0000-0000-000013420000}"/>
    <cellStyle name="Normal 199 2 3 2 2 2 2" xfId="34931" xr:uid="{00000000-0005-0000-0000-000014420000}"/>
    <cellStyle name="Normal 199 2 3 2 2 3" xfId="34930" xr:uid="{00000000-0005-0000-0000-000015420000}"/>
    <cellStyle name="Normal 199 2 3 2 3" xfId="10563" xr:uid="{00000000-0005-0000-0000-000016420000}"/>
    <cellStyle name="Normal 199 2 3 2 3 2" xfId="34932" xr:uid="{00000000-0005-0000-0000-000017420000}"/>
    <cellStyle name="Normal 199 2 3 2 4" xfId="34929" xr:uid="{00000000-0005-0000-0000-000018420000}"/>
    <cellStyle name="Normal 199 2 3 3" xfId="10564" xr:uid="{00000000-0005-0000-0000-000019420000}"/>
    <cellStyle name="Normal 199 2 3 3 2" xfId="10565" xr:uid="{00000000-0005-0000-0000-00001A420000}"/>
    <cellStyle name="Normal 199 2 3 3 2 2" xfId="10566" xr:uid="{00000000-0005-0000-0000-00001B420000}"/>
    <cellStyle name="Normal 199 2 3 3 2 2 2" xfId="34935" xr:uid="{00000000-0005-0000-0000-00001C420000}"/>
    <cellStyle name="Normal 199 2 3 3 2 3" xfId="34934" xr:uid="{00000000-0005-0000-0000-00001D420000}"/>
    <cellStyle name="Normal 199 2 3 3 3" xfId="10567" xr:uid="{00000000-0005-0000-0000-00001E420000}"/>
    <cellStyle name="Normal 199 2 3 3 3 2" xfId="34936" xr:uid="{00000000-0005-0000-0000-00001F420000}"/>
    <cellStyle name="Normal 199 2 3 3 4" xfId="34933" xr:uid="{00000000-0005-0000-0000-000020420000}"/>
    <cellStyle name="Normal 199 2 3 4" xfId="10568" xr:uid="{00000000-0005-0000-0000-000021420000}"/>
    <cellStyle name="Normal 199 2 3 4 2" xfId="10569" xr:uid="{00000000-0005-0000-0000-000022420000}"/>
    <cellStyle name="Normal 199 2 3 4 2 2" xfId="34938" xr:uid="{00000000-0005-0000-0000-000023420000}"/>
    <cellStyle name="Normal 199 2 3 4 3" xfId="34937" xr:uid="{00000000-0005-0000-0000-000024420000}"/>
    <cellStyle name="Normal 199 2 3 5" xfId="10570" xr:uid="{00000000-0005-0000-0000-000025420000}"/>
    <cellStyle name="Normal 199 2 3 5 2" xfId="34939" xr:uid="{00000000-0005-0000-0000-000026420000}"/>
    <cellStyle name="Normal 199 2 3 6" xfId="34928" xr:uid="{00000000-0005-0000-0000-000027420000}"/>
    <cellStyle name="Normal 199 2 4" xfId="10571" xr:uid="{00000000-0005-0000-0000-000028420000}"/>
    <cellStyle name="Normal 199 2 4 2" xfId="10572" xr:uid="{00000000-0005-0000-0000-000029420000}"/>
    <cellStyle name="Normal 199 2 4 2 2" xfId="10573" xr:uid="{00000000-0005-0000-0000-00002A420000}"/>
    <cellStyle name="Normal 199 2 4 2 2 2" xfId="34942" xr:uid="{00000000-0005-0000-0000-00002B420000}"/>
    <cellStyle name="Normal 199 2 4 2 3" xfId="34941" xr:uid="{00000000-0005-0000-0000-00002C420000}"/>
    <cellStyle name="Normal 199 2 4 3" xfId="10574" xr:uid="{00000000-0005-0000-0000-00002D420000}"/>
    <cellStyle name="Normal 199 2 4 3 2" xfId="34943" xr:uid="{00000000-0005-0000-0000-00002E420000}"/>
    <cellStyle name="Normal 199 2 4 4" xfId="34940" xr:uid="{00000000-0005-0000-0000-00002F420000}"/>
    <cellStyle name="Normal 199 2 5" xfId="10575" xr:uid="{00000000-0005-0000-0000-000030420000}"/>
    <cellStyle name="Normal 199 2 5 2" xfId="10576" xr:uid="{00000000-0005-0000-0000-000031420000}"/>
    <cellStyle name="Normal 199 2 5 2 2" xfId="10577" xr:uid="{00000000-0005-0000-0000-000032420000}"/>
    <cellStyle name="Normal 199 2 5 2 2 2" xfId="34946" xr:uid="{00000000-0005-0000-0000-000033420000}"/>
    <cellStyle name="Normal 199 2 5 2 3" xfId="34945" xr:uid="{00000000-0005-0000-0000-000034420000}"/>
    <cellStyle name="Normal 199 2 5 3" xfId="10578" xr:uid="{00000000-0005-0000-0000-000035420000}"/>
    <cellStyle name="Normal 199 2 5 3 2" xfId="34947" xr:uid="{00000000-0005-0000-0000-000036420000}"/>
    <cellStyle name="Normal 199 2 5 4" xfId="34944" xr:uid="{00000000-0005-0000-0000-000037420000}"/>
    <cellStyle name="Normal 199 2 6" xfId="10579" xr:uid="{00000000-0005-0000-0000-000038420000}"/>
    <cellStyle name="Normal 199 2 7" xfId="10580" xr:uid="{00000000-0005-0000-0000-000039420000}"/>
    <cellStyle name="Normal 199 2 7 2" xfId="10581" xr:uid="{00000000-0005-0000-0000-00003A420000}"/>
    <cellStyle name="Normal 199 2 7 2 2" xfId="34949" xr:uid="{00000000-0005-0000-0000-00003B420000}"/>
    <cellStyle name="Normal 199 2 7 3" xfId="34948" xr:uid="{00000000-0005-0000-0000-00003C420000}"/>
    <cellStyle name="Normal 199 2 8" xfId="10582" xr:uid="{00000000-0005-0000-0000-00003D420000}"/>
    <cellStyle name="Normal 199 2 8 2" xfId="34950" xr:uid="{00000000-0005-0000-0000-00003E420000}"/>
    <cellStyle name="Normal 199 2 9" xfId="34915" xr:uid="{00000000-0005-0000-0000-00003F420000}"/>
    <cellStyle name="Normal 199 3" xfId="10583" xr:uid="{00000000-0005-0000-0000-000040420000}"/>
    <cellStyle name="Normal 199 3 2" xfId="10584" xr:uid="{00000000-0005-0000-0000-000041420000}"/>
    <cellStyle name="Normal 199 3 2 2" xfId="10585" xr:uid="{00000000-0005-0000-0000-000042420000}"/>
    <cellStyle name="Normal 199 3 2 2 2" xfId="10586" xr:uid="{00000000-0005-0000-0000-000043420000}"/>
    <cellStyle name="Normal 199 3 2 2 2 2" xfId="10587" xr:uid="{00000000-0005-0000-0000-000044420000}"/>
    <cellStyle name="Normal 199 3 2 2 2 2 2" xfId="34955" xr:uid="{00000000-0005-0000-0000-000045420000}"/>
    <cellStyle name="Normal 199 3 2 2 2 3" xfId="34954" xr:uid="{00000000-0005-0000-0000-000046420000}"/>
    <cellStyle name="Normal 199 3 2 2 3" xfId="10588" xr:uid="{00000000-0005-0000-0000-000047420000}"/>
    <cellStyle name="Normal 199 3 2 2 3 2" xfId="34956" xr:uid="{00000000-0005-0000-0000-000048420000}"/>
    <cellStyle name="Normal 199 3 2 2 4" xfId="34953" xr:uid="{00000000-0005-0000-0000-000049420000}"/>
    <cellStyle name="Normal 199 3 2 3" xfId="10589" xr:uid="{00000000-0005-0000-0000-00004A420000}"/>
    <cellStyle name="Normal 199 3 2 3 2" xfId="10590" xr:uid="{00000000-0005-0000-0000-00004B420000}"/>
    <cellStyle name="Normal 199 3 2 3 2 2" xfId="10591" xr:uid="{00000000-0005-0000-0000-00004C420000}"/>
    <cellStyle name="Normal 199 3 2 3 2 2 2" xfId="34959" xr:uid="{00000000-0005-0000-0000-00004D420000}"/>
    <cellStyle name="Normal 199 3 2 3 2 3" xfId="34958" xr:uid="{00000000-0005-0000-0000-00004E420000}"/>
    <cellStyle name="Normal 199 3 2 3 3" xfId="10592" xr:uid="{00000000-0005-0000-0000-00004F420000}"/>
    <cellStyle name="Normal 199 3 2 3 3 2" xfId="34960" xr:uid="{00000000-0005-0000-0000-000050420000}"/>
    <cellStyle name="Normal 199 3 2 3 4" xfId="34957" xr:uid="{00000000-0005-0000-0000-000051420000}"/>
    <cellStyle name="Normal 199 3 2 4" xfId="10593" xr:uid="{00000000-0005-0000-0000-000052420000}"/>
    <cellStyle name="Normal 199 3 2 4 2" xfId="10594" xr:uid="{00000000-0005-0000-0000-000053420000}"/>
    <cellStyle name="Normal 199 3 2 4 2 2" xfId="34962" xr:uid="{00000000-0005-0000-0000-000054420000}"/>
    <cellStyle name="Normal 199 3 2 4 3" xfId="34961" xr:uid="{00000000-0005-0000-0000-000055420000}"/>
    <cellStyle name="Normal 199 3 2 5" xfId="10595" xr:uid="{00000000-0005-0000-0000-000056420000}"/>
    <cellStyle name="Normal 199 3 2 5 2" xfId="34963" xr:uid="{00000000-0005-0000-0000-000057420000}"/>
    <cellStyle name="Normal 199 3 2 6" xfId="34952" xr:uid="{00000000-0005-0000-0000-000058420000}"/>
    <cellStyle name="Normal 199 3 3" xfId="10596" xr:uid="{00000000-0005-0000-0000-000059420000}"/>
    <cellStyle name="Normal 199 3 3 2" xfId="10597" xr:uid="{00000000-0005-0000-0000-00005A420000}"/>
    <cellStyle name="Normal 199 3 3 2 2" xfId="10598" xr:uid="{00000000-0005-0000-0000-00005B420000}"/>
    <cellStyle name="Normal 199 3 3 2 2 2" xfId="10599" xr:uid="{00000000-0005-0000-0000-00005C420000}"/>
    <cellStyle name="Normal 199 3 3 2 2 2 2" xfId="34967" xr:uid="{00000000-0005-0000-0000-00005D420000}"/>
    <cellStyle name="Normal 199 3 3 2 2 3" xfId="34966" xr:uid="{00000000-0005-0000-0000-00005E420000}"/>
    <cellStyle name="Normal 199 3 3 2 3" xfId="10600" xr:uid="{00000000-0005-0000-0000-00005F420000}"/>
    <cellStyle name="Normal 199 3 3 2 3 2" xfId="34968" xr:uid="{00000000-0005-0000-0000-000060420000}"/>
    <cellStyle name="Normal 199 3 3 2 4" xfId="34965" xr:uid="{00000000-0005-0000-0000-000061420000}"/>
    <cellStyle name="Normal 199 3 3 3" xfId="10601" xr:uid="{00000000-0005-0000-0000-000062420000}"/>
    <cellStyle name="Normal 199 3 3 3 2" xfId="10602" xr:uid="{00000000-0005-0000-0000-000063420000}"/>
    <cellStyle name="Normal 199 3 3 3 2 2" xfId="10603" xr:uid="{00000000-0005-0000-0000-000064420000}"/>
    <cellStyle name="Normal 199 3 3 3 2 2 2" xfId="34971" xr:uid="{00000000-0005-0000-0000-000065420000}"/>
    <cellStyle name="Normal 199 3 3 3 2 3" xfId="34970" xr:uid="{00000000-0005-0000-0000-000066420000}"/>
    <cellStyle name="Normal 199 3 3 3 3" xfId="10604" xr:uid="{00000000-0005-0000-0000-000067420000}"/>
    <cellStyle name="Normal 199 3 3 3 3 2" xfId="34972" xr:uid="{00000000-0005-0000-0000-000068420000}"/>
    <cellStyle name="Normal 199 3 3 3 4" xfId="34969" xr:uid="{00000000-0005-0000-0000-000069420000}"/>
    <cellStyle name="Normal 199 3 3 4" xfId="10605" xr:uid="{00000000-0005-0000-0000-00006A420000}"/>
    <cellStyle name="Normal 199 3 3 4 2" xfId="10606" xr:uid="{00000000-0005-0000-0000-00006B420000}"/>
    <cellStyle name="Normal 199 3 3 4 2 2" xfId="34974" xr:uid="{00000000-0005-0000-0000-00006C420000}"/>
    <cellStyle name="Normal 199 3 3 4 3" xfId="34973" xr:uid="{00000000-0005-0000-0000-00006D420000}"/>
    <cellStyle name="Normal 199 3 3 5" xfId="10607" xr:uid="{00000000-0005-0000-0000-00006E420000}"/>
    <cellStyle name="Normal 199 3 3 5 2" xfId="34975" xr:uid="{00000000-0005-0000-0000-00006F420000}"/>
    <cellStyle name="Normal 199 3 3 6" xfId="34964" xr:uid="{00000000-0005-0000-0000-000070420000}"/>
    <cellStyle name="Normal 199 3 4" xfId="10608" xr:uid="{00000000-0005-0000-0000-000071420000}"/>
    <cellStyle name="Normal 199 3 4 2" xfId="10609" xr:uid="{00000000-0005-0000-0000-000072420000}"/>
    <cellStyle name="Normal 199 3 4 2 2" xfId="10610" xr:uid="{00000000-0005-0000-0000-000073420000}"/>
    <cellStyle name="Normal 199 3 4 2 2 2" xfId="34978" xr:uid="{00000000-0005-0000-0000-000074420000}"/>
    <cellStyle name="Normal 199 3 4 2 3" xfId="34977" xr:uid="{00000000-0005-0000-0000-000075420000}"/>
    <cellStyle name="Normal 199 3 4 3" xfId="10611" xr:uid="{00000000-0005-0000-0000-000076420000}"/>
    <cellStyle name="Normal 199 3 4 3 2" xfId="34979" xr:uid="{00000000-0005-0000-0000-000077420000}"/>
    <cellStyle name="Normal 199 3 4 4" xfId="34976" xr:uid="{00000000-0005-0000-0000-000078420000}"/>
    <cellStyle name="Normal 199 3 5" xfId="10612" xr:uid="{00000000-0005-0000-0000-000079420000}"/>
    <cellStyle name="Normal 199 3 5 2" xfId="10613" xr:uid="{00000000-0005-0000-0000-00007A420000}"/>
    <cellStyle name="Normal 199 3 5 2 2" xfId="10614" xr:uid="{00000000-0005-0000-0000-00007B420000}"/>
    <cellStyle name="Normal 199 3 5 2 2 2" xfId="34982" xr:uid="{00000000-0005-0000-0000-00007C420000}"/>
    <cellStyle name="Normal 199 3 5 2 3" xfId="34981" xr:uid="{00000000-0005-0000-0000-00007D420000}"/>
    <cellStyle name="Normal 199 3 5 3" xfId="10615" xr:uid="{00000000-0005-0000-0000-00007E420000}"/>
    <cellStyle name="Normal 199 3 5 3 2" xfId="34983" xr:uid="{00000000-0005-0000-0000-00007F420000}"/>
    <cellStyle name="Normal 199 3 5 4" xfId="34980" xr:uid="{00000000-0005-0000-0000-000080420000}"/>
    <cellStyle name="Normal 199 3 6" xfId="10616" xr:uid="{00000000-0005-0000-0000-000081420000}"/>
    <cellStyle name="Normal 199 3 6 2" xfId="10617" xr:uid="{00000000-0005-0000-0000-000082420000}"/>
    <cellStyle name="Normal 199 3 6 2 2" xfId="34985" xr:uid="{00000000-0005-0000-0000-000083420000}"/>
    <cellStyle name="Normal 199 3 6 3" xfId="34984" xr:uid="{00000000-0005-0000-0000-000084420000}"/>
    <cellStyle name="Normal 199 3 7" xfId="10618" xr:uid="{00000000-0005-0000-0000-000085420000}"/>
    <cellStyle name="Normal 199 3 7 2" xfId="34986" xr:uid="{00000000-0005-0000-0000-000086420000}"/>
    <cellStyle name="Normal 199 3 8" xfId="34951" xr:uid="{00000000-0005-0000-0000-000087420000}"/>
    <cellStyle name="Normal 199 4" xfId="10619" xr:uid="{00000000-0005-0000-0000-000088420000}"/>
    <cellStyle name="Normal 199 4 2" xfId="10620" xr:uid="{00000000-0005-0000-0000-000089420000}"/>
    <cellStyle name="Normal 199 4 2 2" xfId="10621" xr:uid="{00000000-0005-0000-0000-00008A420000}"/>
    <cellStyle name="Normal 199 4 2 2 2" xfId="10622" xr:uid="{00000000-0005-0000-0000-00008B420000}"/>
    <cellStyle name="Normal 199 4 2 2 2 2" xfId="34990" xr:uid="{00000000-0005-0000-0000-00008C420000}"/>
    <cellStyle name="Normal 199 4 2 2 3" xfId="34989" xr:uid="{00000000-0005-0000-0000-00008D420000}"/>
    <cellStyle name="Normal 199 4 2 3" xfId="10623" xr:uid="{00000000-0005-0000-0000-00008E420000}"/>
    <cellStyle name="Normal 199 4 2 3 2" xfId="34991" xr:uid="{00000000-0005-0000-0000-00008F420000}"/>
    <cellStyle name="Normal 199 4 2 4" xfId="34988" xr:uid="{00000000-0005-0000-0000-000090420000}"/>
    <cellStyle name="Normal 199 4 3" xfId="10624" xr:uid="{00000000-0005-0000-0000-000091420000}"/>
    <cellStyle name="Normal 199 4 3 2" xfId="10625" xr:uid="{00000000-0005-0000-0000-000092420000}"/>
    <cellStyle name="Normal 199 4 3 2 2" xfId="10626" xr:uid="{00000000-0005-0000-0000-000093420000}"/>
    <cellStyle name="Normal 199 4 3 2 2 2" xfId="34994" xr:uid="{00000000-0005-0000-0000-000094420000}"/>
    <cellStyle name="Normal 199 4 3 2 3" xfId="34993" xr:uid="{00000000-0005-0000-0000-000095420000}"/>
    <cellStyle name="Normal 199 4 3 3" xfId="10627" xr:uid="{00000000-0005-0000-0000-000096420000}"/>
    <cellStyle name="Normal 199 4 3 3 2" xfId="34995" xr:uid="{00000000-0005-0000-0000-000097420000}"/>
    <cellStyle name="Normal 199 4 3 4" xfId="34992" xr:uid="{00000000-0005-0000-0000-000098420000}"/>
    <cellStyle name="Normal 199 4 4" xfId="10628" xr:uid="{00000000-0005-0000-0000-000099420000}"/>
    <cellStyle name="Normal 199 4 4 2" xfId="10629" xr:uid="{00000000-0005-0000-0000-00009A420000}"/>
    <cellStyle name="Normal 199 4 4 2 2" xfId="34997" xr:uid="{00000000-0005-0000-0000-00009B420000}"/>
    <cellStyle name="Normal 199 4 4 3" xfId="34996" xr:uid="{00000000-0005-0000-0000-00009C420000}"/>
    <cellStyle name="Normal 199 4 5" xfId="10630" xr:uid="{00000000-0005-0000-0000-00009D420000}"/>
    <cellStyle name="Normal 199 4 5 2" xfId="34998" xr:uid="{00000000-0005-0000-0000-00009E420000}"/>
    <cellStyle name="Normal 199 4 6" xfId="34987" xr:uid="{00000000-0005-0000-0000-00009F420000}"/>
    <cellStyle name="Normal 199 5" xfId="10631" xr:uid="{00000000-0005-0000-0000-0000A0420000}"/>
    <cellStyle name="Normal 199 5 2" xfId="10632" xr:uid="{00000000-0005-0000-0000-0000A1420000}"/>
    <cellStyle name="Normal 199 5 2 2" xfId="10633" xr:uid="{00000000-0005-0000-0000-0000A2420000}"/>
    <cellStyle name="Normal 199 5 2 2 2" xfId="10634" xr:uid="{00000000-0005-0000-0000-0000A3420000}"/>
    <cellStyle name="Normal 199 5 2 2 2 2" xfId="35002" xr:uid="{00000000-0005-0000-0000-0000A4420000}"/>
    <cellStyle name="Normal 199 5 2 2 3" xfId="35001" xr:uid="{00000000-0005-0000-0000-0000A5420000}"/>
    <cellStyle name="Normal 199 5 2 3" xfId="10635" xr:uid="{00000000-0005-0000-0000-0000A6420000}"/>
    <cellStyle name="Normal 199 5 2 3 2" xfId="35003" xr:uid="{00000000-0005-0000-0000-0000A7420000}"/>
    <cellStyle name="Normal 199 5 2 4" xfId="35000" xr:uid="{00000000-0005-0000-0000-0000A8420000}"/>
    <cellStyle name="Normal 199 5 3" xfId="10636" xr:uid="{00000000-0005-0000-0000-0000A9420000}"/>
    <cellStyle name="Normal 199 5 3 2" xfId="10637" xr:uid="{00000000-0005-0000-0000-0000AA420000}"/>
    <cellStyle name="Normal 199 5 3 2 2" xfId="10638" xr:uid="{00000000-0005-0000-0000-0000AB420000}"/>
    <cellStyle name="Normal 199 5 3 2 2 2" xfId="35006" xr:uid="{00000000-0005-0000-0000-0000AC420000}"/>
    <cellStyle name="Normal 199 5 3 2 3" xfId="35005" xr:uid="{00000000-0005-0000-0000-0000AD420000}"/>
    <cellStyle name="Normal 199 5 3 3" xfId="10639" xr:uid="{00000000-0005-0000-0000-0000AE420000}"/>
    <cellStyle name="Normal 199 5 3 3 2" xfId="35007" xr:uid="{00000000-0005-0000-0000-0000AF420000}"/>
    <cellStyle name="Normal 199 5 3 4" xfId="35004" xr:uid="{00000000-0005-0000-0000-0000B0420000}"/>
    <cellStyle name="Normal 199 5 4" xfId="10640" xr:uid="{00000000-0005-0000-0000-0000B1420000}"/>
    <cellStyle name="Normal 199 5 4 2" xfId="10641" xr:uid="{00000000-0005-0000-0000-0000B2420000}"/>
    <cellStyle name="Normal 199 5 4 2 2" xfId="35009" xr:uid="{00000000-0005-0000-0000-0000B3420000}"/>
    <cellStyle name="Normal 199 5 4 3" xfId="35008" xr:uid="{00000000-0005-0000-0000-0000B4420000}"/>
    <cellStyle name="Normal 199 5 5" xfId="10642" xr:uid="{00000000-0005-0000-0000-0000B5420000}"/>
    <cellStyle name="Normal 199 5 5 2" xfId="35010" xr:uid="{00000000-0005-0000-0000-0000B6420000}"/>
    <cellStyle name="Normal 199 5 6" xfId="34999" xr:uid="{00000000-0005-0000-0000-0000B7420000}"/>
    <cellStyle name="Normal 199 6" xfId="10643" xr:uid="{00000000-0005-0000-0000-0000B8420000}"/>
    <cellStyle name="Normal 199 6 2" xfId="10644" xr:uid="{00000000-0005-0000-0000-0000B9420000}"/>
    <cellStyle name="Normal 199 6 2 2" xfId="10645" xr:uid="{00000000-0005-0000-0000-0000BA420000}"/>
    <cellStyle name="Normal 199 6 2 2 2" xfId="35013" xr:uid="{00000000-0005-0000-0000-0000BB420000}"/>
    <cellStyle name="Normal 199 6 2 3" xfId="35012" xr:uid="{00000000-0005-0000-0000-0000BC420000}"/>
    <cellStyle name="Normal 199 6 3" xfId="10646" xr:uid="{00000000-0005-0000-0000-0000BD420000}"/>
    <cellStyle name="Normal 199 6 3 2" xfId="35014" xr:uid="{00000000-0005-0000-0000-0000BE420000}"/>
    <cellStyle name="Normal 199 6 4" xfId="35011" xr:uid="{00000000-0005-0000-0000-0000BF420000}"/>
    <cellStyle name="Normal 199 7" xfId="10647" xr:uid="{00000000-0005-0000-0000-0000C0420000}"/>
    <cellStyle name="Normal 199 7 2" xfId="10648" xr:uid="{00000000-0005-0000-0000-0000C1420000}"/>
    <cellStyle name="Normal 199 7 2 2" xfId="10649" xr:uid="{00000000-0005-0000-0000-0000C2420000}"/>
    <cellStyle name="Normal 199 7 2 2 2" xfId="35017" xr:uid="{00000000-0005-0000-0000-0000C3420000}"/>
    <cellStyle name="Normal 199 7 2 3" xfId="35016" xr:uid="{00000000-0005-0000-0000-0000C4420000}"/>
    <cellStyle name="Normal 199 7 3" xfId="10650" xr:uid="{00000000-0005-0000-0000-0000C5420000}"/>
    <cellStyle name="Normal 199 7 3 2" xfId="35018" xr:uid="{00000000-0005-0000-0000-0000C6420000}"/>
    <cellStyle name="Normal 199 7 4" xfId="35015" xr:uid="{00000000-0005-0000-0000-0000C7420000}"/>
    <cellStyle name="Normal 199 8" xfId="10651" xr:uid="{00000000-0005-0000-0000-0000C8420000}"/>
    <cellStyle name="Normal 199 9" xfId="10652" xr:uid="{00000000-0005-0000-0000-0000C9420000}"/>
    <cellStyle name="Normal 199 9 2" xfId="10653" xr:uid="{00000000-0005-0000-0000-0000CA420000}"/>
    <cellStyle name="Normal 199 9 2 2" xfId="35020" xr:uid="{00000000-0005-0000-0000-0000CB420000}"/>
    <cellStyle name="Normal 199 9 3" xfId="35019" xr:uid="{00000000-0005-0000-0000-0000CC420000}"/>
    <cellStyle name="Normal 2" xfId="1" xr:uid="{00000000-0005-0000-0000-0000CD420000}"/>
    <cellStyle name="Normal 2 10" xfId="542" xr:uid="{00000000-0005-0000-0000-0000CE420000}"/>
    <cellStyle name="Normal 2 10 10" xfId="10655" xr:uid="{00000000-0005-0000-0000-0000CF420000}"/>
    <cellStyle name="Normal 2 10 10 2" xfId="10656" xr:uid="{00000000-0005-0000-0000-0000D0420000}"/>
    <cellStyle name="Normal 2 10 11" xfId="10657" xr:uid="{00000000-0005-0000-0000-0000D1420000}"/>
    <cellStyle name="Normal 2 10 12" xfId="10658" xr:uid="{00000000-0005-0000-0000-0000D2420000}"/>
    <cellStyle name="Normal 2 10 13" xfId="10654" xr:uid="{00000000-0005-0000-0000-0000D3420000}"/>
    <cellStyle name="Normal 2 10 13 2" xfId="35022" xr:uid="{00000000-0005-0000-0000-0000D4420000}"/>
    <cellStyle name="Normal 2 10 14" xfId="29283" xr:uid="{00000000-0005-0000-0000-0000D5420000}"/>
    <cellStyle name="Normal 2 10 14 2" xfId="35023" xr:uid="{00000000-0005-0000-0000-0000D6420000}"/>
    <cellStyle name="Normal 2 10 15" xfId="35021" xr:uid="{00000000-0005-0000-0000-0000D7420000}"/>
    <cellStyle name="Normal 2 10 16" xfId="40515" xr:uid="{00000000-0005-0000-0000-0000D8420000}"/>
    <cellStyle name="Normal 2 10 2" xfId="838" xr:uid="{00000000-0005-0000-0000-0000D9420000}"/>
    <cellStyle name="Normal 2 10 2 10" xfId="29284" xr:uid="{00000000-0005-0000-0000-0000DA420000}"/>
    <cellStyle name="Normal 2 10 2 10 2" xfId="35025" xr:uid="{00000000-0005-0000-0000-0000DB420000}"/>
    <cellStyle name="Normal 2 10 2 11" xfId="35024" xr:uid="{00000000-0005-0000-0000-0000DC420000}"/>
    <cellStyle name="Normal 2 10 2 12" xfId="40516" xr:uid="{00000000-0005-0000-0000-0000DD420000}"/>
    <cellStyle name="Normal 2 10 2 2" xfId="839" xr:uid="{00000000-0005-0000-0000-0000DE420000}"/>
    <cellStyle name="Normal 2 10 2 2 10" xfId="29285" xr:uid="{00000000-0005-0000-0000-0000DF420000}"/>
    <cellStyle name="Normal 2 10 2 2 10 2" xfId="35027" xr:uid="{00000000-0005-0000-0000-0000E0420000}"/>
    <cellStyle name="Normal 2 10 2 2 11" xfId="35026" xr:uid="{00000000-0005-0000-0000-0000E1420000}"/>
    <cellStyle name="Normal 2 10 2 2 12" xfId="40517" xr:uid="{00000000-0005-0000-0000-0000E2420000}"/>
    <cellStyle name="Normal 2 10 2 2 2" xfId="10661" xr:uid="{00000000-0005-0000-0000-0000E3420000}"/>
    <cellStyle name="Normal 2 10 2 2 2 2" xfId="10662" xr:uid="{00000000-0005-0000-0000-0000E4420000}"/>
    <cellStyle name="Normal 2 10 2 2 2 2 2" xfId="10663" xr:uid="{00000000-0005-0000-0000-0000E5420000}"/>
    <cellStyle name="Normal 2 10 2 2 2 3" xfId="10664" xr:uid="{00000000-0005-0000-0000-0000E6420000}"/>
    <cellStyle name="Normal 2 10 2 2 2 3 2" xfId="10665" xr:uid="{00000000-0005-0000-0000-0000E7420000}"/>
    <cellStyle name="Normal 2 10 2 2 2 4" xfId="10666" xr:uid="{00000000-0005-0000-0000-0000E8420000}"/>
    <cellStyle name="Normal 2 10 2 2 2 5" xfId="10667" xr:uid="{00000000-0005-0000-0000-0000E9420000}"/>
    <cellStyle name="Normal 2 10 2 2 2 6" xfId="41201" xr:uid="{00000000-0005-0000-0000-0000EA420000}"/>
    <cellStyle name="Normal 2 10 2 2 3" xfId="10668" xr:uid="{00000000-0005-0000-0000-0000EB420000}"/>
    <cellStyle name="Normal 2 10 2 2 3 2" xfId="10669" xr:uid="{00000000-0005-0000-0000-0000EC420000}"/>
    <cellStyle name="Normal 2 10 2 2 3 2 2" xfId="10670" xr:uid="{00000000-0005-0000-0000-0000ED420000}"/>
    <cellStyle name="Normal 2 10 2 2 3 3" xfId="10671" xr:uid="{00000000-0005-0000-0000-0000EE420000}"/>
    <cellStyle name="Normal 2 10 2 2 3 3 2" xfId="10672" xr:uid="{00000000-0005-0000-0000-0000EF420000}"/>
    <cellStyle name="Normal 2 10 2 2 3 4" xfId="10673" xr:uid="{00000000-0005-0000-0000-0000F0420000}"/>
    <cellStyle name="Normal 2 10 2 2 3 5" xfId="10674" xr:uid="{00000000-0005-0000-0000-0000F1420000}"/>
    <cellStyle name="Normal 2 10 2 2 4" xfId="10675" xr:uid="{00000000-0005-0000-0000-0000F2420000}"/>
    <cellStyle name="Normal 2 10 2 2 4 2" xfId="10676" xr:uid="{00000000-0005-0000-0000-0000F3420000}"/>
    <cellStyle name="Normal 2 10 2 2 5" xfId="10677" xr:uid="{00000000-0005-0000-0000-0000F4420000}"/>
    <cellStyle name="Normal 2 10 2 2 5 2" xfId="10678" xr:uid="{00000000-0005-0000-0000-0000F5420000}"/>
    <cellStyle name="Normal 2 10 2 2 6" xfId="10679" xr:uid="{00000000-0005-0000-0000-0000F6420000}"/>
    <cellStyle name="Normal 2 10 2 2 7" xfId="10680" xr:uid="{00000000-0005-0000-0000-0000F7420000}"/>
    <cellStyle name="Normal 2 10 2 2 8" xfId="28654" xr:uid="{00000000-0005-0000-0000-0000F8420000}"/>
    <cellStyle name="Normal 2 10 2 2 8 2" xfId="35028" xr:uid="{00000000-0005-0000-0000-0000F9420000}"/>
    <cellStyle name="Normal 2 10 2 2 9" xfId="10660" xr:uid="{00000000-0005-0000-0000-0000FA420000}"/>
    <cellStyle name="Normal 2 10 2 3" xfId="10681" xr:uid="{00000000-0005-0000-0000-0000FB420000}"/>
    <cellStyle name="Normal 2 10 2 3 2" xfId="10682" xr:uid="{00000000-0005-0000-0000-0000FC420000}"/>
    <cellStyle name="Normal 2 10 2 3 2 2" xfId="10683" xr:uid="{00000000-0005-0000-0000-0000FD420000}"/>
    <cellStyle name="Normal 2 10 2 3 2 2 2" xfId="10684" xr:uid="{00000000-0005-0000-0000-0000FE420000}"/>
    <cellStyle name="Normal 2 10 2 3 2 3" xfId="10685" xr:uid="{00000000-0005-0000-0000-0000FF420000}"/>
    <cellStyle name="Normal 2 10 2 3 2 3 2" xfId="10686" xr:uid="{00000000-0005-0000-0000-000000430000}"/>
    <cellStyle name="Normal 2 10 2 3 2 4" xfId="10687" xr:uid="{00000000-0005-0000-0000-000001430000}"/>
    <cellStyle name="Normal 2 10 2 3 2 5" xfId="10688" xr:uid="{00000000-0005-0000-0000-000002430000}"/>
    <cellStyle name="Normal 2 10 2 3 3" xfId="10689" xr:uid="{00000000-0005-0000-0000-000003430000}"/>
    <cellStyle name="Normal 2 10 2 3 3 2" xfId="10690" xr:uid="{00000000-0005-0000-0000-000004430000}"/>
    <cellStyle name="Normal 2 10 2 3 3 2 2" xfId="10691" xr:uid="{00000000-0005-0000-0000-000005430000}"/>
    <cellStyle name="Normal 2 10 2 3 3 3" xfId="10692" xr:uid="{00000000-0005-0000-0000-000006430000}"/>
    <cellStyle name="Normal 2 10 2 3 3 3 2" xfId="10693" xr:uid="{00000000-0005-0000-0000-000007430000}"/>
    <cellStyle name="Normal 2 10 2 3 3 4" xfId="10694" xr:uid="{00000000-0005-0000-0000-000008430000}"/>
    <cellStyle name="Normal 2 10 2 3 3 5" xfId="10695" xr:uid="{00000000-0005-0000-0000-000009430000}"/>
    <cellStyle name="Normal 2 10 2 3 4" xfId="10696" xr:uid="{00000000-0005-0000-0000-00000A430000}"/>
    <cellStyle name="Normal 2 10 2 3 4 2" xfId="10697" xr:uid="{00000000-0005-0000-0000-00000B430000}"/>
    <cellStyle name="Normal 2 10 2 3 5" xfId="10698" xr:uid="{00000000-0005-0000-0000-00000C430000}"/>
    <cellStyle name="Normal 2 10 2 3 5 2" xfId="10699" xr:uid="{00000000-0005-0000-0000-00000D430000}"/>
    <cellStyle name="Normal 2 10 2 3 6" xfId="10700" xr:uid="{00000000-0005-0000-0000-00000E430000}"/>
    <cellStyle name="Normal 2 10 2 3 7" xfId="10701" xr:uid="{00000000-0005-0000-0000-00000F430000}"/>
    <cellStyle name="Normal 2 10 2 3 8" xfId="41200" xr:uid="{00000000-0005-0000-0000-000010430000}"/>
    <cellStyle name="Normal 2 10 2 4" xfId="10702" xr:uid="{00000000-0005-0000-0000-000011430000}"/>
    <cellStyle name="Normal 2 10 2 4 2" xfId="10703" xr:uid="{00000000-0005-0000-0000-000012430000}"/>
    <cellStyle name="Normal 2 10 2 4 2 2" xfId="10704" xr:uid="{00000000-0005-0000-0000-000013430000}"/>
    <cellStyle name="Normal 2 10 2 4 3" xfId="10705" xr:uid="{00000000-0005-0000-0000-000014430000}"/>
    <cellStyle name="Normal 2 10 2 4 3 2" xfId="10706" xr:uid="{00000000-0005-0000-0000-000015430000}"/>
    <cellStyle name="Normal 2 10 2 4 4" xfId="10707" xr:uid="{00000000-0005-0000-0000-000016430000}"/>
    <cellStyle name="Normal 2 10 2 4 5" xfId="10708" xr:uid="{00000000-0005-0000-0000-000017430000}"/>
    <cellStyle name="Normal 2 10 2 5" xfId="10709" xr:uid="{00000000-0005-0000-0000-000018430000}"/>
    <cellStyle name="Normal 2 10 2 5 2" xfId="10710" xr:uid="{00000000-0005-0000-0000-000019430000}"/>
    <cellStyle name="Normal 2 10 2 6" xfId="10711" xr:uid="{00000000-0005-0000-0000-00001A430000}"/>
    <cellStyle name="Normal 2 10 2 6 2" xfId="10712" xr:uid="{00000000-0005-0000-0000-00001B430000}"/>
    <cellStyle name="Normal 2 10 2 7" xfId="10713" xr:uid="{00000000-0005-0000-0000-00001C430000}"/>
    <cellStyle name="Normal 2 10 2 8" xfId="10714" xr:uid="{00000000-0005-0000-0000-00001D430000}"/>
    <cellStyle name="Normal 2 10 2 9" xfId="10659" xr:uid="{00000000-0005-0000-0000-00001E430000}"/>
    <cellStyle name="Normal 2 10 2 9 2" xfId="35029" xr:uid="{00000000-0005-0000-0000-00001F430000}"/>
    <cellStyle name="Normal 2 10 3" xfId="840" xr:uid="{00000000-0005-0000-0000-000020430000}"/>
    <cellStyle name="Normal 2 10 3 10" xfId="10715" xr:uid="{00000000-0005-0000-0000-000021430000}"/>
    <cellStyle name="Normal 2 10 3 11" xfId="29286" xr:uid="{00000000-0005-0000-0000-000022430000}"/>
    <cellStyle name="Normal 2 10 3 11 2" xfId="35031" xr:uid="{00000000-0005-0000-0000-000023430000}"/>
    <cellStyle name="Normal 2 10 3 12" xfId="35030" xr:uid="{00000000-0005-0000-0000-000024430000}"/>
    <cellStyle name="Normal 2 10 3 13" xfId="40518" xr:uid="{00000000-0005-0000-0000-000025430000}"/>
    <cellStyle name="Normal 2 10 3 2" xfId="841" xr:uid="{00000000-0005-0000-0000-000026430000}"/>
    <cellStyle name="Normal 2 10 3 2 10" xfId="29287" xr:uid="{00000000-0005-0000-0000-000027430000}"/>
    <cellStyle name="Normal 2 10 3 2 10 2" xfId="35033" xr:uid="{00000000-0005-0000-0000-000028430000}"/>
    <cellStyle name="Normal 2 10 3 2 11" xfId="35032" xr:uid="{00000000-0005-0000-0000-000029430000}"/>
    <cellStyle name="Normal 2 10 3 2 12" xfId="40519" xr:uid="{00000000-0005-0000-0000-00002A430000}"/>
    <cellStyle name="Normal 2 10 3 2 2" xfId="10717" xr:uid="{00000000-0005-0000-0000-00002B430000}"/>
    <cellStyle name="Normal 2 10 3 2 2 2" xfId="10718" xr:uid="{00000000-0005-0000-0000-00002C430000}"/>
    <cellStyle name="Normal 2 10 3 2 2 2 2" xfId="10719" xr:uid="{00000000-0005-0000-0000-00002D430000}"/>
    <cellStyle name="Normal 2 10 3 2 2 3" xfId="10720" xr:uid="{00000000-0005-0000-0000-00002E430000}"/>
    <cellStyle name="Normal 2 10 3 2 2 3 2" xfId="10721" xr:uid="{00000000-0005-0000-0000-00002F430000}"/>
    <cellStyle name="Normal 2 10 3 2 2 4" xfId="10722" xr:uid="{00000000-0005-0000-0000-000030430000}"/>
    <cellStyle name="Normal 2 10 3 2 2 5" xfId="10723" xr:uid="{00000000-0005-0000-0000-000031430000}"/>
    <cellStyle name="Normal 2 10 3 2 2 6" xfId="41203" xr:uid="{00000000-0005-0000-0000-000032430000}"/>
    <cellStyle name="Normal 2 10 3 2 3" xfId="10724" xr:uid="{00000000-0005-0000-0000-000033430000}"/>
    <cellStyle name="Normal 2 10 3 2 3 2" xfId="10725" xr:uid="{00000000-0005-0000-0000-000034430000}"/>
    <cellStyle name="Normal 2 10 3 2 3 2 2" xfId="10726" xr:uid="{00000000-0005-0000-0000-000035430000}"/>
    <cellStyle name="Normal 2 10 3 2 3 3" xfId="10727" xr:uid="{00000000-0005-0000-0000-000036430000}"/>
    <cellStyle name="Normal 2 10 3 2 3 3 2" xfId="10728" xr:uid="{00000000-0005-0000-0000-000037430000}"/>
    <cellStyle name="Normal 2 10 3 2 3 4" xfId="10729" xr:uid="{00000000-0005-0000-0000-000038430000}"/>
    <cellStyle name="Normal 2 10 3 2 3 5" xfId="10730" xr:uid="{00000000-0005-0000-0000-000039430000}"/>
    <cellStyle name="Normal 2 10 3 2 4" xfId="10731" xr:uid="{00000000-0005-0000-0000-00003A430000}"/>
    <cellStyle name="Normal 2 10 3 2 4 2" xfId="10732" xr:uid="{00000000-0005-0000-0000-00003B430000}"/>
    <cellStyle name="Normal 2 10 3 2 5" xfId="10733" xr:uid="{00000000-0005-0000-0000-00003C430000}"/>
    <cellStyle name="Normal 2 10 3 2 5 2" xfId="10734" xr:uid="{00000000-0005-0000-0000-00003D430000}"/>
    <cellStyle name="Normal 2 10 3 2 6" xfId="10735" xr:uid="{00000000-0005-0000-0000-00003E430000}"/>
    <cellStyle name="Normal 2 10 3 2 7" xfId="10736" xr:uid="{00000000-0005-0000-0000-00003F430000}"/>
    <cellStyle name="Normal 2 10 3 2 8" xfId="28656" xr:uid="{00000000-0005-0000-0000-000040430000}"/>
    <cellStyle name="Normal 2 10 3 2 8 2" xfId="35034" xr:uid="{00000000-0005-0000-0000-000041430000}"/>
    <cellStyle name="Normal 2 10 3 2 9" xfId="10716" xr:uid="{00000000-0005-0000-0000-000042430000}"/>
    <cellStyle name="Normal 2 10 3 3" xfId="10737" xr:uid="{00000000-0005-0000-0000-000043430000}"/>
    <cellStyle name="Normal 2 10 3 3 2" xfId="10738" xr:uid="{00000000-0005-0000-0000-000044430000}"/>
    <cellStyle name="Normal 2 10 3 3 2 2" xfId="10739" xr:uid="{00000000-0005-0000-0000-000045430000}"/>
    <cellStyle name="Normal 2 10 3 3 2 2 2" xfId="10740" xr:uid="{00000000-0005-0000-0000-000046430000}"/>
    <cellStyle name="Normal 2 10 3 3 2 3" xfId="10741" xr:uid="{00000000-0005-0000-0000-000047430000}"/>
    <cellStyle name="Normal 2 10 3 3 2 3 2" xfId="10742" xr:uid="{00000000-0005-0000-0000-000048430000}"/>
    <cellStyle name="Normal 2 10 3 3 2 4" xfId="10743" xr:uid="{00000000-0005-0000-0000-000049430000}"/>
    <cellStyle name="Normal 2 10 3 3 2 5" xfId="10744" xr:uid="{00000000-0005-0000-0000-00004A430000}"/>
    <cellStyle name="Normal 2 10 3 3 3" xfId="10745" xr:uid="{00000000-0005-0000-0000-00004B430000}"/>
    <cellStyle name="Normal 2 10 3 3 3 2" xfId="10746" xr:uid="{00000000-0005-0000-0000-00004C430000}"/>
    <cellStyle name="Normal 2 10 3 3 3 2 2" xfId="10747" xr:uid="{00000000-0005-0000-0000-00004D430000}"/>
    <cellStyle name="Normal 2 10 3 3 3 3" xfId="10748" xr:uid="{00000000-0005-0000-0000-00004E430000}"/>
    <cellStyle name="Normal 2 10 3 3 3 3 2" xfId="10749" xr:uid="{00000000-0005-0000-0000-00004F430000}"/>
    <cellStyle name="Normal 2 10 3 3 3 4" xfId="10750" xr:uid="{00000000-0005-0000-0000-000050430000}"/>
    <cellStyle name="Normal 2 10 3 3 3 5" xfId="10751" xr:uid="{00000000-0005-0000-0000-000051430000}"/>
    <cellStyle name="Normal 2 10 3 3 4" xfId="10752" xr:uid="{00000000-0005-0000-0000-000052430000}"/>
    <cellStyle name="Normal 2 10 3 3 4 2" xfId="10753" xr:uid="{00000000-0005-0000-0000-000053430000}"/>
    <cellStyle name="Normal 2 10 3 3 5" xfId="10754" xr:uid="{00000000-0005-0000-0000-000054430000}"/>
    <cellStyle name="Normal 2 10 3 3 5 2" xfId="10755" xr:uid="{00000000-0005-0000-0000-000055430000}"/>
    <cellStyle name="Normal 2 10 3 3 6" xfId="10756" xr:uid="{00000000-0005-0000-0000-000056430000}"/>
    <cellStyle name="Normal 2 10 3 3 7" xfId="10757" xr:uid="{00000000-0005-0000-0000-000057430000}"/>
    <cellStyle name="Normal 2 10 3 3 8" xfId="41202" xr:uid="{00000000-0005-0000-0000-000058430000}"/>
    <cellStyle name="Normal 2 10 3 4" xfId="10758" xr:uid="{00000000-0005-0000-0000-000059430000}"/>
    <cellStyle name="Normal 2 10 3 4 2" xfId="10759" xr:uid="{00000000-0005-0000-0000-00005A430000}"/>
    <cellStyle name="Normal 2 10 3 4 2 2" xfId="10760" xr:uid="{00000000-0005-0000-0000-00005B430000}"/>
    <cellStyle name="Normal 2 10 3 4 3" xfId="10761" xr:uid="{00000000-0005-0000-0000-00005C430000}"/>
    <cellStyle name="Normal 2 10 3 4 3 2" xfId="10762" xr:uid="{00000000-0005-0000-0000-00005D430000}"/>
    <cellStyle name="Normal 2 10 3 4 4" xfId="10763" xr:uid="{00000000-0005-0000-0000-00005E430000}"/>
    <cellStyle name="Normal 2 10 3 4 5" xfId="10764" xr:uid="{00000000-0005-0000-0000-00005F430000}"/>
    <cellStyle name="Normal 2 10 3 5" xfId="10765" xr:uid="{00000000-0005-0000-0000-000060430000}"/>
    <cellStyle name="Normal 2 10 3 5 2" xfId="10766" xr:uid="{00000000-0005-0000-0000-000061430000}"/>
    <cellStyle name="Normal 2 10 3 6" xfId="10767" xr:uid="{00000000-0005-0000-0000-000062430000}"/>
    <cellStyle name="Normal 2 10 3 6 2" xfId="10768" xr:uid="{00000000-0005-0000-0000-000063430000}"/>
    <cellStyle name="Normal 2 10 3 7" xfId="10769" xr:uid="{00000000-0005-0000-0000-000064430000}"/>
    <cellStyle name="Normal 2 10 3 8" xfId="10770" xr:uid="{00000000-0005-0000-0000-000065430000}"/>
    <cellStyle name="Normal 2 10 3 9" xfId="28655" xr:uid="{00000000-0005-0000-0000-000066430000}"/>
    <cellStyle name="Normal 2 10 3 9 2" xfId="35035" xr:uid="{00000000-0005-0000-0000-000067430000}"/>
    <cellStyle name="Normal 2 10 4" xfId="842" xr:uid="{00000000-0005-0000-0000-000068430000}"/>
    <cellStyle name="Normal 2 10 4 10" xfId="10771" xr:uid="{00000000-0005-0000-0000-000069430000}"/>
    <cellStyle name="Normal 2 10 4 11" xfId="29288" xr:uid="{00000000-0005-0000-0000-00006A430000}"/>
    <cellStyle name="Normal 2 10 4 11 2" xfId="35037" xr:uid="{00000000-0005-0000-0000-00006B430000}"/>
    <cellStyle name="Normal 2 10 4 12" xfId="35036" xr:uid="{00000000-0005-0000-0000-00006C430000}"/>
    <cellStyle name="Normal 2 10 4 13" xfId="40520" xr:uid="{00000000-0005-0000-0000-00006D430000}"/>
    <cellStyle name="Normal 2 10 4 2" xfId="10772" xr:uid="{00000000-0005-0000-0000-00006E430000}"/>
    <cellStyle name="Normal 2 10 4 2 2" xfId="10773" xr:uid="{00000000-0005-0000-0000-00006F430000}"/>
    <cellStyle name="Normal 2 10 4 2 2 2" xfId="10774" xr:uid="{00000000-0005-0000-0000-000070430000}"/>
    <cellStyle name="Normal 2 10 4 2 2 2 2" xfId="10775" xr:uid="{00000000-0005-0000-0000-000071430000}"/>
    <cellStyle name="Normal 2 10 4 2 2 3" xfId="10776" xr:uid="{00000000-0005-0000-0000-000072430000}"/>
    <cellStyle name="Normal 2 10 4 2 2 3 2" xfId="10777" xr:uid="{00000000-0005-0000-0000-000073430000}"/>
    <cellStyle name="Normal 2 10 4 2 2 4" xfId="10778" xr:uid="{00000000-0005-0000-0000-000074430000}"/>
    <cellStyle name="Normal 2 10 4 2 2 5" xfId="10779" xr:uid="{00000000-0005-0000-0000-000075430000}"/>
    <cellStyle name="Normal 2 10 4 2 3" xfId="10780" xr:uid="{00000000-0005-0000-0000-000076430000}"/>
    <cellStyle name="Normal 2 10 4 2 3 2" xfId="10781" xr:uid="{00000000-0005-0000-0000-000077430000}"/>
    <cellStyle name="Normal 2 10 4 2 3 2 2" xfId="10782" xr:uid="{00000000-0005-0000-0000-000078430000}"/>
    <cellStyle name="Normal 2 10 4 2 3 3" xfId="10783" xr:uid="{00000000-0005-0000-0000-000079430000}"/>
    <cellStyle name="Normal 2 10 4 2 3 3 2" xfId="10784" xr:uid="{00000000-0005-0000-0000-00007A430000}"/>
    <cellStyle name="Normal 2 10 4 2 3 4" xfId="10785" xr:uid="{00000000-0005-0000-0000-00007B430000}"/>
    <cellStyle name="Normal 2 10 4 2 3 5" xfId="10786" xr:uid="{00000000-0005-0000-0000-00007C430000}"/>
    <cellStyle name="Normal 2 10 4 2 4" xfId="10787" xr:uid="{00000000-0005-0000-0000-00007D430000}"/>
    <cellStyle name="Normal 2 10 4 2 4 2" xfId="10788" xr:uid="{00000000-0005-0000-0000-00007E430000}"/>
    <cellStyle name="Normal 2 10 4 2 5" xfId="10789" xr:uid="{00000000-0005-0000-0000-00007F430000}"/>
    <cellStyle name="Normal 2 10 4 2 5 2" xfId="10790" xr:uid="{00000000-0005-0000-0000-000080430000}"/>
    <cellStyle name="Normal 2 10 4 2 6" xfId="10791" xr:uid="{00000000-0005-0000-0000-000081430000}"/>
    <cellStyle name="Normal 2 10 4 2 7" xfId="10792" xr:uid="{00000000-0005-0000-0000-000082430000}"/>
    <cellStyle name="Normal 2 10 4 2 8" xfId="41204" xr:uid="{00000000-0005-0000-0000-000083430000}"/>
    <cellStyle name="Normal 2 10 4 3" xfId="10793" xr:uid="{00000000-0005-0000-0000-000084430000}"/>
    <cellStyle name="Normal 2 10 4 3 2" xfId="10794" xr:uid="{00000000-0005-0000-0000-000085430000}"/>
    <cellStyle name="Normal 2 10 4 3 2 2" xfId="10795" xr:uid="{00000000-0005-0000-0000-000086430000}"/>
    <cellStyle name="Normal 2 10 4 3 2 2 2" xfId="10796" xr:uid="{00000000-0005-0000-0000-000087430000}"/>
    <cellStyle name="Normal 2 10 4 3 2 3" xfId="10797" xr:uid="{00000000-0005-0000-0000-000088430000}"/>
    <cellStyle name="Normal 2 10 4 3 2 3 2" xfId="10798" xr:uid="{00000000-0005-0000-0000-000089430000}"/>
    <cellStyle name="Normal 2 10 4 3 2 4" xfId="10799" xr:uid="{00000000-0005-0000-0000-00008A430000}"/>
    <cellStyle name="Normal 2 10 4 3 2 5" xfId="10800" xr:uid="{00000000-0005-0000-0000-00008B430000}"/>
    <cellStyle name="Normal 2 10 4 3 3" xfId="10801" xr:uid="{00000000-0005-0000-0000-00008C430000}"/>
    <cellStyle name="Normal 2 10 4 3 3 2" xfId="10802" xr:uid="{00000000-0005-0000-0000-00008D430000}"/>
    <cellStyle name="Normal 2 10 4 3 3 2 2" xfId="10803" xr:uid="{00000000-0005-0000-0000-00008E430000}"/>
    <cellStyle name="Normal 2 10 4 3 3 3" xfId="10804" xr:uid="{00000000-0005-0000-0000-00008F430000}"/>
    <cellStyle name="Normal 2 10 4 3 3 3 2" xfId="10805" xr:uid="{00000000-0005-0000-0000-000090430000}"/>
    <cellStyle name="Normal 2 10 4 3 3 4" xfId="10806" xr:uid="{00000000-0005-0000-0000-000091430000}"/>
    <cellStyle name="Normal 2 10 4 3 3 5" xfId="10807" xr:uid="{00000000-0005-0000-0000-000092430000}"/>
    <cellStyle name="Normal 2 10 4 3 4" xfId="10808" xr:uid="{00000000-0005-0000-0000-000093430000}"/>
    <cellStyle name="Normal 2 10 4 3 4 2" xfId="10809" xr:uid="{00000000-0005-0000-0000-000094430000}"/>
    <cellStyle name="Normal 2 10 4 3 5" xfId="10810" xr:uid="{00000000-0005-0000-0000-000095430000}"/>
    <cellStyle name="Normal 2 10 4 3 5 2" xfId="10811" xr:uid="{00000000-0005-0000-0000-000096430000}"/>
    <cellStyle name="Normal 2 10 4 3 6" xfId="10812" xr:uid="{00000000-0005-0000-0000-000097430000}"/>
    <cellStyle name="Normal 2 10 4 3 7" xfId="10813" xr:uid="{00000000-0005-0000-0000-000098430000}"/>
    <cellStyle name="Normal 2 10 4 4" xfId="10814" xr:uid="{00000000-0005-0000-0000-000099430000}"/>
    <cellStyle name="Normal 2 10 4 4 2" xfId="10815" xr:uid="{00000000-0005-0000-0000-00009A430000}"/>
    <cellStyle name="Normal 2 10 4 4 2 2" xfId="10816" xr:uid="{00000000-0005-0000-0000-00009B430000}"/>
    <cellStyle name="Normal 2 10 4 4 3" xfId="10817" xr:uid="{00000000-0005-0000-0000-00009C430000}"/>
    <cellStyle name="Normal 2 10 4 4 3 2" xfId="10818" xr:uid="{00000000-0005-0000-0000-00009D430000}"/>
    <cellStyle name="Normal 2 10 4 4 4" xfId="10819" xr:uid="{00000000-0005-0000-0000-00009E430000}"/>
    <cellStyle name="Normal 2 10 4 4 5" xfId="10820" xr:uid="{00000000-0005-0000-0000-00009F430000}"/>
    <cellStyle name="Normal 2 10 4 5" xfId="10821" xr:uid="{00000000-0005-0000-0000-0000A0430000}"/>
    <cellStyle name="Normal 2 10 4 5 2" xfId="10822" xr:uid="{00000000-0005-0000-0000-0000A1430000}"/>
    <cellStyle name="Normal 2 10 4 6" xfId="10823" xr:uid="{00000000-0005-0000-0000-0000A2430000}"/>
    <cellStyle name="Normal 2 10 4 6 2" xfId="10824" xr:uid="{00000000-0005-0000-0000-0000A3430000}"/>
    <cellStyle name="Normal 2 10 4 7" xfId="10825" xr:uid="{00000000-0005-0000-0000-0000A4430000}"/>
    <cellStyle name="Normal 2 10 4 8" xfId="10826" xr:uid="{00000000-0005-0000-0000-0000A5430000}"/>
    <cellStyle name="Normal 2 10 4 9" xfId="28657" xr:uid="{00000000-0005-0000-0000-0000A6430000}"/>
    <cellStyle name="Normal 2 10 4 9 2" xfId="35038" xr:uid="{00000000-0005-0000-0000-0000A7430000}"/>
    <cellStyle name="Normal 2 10 5" xfId="10827" xr:uid="{00000000-0005-0000-0000-0000A8430000}"/>
    <cellStyle name="Normal 2 10 5 2" xfId="10828" xr:uid="{00000000-0005-0000-0000-0000A9430000}"/>
    <cellStyle name="Normal 2 10 5 2 2" xfId="10829" xr:uid="{00000000-0005-0000-0000-0000AA430000}"/>
    <cellStyle name="Normal 2 10 5 2 2 2" xfId="10830" xr:uid="{00000000-0005-0000-0000-0000AB430000}"/>
    <cellStyle name="Normal 2 10 5 2 3" xfId="10831" xr:uid="{00000000-0005-0000-0000-0000AC430000}"/>
    <cellStyle name="Normal 2 10 5 2 3 2" xfId="10832" xr:uid="{00000000-0005-0000-0000-0000AD430000}"/>
    <cellStyle name="Normal 2 10 5 2 4" xfId="10833" xr:uid="{00000000-0005-0000-0000-0000AE430000}"/>
    <cellStyle name="Normal 2 10 5 2 5" xfId="10834" xr:uid="{00000000-0005-0000-0000-0000AF430000}"/>
    <cellStyle name="Normal 2 10 5 3" xfId="10835" xr:uid="{00000000-0005-0000-0000-0000B0430000}"/>
    <cellStyle name="Normal 2 10 5 3 2" xfId="10836" xr:uid="{00000000-0005-0000-0000-0000B1430000}"/>
    <cellStyle name="Normal 2 10 5 4" xfId="10837" xr:uid="{00000000-0005-0000-0000-0000B2430000}"/>
    <cellStyle name="Normal 2 10 5 4 2" xfId="10838" xr:uid="{00000000-0005-0000-0000-0000B3430000}"/>
    <cellStyle name="Normal 2 10 5 5" xfId="10839" xr:uid="{00000000-0005-0000-0000-0000B4430000}"/>
    <cellStyle name="Normal 2 10 5 6" xfId="10840" xr:uid="{00000000-0005-0000-0000-0000B5430000}"/>
    <cellStyle name="Normal 2 10 5 7" xfId="40920" xr:uid="{00000000-0005-0000-0000-0000B6430000}"/>
    <cellStyle name="Normal 2 10 6" xfId="10841" xr:uid="{00000000-0005-0000-0000-0000B7430000}"/>
    <cellStyle name="Normal 2 10 6 2" xfId="10842" xr:uid="{00000000-0005-0000-0000-0000B8430000}"/>
    <cellStyle name="Normal 2 10 6 2 2" xfId="10843" xr:uid="{00000000-0005-0000-0000-0000B9430000}"/>
    <cellStyle name="Normal 2 10 6 2 2 2" xfId="10844" xr:uid="{00000000-0005-0000-0000-0000BA430000}"/>
    <cellStyle name="Normal 2 10 6 2 3" xfId="10845" xr:uid="{00000000-0005-0000-0000-0000BB430000}"/>
    <cellStyle name="Normal 2 10 6 2 3 2" xfId="10846" xr:uid="{00000000-0005-0000-0000-0000BC430000}"/>
    <cellStyle name="Normal 2 10 6 2 4" xfId="10847" xr:uid="{00000000-0005-0000-0000-0000BD430000}"/>
    <cellStyle name="Normal 2 10 6 2 5" xfId="10848" xr:uid="{00000000-0005-0000-0000-0000BE430000}"/>
    <cellStyle name="Normal 2 10 6 3" xfId="10849" xr:uid="{00000000-0005-0000-0000-0000BF430000}"/>
    <cellStyle name="Normal 2 10 6 3 2" xfId="10850" xr:uid="{00000000-0005-0000-0000-0000C0430000}"/>
    <cellStyle name="Normal 2 10 6 3 2 2" xfId="10851" xr:uid="{00000000-0005-0000-0000-0000C1430000}"/>
    <cellStyle name="Normal 2 10 6 3 3" xfId="10852" xr:uid="{00000000-0005-0000-0000-0000C2430000}"/>
    <cellStyle name="Normal 2 10 6 3 3 2" xfId="10853" xr:uid="{00000000-0005-0000-0000-0000C3430000}"/>
    <cellStyle name="Normal 2 10 6 3 4" xfId="10854" xr:uid="{00000000-0005-0000-0000-0000C4430000}"/>
    <cellStyle name="Normal 2 10 6 3 5" xfId="10855" xr:uid="{00000000-0005-0000-0000-0000C5430000}"/>
    <cellStyle name="Normal 2 10 6 4" xfId="10856" xr:uid="{00000000-0005-0000-0000-0000C6430000}"/>
    <cellStyle name="Normal 2 10 6 4 2" xfId="10857" xr:uid="{00000000-0005-0000-0000-0000C7430000}"/>
    <cellStyle name="Normal 2 10 6 5" xfId="10858" xr:uid="{00000000-0005-0000-0000-0000C8430000}"/>
    <cellStyle name="Normal 2 10 6 5 2" xfId="10859" xr:uid="{00000000-0005-0000-0000-0000C9430000}"/>
    <cellStyle name="Normal 2 10 6 6" xfId="10860" xr:uid="{00000000-0005-0000-0000-0000CA430000}"/>
    <cellStyle name="Normal 2 10 6 7" xfId="10861" xr:uid="{00000000-0005-0000-0000-0000CB430000}"/>
    <cellStyle name="Normal 2 10 7" xfId="10862" xr:uid="{00000000-0005-0000-0000-0000CC430000}"/>
    <cellStyle name="Normal 2 10 7 2" xfId="10863" xr:uid="{00000000-0005-0000-0000-0000CD430000}"/>
    <cellStyle name="Normal 2 10 7 2 2" xfId="10864" xr:uid="{00000000-0005-0000-0000-0000CE430000}"/>
    <cellStyle name="Normal 2 10 7 3" xfId="10865" xr:uid="{00000000-0005-0000-0000-0000CF430000}"/>
    <cellStyle name="Normal 2 10 7 3 2" xfId="10866" xr:uid="{00000000-0005-0000-0000-0000D0430000}"/>
    <cellStyle name="Normal 2 10 7 4" xfId="10867" xr:uid="{00000000-0005-0000-0000-0000D1430000}"/>
    <cellStyle name="Normal 2 10 7 5" xfId="10868" xr:uid="{00000000-0005-0000-0000-0000D2430000}"/>
    <cellStyle name="Normal 2 10 8" xfId="10869" xr:uid="{00000000-0005-0000-0000-0000D3430000}"/>
    <cellStyle name="Normal 2 10 8 2" xfId="10870" xr:uid="{00000000-0005-0000-0000-0000D4430000}"/>
    <cellStyle name="Normal 2 10 8 2 2" xfId="10871" xr:uid="{00000000-0005-0000-0000-0000D5430000}"/>
    <cellStyle name="Normal 2 10 8 3" xfId="10872" xr:uid="{00000000-0005-0000-0000-0000D6430000}"/>
    <cellStyle name="Normal 2 10 9" xfId="10873" xr:uid="{00000000-0005-0000-0000-0000D7430000}"/>
    <cellStyle name="Normal 2 10 9 2" xfId="10874" xr:uid="{00000000-0005-0000-0000-0000D8430000}"/>
    <cellStyle name="Normal 2 11" xfId="544" xr:uid="{00000000-0005-0000-0000-0000D9430000}"/>
    <cellStyle name="Normal 2 11 10" xfId="10875" xr:uid="{00000000-0005-0000-0000-0000DA430000}"/>
    <cellStyle name="Normal 2 11 10 2" xfId="10876" xr:uid="{00000000-0005-0000-0000-0000DB430000}"/>
    <cellStyle name="Normal 2 11 11" xfId="10877" xr:uid="{00000000-0005-0000-0000-0000DC430000}"/>
    <cellStyle name="Normal 2 11 12" xfId="10878" xr:uid="{00000000-0005-0000-0000-0000DD430000}"/>
    <cellStyle name="Normal 2 11 2" xfId="843" xr:uid="{00000000-0005-0000-0000-0000DE430000}"/>
    <cellStyle name="Normal 2 11 2 2" xfId="10879" xr:uid="{00000000-0005-0000-0000-0000DF430000}"/>
    <cellStyle name="Normal 2 11 2 2 2" xfId="10880" xr:uid="{00000000-0005-0000-0000-0000E0430000}"/>
    <cellStyle name="Normal 2 11 2 2 2 2" xfId="10881" xr:uid="{00000000-0005-0000-0000-0000E1430000}"/>
    <cellStyle name="Normal 2 11 2 2 2 2 2" xfId="10882" xr:uid="{00000000-0005-0000-0000-0000E2430000}"/>
    <cellStyle name="Normal 2 11 2 2 2 3" xfId="10883" xr:uid="{00000000-0005-0000-0000-0000E3430000}"/>
    <cellStyle name="Normal 2 11 2 2 2 3 2" xfId="10884" xr:uid="{00000000-0005-0000-0000-0000E4430000}"/>
    <cellStyle name="Normal 2 11 2 2 2 4" xfId="10885" xr:uid="{00000000-0005-0000-0000-0000E5430000}"/>
    <cellStyle name="Normal 2 11 2 2 2 5" xfId="10886" xr:uid="{00000000-0005-0000-0000-0000E6430000}"/>
    <cellStyle name="Normal 2 11 2 2 3" xfId="10887" xr:uid="{00000000-0005-0000-0000-0000E7430000}"/>
    <cellStyle name="Normal 2 11 2 2 3 2" xfId="10888" xr:uid="{00000000-0005-0000-0000-0000E8430000}"/>
    <cellStyle name="Normal 2 11 2 2 3 2 2" xfId="10889" xr:uid="{00000000-0005-0000-0000-0000E9430000}"/>
    <cellStyle name="Normal 2 11 2 2 3 3" xfId="10890" xr:uid="{00000000-0005-0000-0000-0000EA430000}"/>
    <cellStyle name="Normal 2 11 2 2 3 3 2" xfId="10891" xr:uid="{00000000-0005-0000-0000-0000EB430000}"/>
    <cellStyle name="Normal 2 11 2 2 3 4" xfId="10892" xr:uid="{00000000-0005-0000-0000-0000EC430000}"/>
    <cellStyle name="Normal 2 11 2 2 3 5" xfId="10893" xr:uid="{00000000-0005-0000-0000-0000ED430000}"/>
    <cellStyle name="Normal 2 11 2 2 4" xfId="10894" xr:uid="{00000000-0005-0000-0000-0000EE430000}"/>
    <cellStyle name="Normal 2 11 2 2 4 2" xfId="10895" xr:uid="{00000000-0005-0000-0000-0000EF430000}"/>
    <cellStyle name="Normal 2 11 2 2 5" xfId="10896" xr:uid="{00000000-0005-0000-0000-0000F0430000}"/>
    <cellStyle name="Normal 2 11 2 2 5 2" xfId="10897" xr:uid="{00000000-0005-0000-0000-0000F1430000}"/>
    <cellStyle name="Normal 2 11 2 2 6" xfId="10898" xr:uid="{00000000-0005-0000-0000-0000F2430000}"/>
    <cellStyle name="Normal 2 11 2 2 7" xfId="10899" xr:uid="{00000000-0005-0000-0000-0000F3430000}"/>
    <cellStyle name="Normal 2 11 2 3" xfId="10900" xr:uid="{00000000-0005-0000-0000-0000F4430000}"/>
    <cellStyle name="Normal 2 11 2 3 2" xfId="10901" xr:uid="{00000000-0005-0000-0000-0000F5430000}"/>
    <cellStyle name="Normal 2 11 2 3 2 2" xfId="10902" xr:uid="{00000000-0005-0000-0000-0000F6430000}"/>
    <cellStyle name="Normal 2 11 2 3 2 2 2" xfId="10903" xr:uid="{00000000-0005-0000-0000-0000F7430000}"/>
    <cellStyle name="Normal 2 11 2 3 2 3" xfId="10904" xr:uid="{00000000-0005-0000-0000-0000F8430000}"/>
    <cellStyle name="Normal 2 11 2 3 2 3 2" xfId="10905" xr:uid="{00000000-0005-0000-0000-0000F9430000}"/>
    <cellStyle name="Normal 2 11 2 3 2 4" xfId="10906" xr:uid="{00000000-0005-0000-0000-0000FA430000}"/>
    <cellStyle name="Normal 2 11 2 3 2 5" xfId="10907" xr:uid="{00000000-0005-0000-0000-0000FB430000}"/>
    <cellStyle name="Normal 2 11 2 3 3" xfId="10908" xr:uid="{00000000-0005-0000-0000-0000FC430000}"/>
    <cellStyle name="Normal 2 11 2 3 3 2" xfId="10909" xr:uid="{00000000-0005-0000-0000-0000FD430000}"/>
    <cellStyle name="Normal 2 11 2 3 3 2 2" xfId="10910" xr:uid="{00000000-0005-0000-0000-0000FE430000}"/>
    <cellStyle name="Normal 2 11 2 3 3 3" xfId="10911" xr:uid="{00000000-0005-0000-0000-0000FF430000}"/>
    <cellStyle name="Normal 2 11 2 3 3 3 2" xfId="10912" xr:uid="{00000000-0005-0000-0000-000000440000}"/>
    <cellStyle name="Normal 2 11 2 3 3 4" xfId="10913" xr:uid="{00000000-0005-0000-0000-000001440000}"/>
    <cellStyle name="Normal 2 11 2 3 3 5" xfId="10914" xr:uid="{00000000-0005-0000-0000-000002440000}"/>
    <cellStyle name="Normal 2 11 2 3 4" xfId="10915" xr:uid="{00000000-0005-0000-0000-000003440000}"/>
    <cellStyle name="Normal 2 11 2 3 4 2" xfId="10916" xr:uid="{00000000-0005-0000-0000-000004440000}"/>
    <cellStyle name="Normal 2 11 2 3 5" xfId="10917" xr:uid="{00000000-0005-0000-0000-000005440000}"/>
    <cellStyle name="Normal 2 11 2 3 5 2" xfId="10918" xr:uid="{00000000-0005-0000-0000-000006440000}"/>
    <cellStyle name="Normal 2 11 2 3 6" xfId="10919" xr:uid="{00000000-0005-0000-0000-000007440000}"/>
    <cellStyle name="Normal 2 11 2 3 7" xfId="10920" xr:uid="{00000000-0005-0000-0000-000008440000}"/>
    <cellStyle name="Normal 2 11 2 4" xfId="10921" xr:uid="{00000000-0005-0000-0000-000009440000}"/>
    <cellStyle name="Normal 2 11 2 4 2" xfId="10922" xr:uid="{00000000-0005-0000-0000-00000A440000}"/>
    <cellStyle name="Normal 2 11 2 4 2 2" xfId="10923" xr:uid="{00000000-0005-0000-0000-00000B440000}"/>
    <cellStyle name="Normal 2 11 2 4 3" xfId="10924" xr:uid="{00000000-0005-0000-0000-00000C440000}"/>
    <cellStyle name="Normal 2 11 2 4 3 2" xfId="10925" xr:uid="{00000000-0005-0000-0000-00000D440000}"/>
    <cellStyle name="Normal 2 11 2 4 4" xfId="10926" xr:uid="{00000000-0005-0000-0000-00000E440000}"/>
    <cellStyle name="Normal 2 11 2 4 5" xfId="10927" xr:uid="{00000000-0005-0000-0000-00000F440000}"/>
    <cellStyle name="Normal 2 11 2 5" xfId="10928" xr:uid="{00000000-0005-0000-0000-000010440000}"/>
    <cellStyle name="Normal 2 11 2 5 2" xfId="10929" xr:uid="{00000000-0005-0000-0000-000011440000}"/>
    <cellStyle name="Normal 2 11 2 6" xfId="10930" xr:uid="{00000000-0005-0000-0000-000012440000}"/>
    <cellStyle name="Normal 2 11 2 6 2" xfId="10931" xr:uid="{00000000-0005-0000-0000-000013440000}"/>
    <cellStyle name="Normal 2 11 2 7" xfId="10932" xr:uid="{00000000-0005-0000-0000-000014440000}"/>
    <cellStyle name="Normal 2 11 2 8" xfId="10933" xr:uid="{00000000-0005-0000-0000-000015440000}"/>
    <cellStyle name="Normal 2 11 3" xfId="10934" xr:uid="{00000000-0005-0000-0000-000016440000}"/>
    <cellStyle name="Normal 2 11 3 2" xfId="10935" xr:uid="{00000000-0005-0000-0000-000017440000}"/>
    <cellStyle name="Normal 2 11 3 2 2" xfId="10936" xr:uid="{00000000-0005-0000-0000-000018440000}"/>
    <cellStyle name="Normal 2 11 3 2 2 2" xfId="10937" xr:uid="{00000000-0005-0000-0000-000019440000}"/>
    <cellStyle name="Normal 2 11 3 2 2 2 2" xfId="10938" xr:uid="{00000000-0005-0000-0000-00001A440000}"/>
    <cellStyle name="Normal 2 11 3 2 2 3" xfId="10939" xr:uid="{00000000-0005-0000-0000-00001B440000}"/>
    <cellStyle name="Normal 2 11 3 2 2 3 2" xfId="10940" xr:uid="{00000000-0005-0000-0000-00001C440000}"/>
    <cellStyle name="Normal 2 11 3 2 2 4" xfId="10941" xr:uid="{00000000-0005-0000-0000-00001D440000}"/>
    <cellStyle name="Normal 2 11 3 2 2 5" xfId="10942" xr:uid="{00000000-0005-0000-0000-00001E440000}"/>
    <cellStyle name="Normal 2 11 3 2 3" xfId="10943" xr:uid="{00000000-0005-0000-0000-00001F440000}"/>
    <cellStyle name="Normal 2 11 3 2 3 2" xfId="10944" xr:uid="{00000000-0005-0000-0000-000020440000}"/>
    <cellStyle name="Normal 2 11 3 2 3 2 2" xfId="10945" xr:uid="{00000000-0005-0000-0000-000021440000}"/>
    <cellStyle name="Normal 2 11 3 2 3 3" xfId="10946" xr:uid="{00000000-0005-0000-0000-000022440000}"/>
    <cellStyle name="Normal 2 11 3 2 3 3 2" xfId="10947" xr:uid="{00000000-0005-0000-0000-000023440000}"/>
    <cellStyle name="Normal 2 11 3 2 3 4" xfId="10948" xr:uid="{00000000-0005-0000-0000-000024440000}"/>
    <cellStyle name="Normal 2 11 3 2 3 5" xfId="10949" xr:uid="{00000000-0005-0000-0000-000025440000}"/>
    <cellStyle name="Normal 2 11 3 2 4" xfId="10950" xr:uid="{00000000-0005-0000-0000-000026440000}"/>
    <cellStyle name="Normal 2 11 3 2 4 2" xfId="10951" xr:uid="{00000000-0005-0000-0000-000027440000}"/>
    <cellStyle name="Normal 2 11 3 2 5" xfId="10952" xr:uid="{00000000-0005-0000-0000-000028440000}"/>
    <cellStyle name="Normal 2 11 3 2 5 2" xfId="10953" xr:uid="{00000000-0005-0000-0000-000029440000}"/>
    <cellStyle name="Normal 2 11 3 2 6" xfId="10954" xr:uid="{00000000-0005-0000-0000-00002A440000}"/>
    <cellStyle name="Normal 2 11 3 2 7" xfId="10955" xr:uid="{00000000-0005-0000-0000-00002B440000}"/>
    <cellStyle name="Normal 2 11 3 3" xfId="10956" xr:uid="{00000000-0005-0000-0000-00002C440000}"/>
    <cellStyle name="Normal 2 11 3 3 2" xfId="10957" xr:uid="{00000000-0005-0000-0000-00002D440000}"/>
    <cellStyle name="Normal 2 11 3 3 2 2" xfId="10958" xr:uid="{00000000-0005-0000-0000-00002E440000}"/>
    <cellStyle name="Normal 2 11 3 3 2 2 2" xfId="10959" xr:uid="{00000000-0005-0000-0000-00002F440000}"/>
    <cellStyle name="Normal 2 11 3 3 2 3" xfId="10960" xr:uid="{00000000-0005-0000-0000-000030440000}"/>
    <cellStyle name="Normal 2 11 3 3 2 3 2" xfId="10961" xr:uid="{00000000-0005-0000-0000-000031440000}"/>
    <cellStyle name="Normal 2 11 3 3 2 4" xfId="10962" xr:uid="{00000000-0005-0000-0000-000032440000}"/>
    <cellStyle name="Normal 2 11 3 3 2 5" xfId="10963" xr:uid="{00000000-0005-0000-0000-000033440000}"/>
    <cellStyle name="Normal 2 11 3 3 3" xfId="10964" xr:uid="{00000000-0005-0000-0000-000034440000}"/>
    <cellStyle name="Normal 2 11 3 3 3 2" xfId="10965" xr:uid="{00000000-0005-0000-0000-000035440000}"/>
    <cellStyle name="Normal 2 11 3 3 3 2 2" xfId="10966" xr:uid="{00000000-0005-0000-0000-000036440000}"/>
    <cellStyle name="Normal 2 11 3 3 3 3" xfId="10967" xr:uid="{00000000-0005-0000-0000-000037440000}"/>
    <cellStyle name="Normal 2 11 3 3 3 3 2" xfId="10968" xr:uid="{00000000-0005-0000-0000-000038440000}"/>
    <cellStyle name="Normal 2 11 3 3 3 4" xfId="10969" xr:uid="{00000000-0005-0000-0000-000039440000}"/>
    <cellStyle name="Normal 2 11 3 3 3 5" xfId="10970" xr:uid="{00000000-0005-0000-0000-00003A440000}"/>
    <cellStyle name="Normal 2 11 3 3 4" xfId="10971" xr:uid="{00000000-0005-0000-0000-00003B440000}"/>
    <cellStyle name="Normal 2 11 3 3 4 2" xfId="10972" xr:uid="{00000000-0005-0000-0000-00003C440000}"/>
    <cellStyle name="Normal 2 11 3 3 5" xfId="10973" xr:uid="{00000000-0005-0000-0000-00003D440000}"/>
    <cellStyle name="Normal 2 11 3 3 5 2" xfId="10974" xr:uid="{00000000-0005-0000-0000-00003E440000}"/>
    <cellStyle name="Normal 2 11 3 3 6" xfId="10975" xr:uid="{00000000-0005-0000-0000-00003F440000}"/>
    <cellStyle name="Normal 2 11 3 3 7" xfId="10976" xr:uid="{00000000-0005-0000-0000-000040440000}"/>
    <cellStyle name="Normal 2 11 3 4" xfId="10977" xr:uid="{00000000-0005-0000-0000-000041440000}"/>
    <cellStyle name="Normal 2 11 3 4 2" xfId="10978" xr:uid="{00000000-0005-0000-0000-000042440000}"/>
    <cellStyle name="Normal 2 11 3 4 2 2" xfId="10979" xr:uid="{00000000-0005-0000-0000-000043440000}"/>
    <cellStyle name="Normal 2 11 3 4 3" xfId="10980" xr:uid="{00000000-0005-0000-0000-000044440000}"/>
    <cellStyle name="Normal 2 11 3 4 3 2" xfId="10981" xr:uid="{00000000-0005-0000-0000-000045440000}"/>
    <cellStyle name="Normal 2 11 3 4 4" xfId="10982" xr:uid="{00000000-0005-0000-0000-000046440000}"/>
    <cellStyle name="Normal 2 11 3 4 5" xfId="10983" xr:uid="{00000000-0005-0000-0000-000047440000}"/>
    <cellStyle name="Normal 2 11 3 5" xfId="10984" xr:uid="{00000000-0005-0000-0000-000048440000}"/>
    <cellStyle name="Normal 2 11 3 5 2" xfId="10985" xr:uid="{00000000-0005-0000-0000-000049440000}"/>
    <cellStyle name="Normal 2 11 3 6" xfId="10986" xr:uid="{00000000-0005-0000-0000-00004A440000}"/>
    <cellStyle name="Normal 2 11 3 6 2" xfId="10987" xr:uid="{00000000-0005-0000-0000-00004B440000}"/>
    <cellStyle name="Normal 2 11 3 7" xfId="10988" xr:uid="{00000000-0005-0000-0000-00004C440000}"/>
    <cellStyle name="Normal 2 11 3 8" xfId="10989" xr:uid="{00000000-0005-0000-0000-00004D440000}"/>
    <cellStyle name="Normal 2 11 4" xfId="10990" xr:uid="{00000000-0005-0000-0000-00004E440000}"/>
    <cellStyle name="Normal 2 11 4 2" xfId="10991" xr:uid="{00000000-0005-0000-0000-00004F440000}"/>
    <cellStyle name="Normal 2 11 4 2 2" xfId="10992" xr:uid="{00000000-0005-0000-0000-000050440000}"/>
    <cellStyle name="Normal 2 11 4 2 2 2" xfId="10993" xr:uid="{00000000-0005-0000-0000-000051440000}"/>
    <cellStyle name="Normal 2 11 4 2 2 2 2" xfId="10994" xr:uid="{00000000-0005-0000-0000-000052440000}"/>
    <cellStyle name="Normal 2 11 4 2 2 3" xfId="10995" xr:uid="{00000000-0005-0000-0000-000053440000}"/>
    <cellStyle name="Normal 2 11 4 2 2 3 2" xfId="10996" xr:uid="{00000000-0005-0000-0000-000054440000}"/>
    <cellStyle name="Normal 2 11 4 2 2 4" xfId="10997" xr:uid="{00000000-0005-0000-0000-000055440000}"/>
    <cellStyle name="Normal 2 11 4 2 2 5" xfId="10998" xr:uid="{00000000-0005-0000-0000-000056440000}"/>
    <cellStyle name="Normal 2 11 4 2 3" xfId="10999" xr:uid="{00000000-0005-0000-0000-000057440000}"/>
    <cellStyle name="Normal 2 11 4 2 3 2" xfId="11000" xr:uid="{00000000-0005-0000-0000-000058440000}"/>
    <cellStyle name="Normal 2 11 4 2 3 2 2" xfId="11001" xr:uid="{00000000-0005-0000-0000-000059440000}"/>
    <cellStyle name="Normal 2 11 4 2 3 3" xfId="11002" xr:uid="{00000000-0005-0000-0000-00005A440000}"/>
    <cellStyle name="Normal 2 11 4 2 3 3 2" xfId="11003" xr:uid="{00000000-0005-0000-0000-00005B440000}"/>
    <cellStyle name="Normal 2 11 4 2 3 4" xfId="11004" xr:uid="{00000000-0005-0000-0000-00005C440000}"/>
    <cellStyle name="Normal 2 11 4 2 3 5" xfId="11005" xr:uid="{00000000-0005-0000-0000-00005D440000}"/>
    <cellStyle name="Normal 2 11 4 2 4" xfId="11006" xr:uid="{00000000-0005-0000-0000-00005E440000}"/>
    <cellStyle name="Normal 2 11 4 2 4 2" xfId="11007" xr:uid="{00000000-0005-0000-0000-00005F440000}"/>
    <cellStyle name="Normal 2 11 4 2 5" xfId="11008" xr:uid="{00000000-0005-0000-0000-000060440000}"/>
    <cellStyle name="Normal 2 11 4 2 5 2" xfId="11009" xr:uid="{00000000-0005-0000-0000-000061440000}"/>
    <cellStyle name="Normal 2 11 4 2 6" xfId="11010" xr:uid="{00000000-0005-0000-0000-000062440000}"/>
    <cellStyle name="Normal 2 11 4 2 7" xfId="11011" xr:uid="{00000000-0005-0000-0000-000063440000}"/>
    <cellStyle name="Normal 2 11 4 3" xfId="11012" xr:uid="{00000000-0005-0000-0000-000064440000}"/>
    <cellStyle name="Normal 2 11 4 3 2" xfId="11013" xr:uid="{00000000-0005-0000-0000-000065440000}"/>
    <cellStyle name="Normal 2 11 4 3 2 2" xfId="11014" xr:uid="{00000000-0005-0000-0000-000066440000}"/>
    <cellStyle name="Normal 2 11 4 3 2 2 2" xfId="11015" xr:uid="{00000000-0005-0000-0000-000067440000}"/>
    <cellStyle name="Normal 2 11 4 3 2 3" xfId="11016" xr:uid="{00000000-0005-0000-0000-000068440000}"/>
    <cellStyle name="Normal 2 11 4 3 2 3 2" xfId="11017" xr:uid="{00000000-0005-0000-0000-000069440000}"/>
    <cellStyle name="Normal 2 11 4 3 2 4" xfId="11018" xr:uid="{00000000-0005-0000-0000-00006A440000}"/>
    <cellStyle name="Normal 2 11 4 3 2 5" xfId="11019" xr:uid="{00000000-0005-0000-0000-00006B440000}"/>
    <cellStyle name="Normal 2 11 4 3 3" xfId="11020" xr:uid="{00000000-0005-0000-0000-00006C440000}"/>
    <cellStyle name="Normal 2 11 4 3 3 2" xfId="11021" xr:uid="{00000000-0005-0000-0000-00006D440000}"/>
    <cellStyle name="Normal 2 11 4 3 3 2 2" xfId="11022" xr:uid="{00000000-0005-0000-0000-00006E440000}"/>
    <cellStyle name="Normal 2 11 4 3 3 3" xfId="11023" xr:uid="{00000000-0005-0000-0000-00006F440000}"/>
    <cellStyle name="Normal 2 11 4 3 3 3 2" xfId="11024" xr:uid="{00000000-0005-0000-0000-000070440000}"/>
    <cellStyle name="Normal 2 11 4 3 3 4" xfId="11025" xr:uid="{00000000-0005-0000-0000-000071440000}"/>
    <cellStyle name="Normal 2 11 4 3 3 5" xfId="11026" xr:uid="{00000000-0005-0000-0000-000072440000}"/>
    <cellStyle name="Normal 2 11 4 3 4" xfId="11027" xr:uid="{00000000-0005-0000-0000-000073440000}"/>
    <cellStyle name="Normal 2 11 4 3 4 2" xfId="11028" xr:uid="{00000000-0005-0000-0000-000074440000}"/>
    <cellStyle name="Normal 2 11 4 3 5" xfId="11029" xr:uid="{00000000-0005-0000-0000-000075440000}"/>
    <cellStyle name="Normal 2 11 4 3 5 2" xfId="11030" xr:uid="{00000000-0005-0000-0000-000076440000}"/>
    <cellStyle name="Normal 2 11 4 3 6" xfId="11031" xr:uid="{00000000-0005-0000-0000-000077440000}"/>
    <cellStyle name="Normal 2 11 4 3 7" xfId="11032" xr:uid="{00000000-0005-0000-0000-000078440000}"/>
    <cellStyle name="Normal 2 11 4 4" xfId="11033" xr:uid="{00000000-0005-0000-0000-000079440000}"/>
    <cellStyle name="Normal 2 11 4 4 2" xfId="11034" xr:uid="{00000000-0005-0000-0000-00007A440000}"/>
    <cellStyle name="Normal 2 11 4 4 2 2" xfId="11035" xr:uid="{00000000-0005-0000-0000-00007B440000}"/>
    <cellStyle name="Normal 2 11 4 4 3" xfId="11036" xr:uid="{00000000-0005-0000-0000-00007C440000}"/>
    <cellStyle name="Normal 2 11 4 4 3 2" xfId="11037" xr:uid="{00000000-0005-0000-0000-00007D440000}"/>
    <cellStyle name="Normal 2 11 4 4 4" xfId="11038" xr:uid="{00000000-0005-0000-0000-00007E440000}"/>
    <cellStyle name="Normal 2 11 4 4 5" xfId="11039" xr:uid="{00000000-0005-0000-0000-00007F440000}"/>
    <cellStyle name="Normal 2 11 4 5" xfId="11040" xr:uid="{00000000-0005-0000-0000-000080440000}"/>
    <cellStyle name="Normal 2 11 4 5 2" xfId="11041" xr:uid="{00000000-0005-0000-0000-000081440000}"/>
    <cellStyle name="Normal 2 11 4 6" xfId="11042" xr:uid="{00000000-0005-0000-0000-000082440000}"/>
    <cellStyle name="Normal 2 11 4 6 2" xfId="11043" xr:uid="{00000000-0005-0000-0000-000083440000}"/>
    <cellStyle name="Normal 2 11 4 7" xfId="11044" xr:uid="{00000000-0005-0000-0000-000084440000}"/>
    <cellStyle name="Normal 2 11 4 8" xfId="11045" xr:uid="{00000000-0005-0000-0000-000085440000}"/>
    <cellStyle name="Normal 2 11 5" xfId="11046" xr:uid="{00000000-0005-0000-0000-000086440000}"/>
    <cellStyle name="Normal 2 11 5 2" xfId="11047" xr:uid="{00000000-0005-0000-0000-000087440000}"/>
    <cellStyle name="Normal 2 11 5 2 2" xfId="11048" xr:uid="{00000000-0005-0000-0000-000088440000}"/>
    <cellStyle name="Normal 2 11 5 2 2 2" xfId="11049" xr:uid="{00000000-0005-0000-0000-000089440000}"/>
    <cellStyle name="Normal 2 11 5 2 3" xfId="11050" xr:uid="{00000000-0005-0000-0000-00008A440000}"/>
    <cellStyle name="Normal 2 11 5 2 3 2" xfId="11051" xr:uid="{00000000-0005-0000-0000-00008B440000}"/>
    <cellStyle name="Normal 2 11 5 2 4" xfId="11052" xr:uid="{00000000-0005-0000-0000-00008C440000}"/>
    <cellStyle name="Normal 2 11 5 2 5" xfId="11053" xr:uid="{00000000-0005-0000-0000-00008D440000}"/>
    <cellStyle name="Normal 2 11 5 3" xfId="11054" xr:uid="{00000000-0005-0000-0000-00008E440000}"/>
    <cellStyle name="Normal 2 11 5 3 2" xfId="11055" xr:uid="{00000000-0005-0000-0000-00008F440000}"/>
    <cellStyle name="Normal 2 11 5 4" xfId="11056" xr:uid="{00000000-0005-0000-0000-000090440000}"/>
    <cellStyle name="Normal 2 11 5 4 2" xfId="11057" xr:uid="{00000000-0005-0000-0000-000091440000}"/>
    <cellStyle name="Normal 2 11 5 5" xfId="11058" xr:uid="{00000000-0005-0000-0000-000092440000}"/>
    <cellStyle name="Normal 2 11 5 6" xfId="11059" xr:uid="{00000000-0005-0000-0000-000093440000}"/>
    <cellStyle name="Normal 2 11 6" xfId="11060" xr:uid="{00000000-0005-0000-0000-000094440000}"/>
    <cellStyle name="Normal 2 11 6 2" xfId="11061" xr:uid="{00000000-0005-0000-0000-000095440000}"/>
    <cellStyle name="Normal 2 11 6 2 2" xfId="11062" xr:uid="{00000000-0005-0000-0000-000096440000}"/>
    <cellStyle name="Normal 2 11 6 2 2 2" xfId="11063" xr:uid="{00000000-0005-0000-0000-000097440000}"/>
    <cellStyle name="Normal 2 11 6 2 3" xfId="11064" xr:uid="{00000000-0005-0000-0000-000098440000}"/>
    <cellStyle name="Normal 2 11 6 2 3 2" xfId="11065" xr:uid="{00000000-0005-0000-0000-000099440000}"/>
    <cellStyle name="Normal 2 11 6 2 4" xfId="11066" xr:uid="{00000000-0005-0000-0000-00009A440000}"/>
    <cellStyle name="Normal 2 11 6 2 5" xfId="11067" xr:uid="{00000000-0005-0000-0000-00009B440000}"/>
    <cellStyle name="Normal 2 11 6 3" xfId="11068" xr:uid="{00000000-0005-0000-0000-00009C440000}"/>
    <cellStyle name="Normal 2 11 6 3 2" xfId="11069" xr:uid="{00000000-0005-0000-0000-00009D440000}"/>
    <cellStyle name="Normal 2 11 6 3 2 2" xfId="11070" xr:uid="{00000000-0005-0000-0000-00009E440000}"/>
    <cellStyle name="Normal 2 11 6 3 3" xfId="11071" xr:uid="{00000000-0005-0000-0000-00009F440000}"/>
    <cellStyle name="Normal 2 11 6 3 3 2" xfId="11072" xr:uid="{00000000-0005-0000-0000-0000A0440000}"/>
    <cellStyle name="Normal 2 11 6 3 4" xfId="11073" xr:uid="{00000000-0005-0000-0000-0000A1440000}"/>
    <cellStyle name="Normal 2 11 6 3 5" xfId="11074" xr:uid="{00000000-0005-0000-0000-0000A2440000}"/>
    <cellStyle name="Normal 2 11 6 4" xfId="11075" xr:uid="{00000000-0005-0000-0000-0000A3440000}"/>
    <cellStyle name="Normal 2 11 6 4 2" xfId="11076" xr:uid="{00000000-0005-0000-0000-0000A4440000}"/>
    <cellStyle name="Normal 2 11 6 5" xfId="11077" xr:uid="{00000000-0005-0000-0000-0000A5440000}"/>
    <cellStyle name="Normal 2 11 6 5 2" xfId="11078" xr:uid="{00000000-0005-0000-0000-0000A6440000}"/>
    <cellStyle name="Normal 2 11 6 6" xfId="11079" xr:uid="{00000000-0005-0000-0000-0000A7440000}"/>
    <cellStyle name="Normal 2 11 6 7" xfId="11080" xr:uid="{00000000-0005-0000-0000-0000A8440000}"/>
    <cellStyle name="Normal 2 11 7" xfId="11081" xr:uid="{00000000-0005-0000-0000-0000A9440000}"/>
    <cellStyle name="Normal 2 11 7 2" xfId="11082" xr:uid="{00000000-0005-0000-0000-0000AA440000}"/>
    <cellStyle name="Normal 2 11 7 2 2" xfId="11083" xr:uid="{00000000-0005-0000-0000-0000AB440000}"/>
    <cellStyle name="Normal 2 11 7 3" xfId="11084" xr:uid="{00000000-0005-0000-0000-0000AC440000}"/>
    <cellStyle name="Normal 2 11 7 3 2" xfId="11085" xr:uid="{00000000-0005-0000-0000-0000AD440000}"/>
    <cellStyle name="Normal 2 11 7 4" xfId="11086" xr:uid="{00000000-0005-0000-0000-0000AE440000}"/>
    <cellStyle name="Normal 2 11 7 5" xfId="11087" xr:uid="{00000000-0005-0000-0000-0000AF440000}"/>
    <cellStyle name="Normal 2 11 8" xfId="11088" xr:uid="{00000000-0005-0000-0000-0000B0440000}"/>
    <cellStyle name="Normal 2 11 8 2" xfId="11089" xr:uid="{00000000-0005-0000-0000-0000B1440000}"/>
    <cellStyle name="Normal 2 11 8 2 2" xfId="11090" xr:uid="{00000000-0005-0000-0000-0000B2440000}"/>
    <cellStyle name="Normal 2 11 8 3" xfId="11091" xr:uid="{00000000-0005-0000-0000-0000B3440000}"/>
    <cellStyle name="Normal 2 11 9" xfId="11092" xr:uid="{00000000-0005-0000-0000-0000B4440000}"/>
    <cellStyle name="Normal 2 11 9 2" xfId="11093" xr:uid="{00000000-0005-0000-0000-0000B5440000}"/>
    <cellStyle name="Normal 2 12" xfId="546" xr:uid="{00000000-0005-0000-0000-0000B6440000}"/>
    <cellStyle name="Normal 2 12 2" xfId="844" xr:uid="{00000000-0005-0000-0000-0000B7440000}"/>
    <cellStyle name="Normal 2 12 2 2" xfId="845" xr:uid="{00000000-0005-0000-0000-0000B8440000}"/>
    <cellStyle name="Normal 2 12 2 2 2" xfId="28658" xr:uid="{00000000-0005-0000-0000-0000B9440000}"/>
    <cellStyle name="Normal 2 12 2 2 2 2" xfId="35042" xr:uid="{00000000-0005-0000-0000-0000BA440000}"/>
    <cellStyle name="Normal 2 12 2 2 2 3" xfId="41206" xr:uid="{00000000-0005-0000-0000-0000BB440000}"/>
    <cellStyle name="Normal 2 12 2 2 3" xfId="11096" xr:uid="{00000000-0005-0000-0000-0000BC440000}"/>
    <cellStyle name="Normal 2 12 2 2 4" xfId="29291" xr:uid="{00000000-0005-0000-0000-0000BD440000}"/>
    <cellStyle name="Normal 2 12 2 2 4 2" xfId="35043" xr:uid="{00000000-0005-0000-0000-0000BE440000}"/>
    <cellStyle name="Normal 2 12 2 2 5" xfId="35041" xr:uid="{00000000-0005-0000-0000-0000BF440000}"/>
    <cellStyle name="Normal 2 12 2 2 6" xfId="40523" xr:uid="{00000000-0005-0000-0000-0000C0440000}"/>
    <cellStyle name="Normal 2 12 2 3" xfId="11097" xr:uid="{00000000-0005-0000-0000-0000C1440000}"/>
    <cellStyle name="Normal 2 12 2 3 2" xfId="41205" xr:uid="{00000000-0005-0000-0000-0000C2440000}"/>
    <cellStyle name="Normal 2 12 2 4" xfId="11095" xr:uid="{00000000-0005-0000-0000-0000C3440000}"/>
    <cellStyle name="Normal 2 12 2 4 2" xfId="35044" xr:uid="{00000000-0005-0000-0000-0000C4440000}"/>
    <cellStyle name="Normal 2 12 2 5" xfId="29290" xr:uid="{00000000-0005-0000-0000-0000C5440000}"/>
    <cellStyle name="Normal 2 12 2 5 2" xfId="35045" xr:uid="{00000000-0005-0000-0000-0000C6440000}"/>
    <cellStyle name="Normal 2 12 2 6" xfId="35040" xr:uid="{00000000-0005-0000-0000-0000C7440000}"/>
    <cellStyle name="Normal 2 12 2 7" xfId="40522" xr:uid="{00000000-0005-0000-0000-0000C8440000}"/>
    <cellStyle name="Normal 2 12 3" xfId="846" xr:uid="{00000000-0005-0000-0000-0000C9440000}"/>
    <cellStyle name="Normal 2 12 3 2" xfId="847" xr:uid="{00000000-0005-0000-0000-0000CA440000}"/>
    <cellStyle name="Normal 2 12 3 2 2" xfId="28660" xr:uid="{00000000-0005-0000-0000-0000CB440000}"/>
    <cellStyle name="Normal 2 12 3 2 2 2" xfId="35048" xr:uid="{00000000-0005-0000-0000-0000CC440000}"/>
    <cellStyle name="Normal 2 12 3 2 2 3" xfId="41208" xr:uid="{00000000-0005-0000-0000-0000CD440000}"/>
    <cellStyle name="Normal 2 12 3 2 3" xfId="29293" xr:uid="{00000000-0005-0000-0000-0000CE440000}"/>
    <cellStyle name="Normal 2 12 3 2 3 2" xfId="35049" xr:uid="{00000000-0005-0000-0000-0000CF440000}"/>
    <cellStyle name="Normal 2 12 3 2 4" xfId="35047" xr:uid="{00000000-0005-0000-0000-0000D0440000}"/>
    <cellStyle name="Normal 2 12 3 2 5" xfId="40525" xr:uid="{00000000-0005-0000-0000-0000D1440000}"/>
    <cellStyle name="Normal 2 12 3 3" xfId="28659" xr:uid="{00000000-0005-0000-0000-0000D2440000}"/>
    <cellStyle name="Normal 2 12 3 3 2" xfId="35050" xr:uid="{00000000-0005-0000-0000-0000D3440000}"/>
    <cellStyle name="Normal 2 12 3 3 3" xfId="41207" xr:uid="{00000000-0005-0000-0000-0000D4440000}"/>
    <cellStyle name="Normal 2 12 3 4" xfId="11098" xr:uid="{00000000-0005-0000-0000-0000D5440000}"/>
    <cellStyle name="Normal 2 12 3 5" xfId="29292" xr:uid="{00000000-0005-0000-0000-0000D6440000}"/>
    <cellStyle name="Normal 2 12 3 5 2" xfId="35051" xr:uid="{00000000-0005-0000-0000-0000D7440000}"/>
    <cellStyle name="Normal 2 12 3 6" xfId="35046" xr:uid="{00000000-0005-0000-0000-0000D8440000}"/>
    <cellStyle name="Normal 2 12 3 7" xfId="40524" xr:uid="{00000000-0005-0000-0000-0000D9440000}"/>
    <cellStyle name="Normal 2 12 4" xfId="848" xr:uid="{00000000-0005-0000-0000-0000DA440000}"/>
    <cellStyle name="Normal 2 12 4 2" xfId="28661" xr:uid="{00000000-0005-0000-0000-0000DB440000}"/>
    <cellStyle name="Normal 2 12 4 2 2" xfId="35053" xr:uid="{00000000-0005-0000-0000-0000DC440000}"/>
    <cellStyle name="Normal 2 12 4 2 3" xfId="41209" xr:uid="{00000000-0005-0000-0000-0000DD440000}"/>
    <cellStyle name="Normal 2 12 4 3" xfId="11099" xr:uid="{00000000-0005-0000-0000-0000DE440000}"/>
    <cellStyle name="Normal 2 12 4 4" xfId="29294" xr:uid="{00000000-0005-0000-0000-0000DF440000}"/>
    <cellStyle name="Normal 2 12 4 4 2" xfId="35054" xr:uid="{00000000-0005-0000-0000-0000E0440000}"/>
    <cellStyle name="Normal 2 12 4 5" xfId="35052" xr:uid="{00000000-0005-0000-0000-0000E1440000}"/>
    <cellStyle name="Normal 2 12 4 6" xfId="40526" xr:uid="{00000000-0005-0000-0000-0000E2440000}"/>
    <cellStyle name="Normal 2 12 5" xfId="11094" xr:uid="{00000000-0005-0000-0000-0000E3440000}"/>
    <cellStyle name="Normal 2 12 5 2" xfId="35055" xr:uid="{00000000-0005-0000-0000-0000E4440000}"/>
    <cellStyle name="Normal 2 12 5 3" xfId="40922" xr:uid="{00000000-0005-0000-0000-0000E5440000}"/>
    <cellStyle name="Normal 2 12 6" xfId="29289" xr:uid="{00000000-0005-0000-0000-0000E6440000}"/>
    <cellStyle name="Normal 2 12 6 2" xfId="35056" xr:uid="{00000000-0005-0000-0000-0000E7440000}"/>
    <cellStyle name="Normal 2 12 7" xfId="35039" xr:uid="{00000000-0005-0000-0000-0000E8440000}"/>
    <cellStyle name="Normal 2 12 8" xfId="40521" xr:uid="{00000000-0005-0000-0000-0000E9440000}"/>
    <cellStyle name="Normal 2 13" xfId="553" xr:uid="{00000000-0005-0000-0000-0000EA440000}"/>
    <cellStyle name="Normal 2 13 2" xfId="849" xr:uid="{00000000-0005-0000-0000-0000EB440000}"/>
    <cellStyle name="Normal 2 13 2 2" xfId="850" xr:uid="{00000000-0005-0000-0000-0000EC440000}"/>
    <cellStyle name="Normal 2 13 2 2 2" xfId="851" xr:uid="{00000000-0005-0000-0000-0000ED440000}"/>
    <cellStyle name="Normal 2 13 2 2 2 2" xfId="28663" xr:uid="{00000000-0005-0000-0000-0000EE440000}"/>
    <cellStyle name="Normal 2 13 2 2 2 2 2" xfId="35061" xr:uid="{00000000-0005-0000-0000-0000EF440000}"/>
    <cellStyle name="Normal 2 13 2 2 2 2 3" xfId="41212" xr:uid="{00000000-0005-0000-0000-0000F0440000}"/>
    <cellStyle name="Normal 2 13 2 2 2 3" xfId="29298" xr:uid="{00000000-0005-0000-0000-0000F1440000}"/>
    <cellStyle name="Normal 2 13 2 2 2 3 2" xfId="35062" xr:uid="{00000000-0005-0000-0000-0000F2440000}"/>
    <cellStyle name="Normal 2 13 2 2 2 4" xfId="35060" xr:uid="{00000000-0005-0000-0000-0000F3440000}"/>
    <cellStyle name="Normal 2 13 2 2 2 5" xfId="40530" xr:uid="{00000000-0005-0000-0000-0000F4440000}"/>
    <cellStyle name="Normal 2 13 2 2 3" xfId="28662" xr:uid="{00000000-0005-0000-0000-0000F5440000}"/>
    <cellStyle name="Normal 2 13 2 2 3 2" xfId="35063" xr:uid="{00000000-0005-0000-0000-0000F6440000}"/>
    <cellStyle name="Normal 2 13 2 2 3 3" xfId="41211" xr:uid="{00000000-0005-0000-0000-0000F7440000}"/>
    <cellStyle name="Normal 2 13 2 2 4" xfId="29297" xr:uid="{00000000-0005-0000-0000-0000F8440000}"/>
    <cellStyle name="Normal 2 13 2 2 4 2" xfId="35064" xr:uid="{00000000-0005-0000-0000-0000F9440000}"/>
    <cellStyle name="Normal 2 13 2 2 5" xfId="35059" xr:uid="{00000000-0005-0000-0000-0000FA440000}"/>
    <cellStyle name="Normal 2 13 2 2 6" xfId="40529" xr:uid="{00000000-0005-0000-0000-0000FB440000}"/>
    <cellStyle name="Normal 2 13 2 3" xfId="852" xr:uid="{00000000-0005-0000-0000-0000FC440000}"/>
    <cellStyle name="Normal 2 13 2 3 2" xfId="28664" xr:uid="{00000000-0005-0000-0000-0000FD440000}"/>
    <cellStyle name="Normal 2 13 2 3 2 2" xfId="35066" xr:uid="{00000000-0005-0000-0000-0000FE440000}"/>
    <cellStyle name="Normal 2 13 2 3 2 3" xfId="41213" xr:uid="{00000000-0005-0000-0000-0000FF440000}"/>
    <cellStyle name="Normal 2 13 2 3 3" xfId="29299" xr:uid="{00000000-0005-0000-0000-000000450000}"/>
    <cellStyle name="Normal 2 13 2 3 3 2" xfId="35067" xr:uid="{00000000-0005-0000-0000-000001450000}"/>
    <cellStyle name="Normal 2 13 2 3 4" xfId="35065" xr:uid="{00000000-0005-0000-0000-000002450000}"/>
    <cellStyle name="Normal 2 13 2 3 5" xfId="40531" xr:uid="{00000000-0005-0000-0000-000003450000}"/>
    <cellStyle name="Normal 2 13 2 4" xfId="11101" xr:uid="{00000000-0005-0000-0000-000004450000}"/>
    <cellStyle name="Normal 2 13 2 4 2" xfId="35068" xr:uid="{00000000-0005-0000-0000-000005450000}"/>
    <cellStyle name="Normal 2 13 2 4 3" xfId="41210" xr:uid="{00000000-0005-0000-0000-000006450000}"/>
    <cellStyle name="Normal 2 13 2 5" xfId="29296" xr:uid="{00000000-0005-0000-0000-000007450000}"/>
    <cellStyle name="Normal 2 13 2 5 2" xfId="35069" xr:uid="{00000000-0005-0000-0000-000008450000}"/>
    <cellStyle name="Normal 2 13 2 6" xfId="35058" xr:uid="{00000000-0005-0000-0000-000009450000}"/>
    <cellStyle name="Normal 2 13 2 7" xfId="40528" xr:uid="{00000000-0005-0000-0000-00000A450000}"/>
    <cellStyle name="Normal 2 13 3" xfId="853" xr:uid="{00000000-0005-0000-0000-00000B450000}"/>
    <cellStyle name="Normal 2 13 3 2" xfId="854" xr:uid="{00000000-0005-0000-0000-00000C450000}"/>
    <cellStyle name="Normal 2 13 3 2 2" xfId="28666" xr:uid="{00000000-0005-0000-0000-00000D450000}"/>
    <cellStyle name="Normal 2 13 3 2 2 2" xfId="35072" xr:uid="{00000000-0005-0000-0000-00000E450000}"/>
    <cellStyle name="Normal 2 13 3 2 2 3" xfId="41215" xr:uid="{00000000-0005-0000-0000-00000F450000}"/>
    <cellStyle name="Normal 2 13 3 2 3" xfId="29301" xr:uid="{00000000-0005-0000-0000-000010450000}"/>
    <cellStyle name="Normal 2 13 3 2 3 2" xfId="35073" xr:uid="{00000000-0005-0000-0000-000011450000}"/>
    <cellStyle name="Normal 2 13 3 2 4" xfId="35071" xr:uid="{00000000-0005-0000-0000-000012450000}"/>
    <cellStyle name="Normal 2 13 3 2 5" xfId="40533" xr:uid="{00000000-0005-0000-0000-000013450000}"/>
    <cellStyle name="Normal 2 13 3 3" xfId="28665" xr:uid="{00000000-0005-0000-0000-000014450000}"/>
    <cellStyle name="Normal 2 13 3 3 2" xfId="35074" xr:uid="{00000000-0005-0000-0000-000015450000}"/>
    <cellStyle name="Normal 2 13 3 3 3" xfId="41214" xr:uid="{00000000-0005-0000-0000-000016450000}"/>
    <cellStyle name="Normal 2 13 3 4" xfId="29300" xr:uid="{00000000-0005-0000-0000-000017450000}"/>
    <cellStyle name="Normal 2 13 3 4 2" xfId="35075" xr:uid="{00000000-0005-0000-0000-000018450000}"/>
    <cellStyle name="Normal 2 13 3 5" xfId="35070" xr:uid="{00000000-0005-0000-0000-000019450000}"/>
    <cellStyle name="Normal 2 13 3 6" xfId="40532" xr:uid="{00000000-0005-0000-0000-00001A450000}"/>
    <cellStyle name="Normal 2 13 4" xfId="855" xr:uid="{00000000-0005-0000-0000-00001B450000}"/>
    <cellStyle name="Normal 2 13 4 2" xfId="856" xr:uid="{00000000-0005-0000-0000-00001C450000}"/>
    <cellStyle name="Normal 2 13 4 2 2" xfId="28668" xr:uid="{00000000-0005-0000-0000-00001D450000}"/>
    <cellStyle name="Normal 2 13 4 2 2 2" xfId="35078" xr:uid="{00000000-0005-0000-0000-00001E450000}"/>
    <cellStyle name="Normal 2 13 4 2 2 3" xfId="41217" xr:uid="{00000000-0005-0000-0000-00001F450000}"/>
    <cellStyle name="Normal 2 13 4 2 3" xfId="29303" xr:uid="{00000000-0005-0000-0000-000020450000}"/>
    <cellStyle name="Normal 2 13 4 2 3 2" xfId="35079" xr:uid="{00000000-0005-0000-0000-000021450000}"/>
    <cellStyle name="Normal 2 13 4 2 4" xfId="35077" xr:uid="{00000000-0005-0000-0000-000022450000}"/>
    <cellStyle name="Normal 2 13 4 2 5" xfId="40535" xr:uid="{00000000-0005-0000-0000-000023450000}"/>
    <cellStyle name="Normal 2 13 4 3" xfId="28667" xr:uid="{00000000-0005-0000-0000-000024450000}"/>
    <cellStyle name="Normal 2 13 4 3 2" xfId="35080" xr:uid="{00000000-0005-0000-0000-000025450000}"/>
    <cellStyle name="Normal 2 13 4 3 3" xfId="41216" xr:uid="{00000000-0005-0000-0000-000026450000}"/>
    <cellStyle name="Normal 2 13 4 4" xfId="29302" xr:uid="{00000000-0005-0000-0000-000027450000}"/>
    <cellStyle name="Normal 2 13 4 4 2" xfId="35081" xr:uid="{00000000-0005-0000-0000-000028450000}"/>
    <cellStyle name="Normal 2 13 4 5" xfId="35076" xr:uid="{00000000-0005-0000-0000-000029450000}"/>
    <cellStyle name="Normal 2 13 4 6" xfId="40534" xr:uid="{00000000-0005-0000-0000-00002A450000}"/>
    <cellStyle name="Normal 2 13 5" xfId="857" xr:uid="{00000000-0005-0000-0000-00002B450000}"/>
    <cellStyle name="Normal 2 13 5 2" xfId="28669" xr:uid="{00000000-0005-0000-0000-00002C450000}"/>
    <cellStyle name="Normal 2 13 5 2 2" xfId="35083" xr:uid="{00000000-0005-0000-0000-00002D450000}"/>
    <cellStyle name="Normal 2 13 5 2 3" xfId="41218" xr:uid="{00000000-0005-0000-0000-00002E450000}"/>
    <cellStyle name="Normal 2 13 5 3" xfId="29304" xr:uid="{00000000-0005-0000-0000-00002F450000}"/>
    <cellStyle name="Normal 2 13 5 3 2" xfId="35084" xr:uid="{00000000-0005-0000-0000-000030450000}"/>
    <cellStyle name="Normal 2 13 5 4" xfId="35082" xr:uid="{00000000-0005-0000-0000-000031450000}"/>
    <cellStyle name="Normal 2 13 5 5" xfId="40536" xr:uid="{00000000-0005-0000-0000-000032450000}"/>
    <cellStyle name="Normal 2 13 6" xfId="11100" xr:uid="{00000000-0005-0000-0000-000033450000}"/>
    <cellStyle name="Normal 2 13 6 2" xfId="35085" xr:uid="{00000000-0005-0000-0000-000034450000}"/>
    <cellStyle name="Normal 2 13 6 3" xfId="40928" xr:uid="{00000000-0005-0000-0000-000035450000}"/>
    <cellStyle name="Normal 2 13 7" xfId="29295" xr:uid="{00000000-0005-0000-0000-000036450000}"/>
    <cellStyle name="Normal 2 13 7 2" xfId="35086" xr:uid="{00000000-0005-0000-0000-000037450000}"/>
    <cellStyle name="Normal 2 13 8" xfId="35057" xr:uid="{00000000-0005-0000-0000-000038450000}"/>
    <cellStyle name="Normal 2 13 9" xfId="40527" xr:uid="{00000000-0005-0000-0000-000039450000}"/>
    <cellStyle name="Normal 2 14" xfId="563" xr:uid="{00000000-0005-0000-0000-00003A450000}"/>
    <cellStyle name="Normal 2 14 2" xfId="858" xr:uid="{00000000-0005-0000-0000-00003B450000}"/>
    <cellStyle name="Normal 2 14 2 2" xfId="28670" xr:uid="{00000000-0005-0000-0000-00003C450000}"/>
    <cellStyle name="Normal 2 14 2 2 2" xfId="35089" xr:uid="{00000000-0005-0000-0000-00003D450000}"/>
    <cellStyle name="Normal 2 14 2 2 3" xfId="41219" xr:uid="{00000000-0005-0000-0000-00003E450000}"/>
    <cellStyle name="Normal 2 14 2 3" xfId="29306" xr:uid="{00000000-0005-0000-0000-00003F450000}"/>
    <cellStyle name="Normal 2 14 2 3 2" xfId="35090" xr:uid="{00000000-0005-0000-0000-000040450000}"/>
    <cellStyle name="Normal 2 14 2 4" xfId="35088" xr:uid="{00000000-0005-0000-0000-000041450000}"/>
    <cellStyle name="Normal 2 14 2 5" xfId="40538" xr:uid="{00000000-0005-0000-0000-000042450000}"/>
    <cellStyle name="Normal 2 14 3" xfId="11102" xr:uid="{00000000-0005-0000-0000-000043450000}"/>
    <cellStyle name="Normal 2 14 3 2" xfId="35091" xr:uid="{00000000-0005-0000-0000-000044450000}"/>
    <cellStyle name="Normal 2 14 3 3" xfId="40932" xr:uid="{00000000-0005-0000-0000-000045450000}"/>
    <cellStyle name="Normal 2 14 4" xfId="29305" xr:uid="{00000000-0005-0000-0000-000046450000}"/>
    <cellStyle name="Normal 2 14 4 2" xfId="35092" xr:uid="{00000000-0005-0000-0000-000047450000}"/>
    <cellStyle name="Normal 2 14 5" xfId="35087" xr:uid="{00000000-0005-0000-0000-000048450000}"/>
    <cellStyle name="Normal 2 14 6" xfId="40537" xr:uid="{00000000-0005-0000-0000-000049450000}"/>
    <cellStyle name="Normal 2 15" xfId="859" xr:uid="{00000000-0005-0000-0000-00004A450000}"/>
    <cellStyle name="Normal 2 15 2" xfId="860" xr:uid="{00000000-0005-0000-0000-00004B450000}"/>
    <cellStyle name="Normal 2 15 2 2" xfId="28419" xr:uid="{00000000-0005-0000-0000-00004C450000}"/>
    <cellStyle name="Normal 2 15 2 2 2" xfId="35095" xr:uid="{00000000-0005-0000-0000-00004D450000}"/>
    <cellStyle name="Normal 2 15 2 2 3" xfId="41221" xr:uid="{00000000-0005-0000-0000-00004E450000}"/>
    <cellStyle name="Normal 2 15 2 3" xfId="29308" xr:uid="{00000000-0005-0000-0000-00004F450000}"/>
    <cellStyle name="Normal 2 15 2 3 2" xfId="35096" xr:uid="{00000000-0005-0000-0000-000050450000}"/>
    <cellStyle name="Normal 2 15 2 4" xfId="35094" xr:uid="{00000000-0005-0000-0000-000051450000}"/>
    <cellStyle name="Normal 2 15 2 5" xfId="40540" xr:uid="{00000000-0005-0000-0000-000052450000}"/>
    <cellStyle name="Normal 2 15 3" xfId="11103" xr:uid="{00000000-0005-0000-0000-000053450000}"/>
    <cellStyle name="Normal 2 15 3 2" xfId="41220" xr:uid="{00000000-0005-0000-0000-000054450000}"/>
    <cellStyle name="Normal 2 15 4" xfId="29307" xr:uid="{00000000-0005-0000-0000-000055450000}"/>
    <cellStyle name="Normal 2 15 4 2" xfId="35097" xr:uid="{00000000-0005-0000-0000-000056450000}"/>
    <cellStyle name="Normal 2 15 5" xfId="35093" xr:uid="{00000000-0005-0000-0000-000057450000}"/>
    <cellStyle name="Normal 2 15 6" xfId="40539" xr:uid="{00000000-0005-0000-0000-000058450000}"/>
    <cellStyle name="Normal 2 16" xfId="574" xr:uid="{00000000-0005-0000-0000-000059450000}"/>
    <cellStyle name="Normal 2 16 2" xfId="576" xr:uid="{00000000-0005-0000-0000-00005A450000}"/>
    <cellStyle name="Normal 2 16 2 2" xfId="28444" xr:uid="{00000000-0005-0000-0000-00005B450000}"/>
    <cellStyle name="Normal 2 16 2 2 2" xfId="35100" xr:uid="{00000000-0005-0000-0000-00005C450000}"/>
    <cellStyle name="Normal 2 16 2 2 3" xfId="40939" xr:uid="{00000000-0005-0000-0000-00005D450000}"/>
    <cellStyle name="Normal 2 16 2 3" xfId="29310" xr:uid="{00000000-0005-0000-0000-00005E450000}"/>
    <cellStyle name="Normal 2 16 2 3 2" xfId="35101" xr:uid="{00000000-0005-0000-0000-00005F450000}"/>
    <cellStyle name="Normal 2 16 2 4" xfId="35099" xr:uid="{00000000-0005-0000-0000-000060450000}"/>
    <cellStyle name="Normal 2 16 2 5" xfId="40542" xr:uid="{00000000-0005-0000-0000-000061450000}"/>
    <cellStyle name="Normal 2 16 3" xfId="28443" xr:uid="{00000000-0005-0000-0000-000062450000}"/>
    <cellStyle name="Normal 2 16 3 2" xfId="35102" xr:uid="{00000000-0005-0000-0000-000063450000}"/>
    <cellStyle name="Normal 2 16 3 3" xfId="40937" xr:uid="{00000000-0005-0000-0000-000064450000}"/>
    <cellStyle name="Normal 2 16 4" xfId="11104" xr:uid="{00000000-0005-0000-0000-000065450000}"/>
    <cellStyle name="Normal 2 16 5" xfId="29309" xr:uid="{00000000-0005-0000-0000-000066450000}"/>
    <cellStyle name="Normal 2 16 5 2" xfId="35103" xr:uid="{00000000-0005-0000-0000-000067450000}"/>
    <cellStyle name="Normal 2 16 6" xfId="35098" xr:uid="{00000000-0005-0000-0000-000068450000}"/>
    <cellStyle name="Normal 2 16 7" xfId="40541" xr:uid="{00000000-0005-0000-0000-000069450000}"/>
    <cellStyle name="Normal 2 17" xfId="861" xr:uid="{00000000-0005-0000-0000-00006A450000}"/>
    <cellStyle name="Normal 2 17 2" xfId="11106" xr:uid="{00000000-0005-0000-0000-00006B450000}"/>
    <cellStyle name="Normal 2 17 2 2" xfId="35105" xr:uid="{00000000-0005-0000-0000-00006C450000}"/>
    <cellStyle name="Normal 2 17 2 3" xfId="41222" xr:uid="{00000000-0005-0000-0000-00006D450000}"/>
    <cellStyle name="Normal 2 17 3" xfId="11105" xr:uid="{00000000-0005-0000-0000-00006E450000}"/>
    <cellStyle name="Normal 2 17 3 2" xfId="35106" xr:uid="{00000000-0005-0000-0000-00006F450000}"/>
    <cellStyle name="Normal 2 17 4" xfId="29311" xr:uid="{00000000-0005-0000-0000-000070450000}"/>
    <cellStyle name="Normal 2 17 4 2" xfId="35107" xr:uid="{00000000-0005-0000-0000-000071450000}"/>
    <cellStyle name="Normal 2 17 5" xfId="35104" xr:uid="{00000000-0005-0000-0000-000072450000}"/>
    <cellStyle name="Normal 2 17 6" xfId="40543" xr:uid="{00000000-0005-0000-0000-000073450000}"/>
    <cellStyle name="Normal 2 18" xfId="1085" xr:uid="{00000000-0005-0000-0000-000074450000}"/>
    <cellStyle name="Normal 2 18 2" xfId="11108" xr:uid="{00000000-0005-0000-0000-000075450000}"/>
    <cellStyle name="Normal 2 18 2 2" xfId="35109" xr:uid="{00000000-0005-0000-0000-000076450000}"/>
    <cellStyle name="Normal 2 18 2 3" xfId="41441" xr:uid="{00000000-0005-0000-0000-000077450000}"/>
    <cellStyle name="Normal 2 18 3" xfId="11107" xr:uid="{00000000-0005-0000-0000-000078450000}"/>
    <cellStyle name="Normal 2 18 3 2" xfId="35110" xr:uid="{00000000-0005-0000-0000-000079450000}"/>
    <cellStyle name="Normal 2 18 4" xfId="35108" xr:uid="{00000000-0005-0000-0000-00007A450000}"/>
    <cellStyle name="Normal 2 18 5" xfId="40544" xr:uid="{00000000-0005-0000-0000-00007B450000}"/>
    <cellStyle name="Normal 2 19" xfId="1156" xr:uid="{00000000-0005-0000-0000-00007C450000}"/>
    <cellStyle name="Normal 2 19 2" xfId="11109" xr:uid="{00000000-0005-0000-0000-00007D450000}"/>
    <cellStyle name="Normal 2 19 2 2" xfId="35112" xr:uid="{00000000-0005-0000-0000-00007E450000}"/>
    <cellStyle name="Normal 2 19 3" xfId="35111" xr:uid="{00000000-0005-0000-0000-00007F450000}"/>
    <cellStyle name="Normal 2 19 4" xfId="40831" xr:uid="{00000000-0005-0000-0000-000080450000}"/>
    <cellStyle name="Normal 2 2" xfId="166" xr:uid="{00000000-0005-0000-0000-000081450000}"/>
    <cellStyle name="Normal 2 2 2" xfId="11110" xr:uid="{00000000-0005-0000-0000-000082450000}"/>
    <cellStyle name="Normal 2 2 2 2" xfId="11111" xr:uid="{00000000-0005-0000-0000-000083450000}"/>
    <cellStyle name="Normal 2 2 2 3" xfId="11112" xr:uid="{00000000-0005-0000-0000-000084450000}"/>
    <cellStyle name="Normal 2 2 3" xfId="11113" xr:uid="{00000000-0005-0000-0000-000085450000}"/>
    <cellStyle name="Normal 2 2 3 10" xfId="11114" xr:uid="{00000000-0005-0000-0000-000086450000}"/>
    <cellStyle name="Normal 2 2 3 10 2" xfId="11115" xr:uid="{00000000-0005-0000-0000-000087450000}"/>
    <cellStyle name="Normal 2 2 3 11" xfId="11116" xr:uid="{00000000-0005-0000-0000-000088450000}"/>
    <cellStyle name="Normal 2 2 3 12" xfId="11117" xr:uid="{00000000-0005-0000-0000-000089450000}"/>
    <cellStyle name="Normal 2 2 3 13" xfId="42200" xr:uid="{00000000-0005-0000-0000-00008A450000}"/>
    <cellStyle name="Normal 2 2 3 2" xfId="11118" xr:uid="{00000000-0005-0000-0000-00008B450000}"/>
    <cellStyle name="Normal 2 2 3 2 2" xfId="11119" xr:uid="{00000000-0005-0000-0000-00008C450000}"/>
    <cellStyle name="Normal 2 2 3 2 2 2" xfId="11120" xr:uid="{00000000-0005-0000-0000-00008D450000}"/>
    <cellStyle name="Normal 2 2 3 2 2 2 2" xfId="11121" xr:uid="{00000000-0005-0000-0000-00008E450000}"/>
    <cellStyle name="Normal 2 2 3 2 2 2 2 2" xfId="11122" xr:uid="{00000000-0005-0000-0000-00008F450000}"/>
    <cellStyle name="Normal 2 2 3 2 2 2 3" xfId="11123" xr:uid="{00000000-0005-0000-0000-000090450000}"/>
    <cellStyle name="Normal 2 2 3 2 2 2 3 2" xfId="11124" xr:uid="{00000000-0005-0000-0000-000091450000}"/>
    <cellStyle name="Normal 2 2 3 2 2 2 4" xfId="11125" xr:uid="{00000000-0005-0000-0000-000092450000}"/>
    <cellStyle name="Normal 2 2 3 2 2 2 5" xfId="11126" xr:uid="{00000000-0005-0000-0000-000093450000}"/>
    <cellStyle name="Normal 2 2 3 2 2 3" xfId="11127" xr:uid="{00000000-0005-0000-0000-000094450000}"/>
    <cellStyle name="Normal 2 2 3 2 2 3 2" xfId="11128" xr:uid="{00000000-0005-0000-0000-000095450000}"/>
    <cellStyle name="Normal 2 2 3 2 2 3 2 2" xfId="11129" xr:uid="{00000000-0005-0000-0000-000096450000}"/>
    <cellStyle name="Normal 2 2 3 2 2 3 3" xfId="11130" xr:uid="{00000000-0005-0000-0000-000097450000}"/>
    <cellStyle name="Normal 2 2 3 2 2 3 3 2" xfId="11131" xr:uid="{00000000-0005-0000-0000-000098450000}"/>
    <cellStyle name="Normal 2 2 3 2 2 3 4" xfId="11132" xr:uid="{00000000-0005-0000-0000-000099450000}"/>
    <cellStyle name="Normal 2 2 3 2 2 3 5" xfId="11133" xr:uid="{00000000-0005-0000-0000-00009A450000}"/>
    <cellStyle name="Normal 2 2 3 2 2 4" xfId="11134" xr:uid="{00000000-0005-0000-0000-00009B450000}"/>
    <cellStyle name="Normal 2 2 3 2 2 4 2" xfId="11135" xr:uid="{00000000-0005-0000-0000-00009C450000}"/>
    <cellStyle name="Normal 2 2 3 2 2 4 2 2" xfId="11136" xr:uid="{00000000-0005-0000-0000-00009D450000}"/>
    <cellStyle name="Normal 2 2 3 2 2 4 3" xfId="11137" xr:uid="{00000000-0005-0000-0000-00009E450000}"/>
    <cellStyle name="Normal 2 2 3 2 2 4 3 2" xfId="11138" xr:uid="{00000000-0005-0000-0000-00009F450000}"/>
    <cellStyle name="Normal 2 2 3 2 2 4 4" xfId="11139" xr:uid="{00000000-0005-0000-0000-0000A0450000}"/>
    <cellStyle name="Normal 2 2 3 2 2 4 5" xfId="11140" xr:uid="{00000000-0005-0000-0000-0000A1450000}"/>
    <cellStyle name="Normal 2 2 3 2 2 5" xfId="11141" xr:uid="{00000000-0005-0000-0000-0000A2450000}"/>
    <cellStyle name="Normal 2 2 3 2 2 5 2" xfId="11142" xr:uid="{00000000-0005-0000-0000-0000A3450000}"/>
    <cellStyle name="Normal 2 2 3 2 2 6" xfId="11143" xr:uid="{00000000-0005-0000-0000-0000A4450000}"/>
    <cellStyle name="Normal 2 2 3 2 2 6 2" xfId="11144" xr:uid="{00000000-0005-0000-0000-0000A5450000}"/>
    <cellStyle name="Normal 2 2 3 2 2 7" xfId="11145" xr:uid="{00000000-0005-0000-0000-0000A6450000}"/>
    <cellStyle name="Normal 2 2 3 2 2 8" xfId="11146" xr:uid="{00000000-0005-0000-0000-0000A7450000}"/>
    <cellStyle name="Normal 2 2 3 2 3" xfId="11147" xr:uid="{00000000-0005-0000-0000-0000A8450000}"/>
    <cellStyle name="Normal 2 2 3 2 3 2" xfId="11148" xr:uid="{00000000-0005-0000-0000-0000A9450000}"/>
    <cellStyle name="Normal 2 2 3 2 3 2 2" xfId="11149" xr:uid="{00000000-0005-0000-0000-0000AA450000}"/>
    <cellStyle name="Normal 2 2 3 2 3 2 2 2" xfId="11150" xr:uid="{00000000-0005-0000-0000-0000AB450000}"/>
    <cellStyle name="Normal 2 2 3 2 3 2 3" xfId="11151" xr:uid="{00000000-0005-0000-0000-0000AC450000}"/>
    <cellStyle name="Normal 2 2 3 2 3 2 3 2" xfId="11152" xr:uid="{00000000-0005-0000-0000-0000AD450000}"/>
    <cellStyle name="Normal 2 2 3 2 3 2 4" xfId="11153" xr:uid="{00000000-0005-0000-0000-0000AE450000}"/>
    <cellStyle name="Normal 2 2 3 2 3 2 5" xfId="11154" xr:uid="{00000000-0005-0000-0000-0000AF450000}"/>
    <cellStyle name="Normal 2 2 3 2 3 3" xfId="11155" xr:uid="{00000000-0005-0000-0000-0000B0450000}"/>
    <cellStyle name="Normal 2 2 3 2 3 3 2" xfId="11156" xr:uid="{00000000-0005-0000-0000-0000B1450000}"/>
    <cellStyle name="Normal 2 2 3 2 3 3 2 2" xfId="11157" xr:uid="{00000000-0005-0000-0000-0000B2450000}"/>
    <cellStyle name="Normal 2 2 3 2 3 3 3" xfId="11158" xr:uid="{00000000-0005-0000-0000-0000B3450000}"/>
    <cellStyle name="Normal 2 2 3 2 3 3 3 2" xfId="11159" xr:uid="{00000000-0005-0000-0000-0000B4450000}"/>
    <cellStyle name="Normal 2 2 3 2 3 3 4" xfId="11160" xr:uid="{00000000-0005-0000-0000-0000B5450000}"/>
    <cellStyle name="Normal 2 2 3 2 3 3 5" xfId="11161" xr:uid="{00000000-0005-0000-0000-0000B6450000}"/>
    <cellStyle name="Normal 2 2 3 2 3 4" xfId="11162" xr:uid="{00000000-0005-0000-0000-0000B7450000}"/>
    <cellStyle name="Normal 2 2 3 2 3 4 2" xfId="11163" xr:uid="{00000000-0005-0000-0000-0000B8450000}"/>
    <cellStyle name="Normal 2 2 3 2 3 5" xfId="11164" xr:uid="{00000000-0005-0000-0000-0000B9450000}"/>
    <cellStyle name="Normal 2 2 3 2 3 5 2" xfId="11165" xr:uid="{00000000-0005-0000-0000-0000BA450000}"/>
    <cellStyle name="Normal 2 2 3 2 3 6" xfId="11166" xr:uid="{00000000-0005-0000-0000-0000BB450000}"/>
    <cellStyle name="Normal 2 2 3 2 3 7" xfId="11167" xr:uid="{00000000-0005-0000-0000-0000BC450000}"/>
    <cellStyle name="Normal 2 2 3 2 4" xfId="11168" xr:uid="{00000000-0005-0000-0000-0000BD450000}"/>
    <cellStyle name="Normal 2 2 3 2 4 2" xfId="11169" xr:uid="{00000000-0005-0000-0000-0000BE450000}"/>
    <cellStyle name="Normal 2 2 3 2 4 2 2" xfId="11170" xr:uid="{00000000-0005-0000-0000-0000BF450000}"/>
    <cellStyle name="Normal 2 2 3 2 4 3" xfId="11171" xr:uid="{00000000-0005-0000-0000-0000C0450000}"/>
    <cellStyle name="Normal 2 2 3 2 4 3 2" xfId="11172" xr:uid="{00000000-0005-0000-0000-0000C1450000}"/>
    <cellStyle name="Normal 2 2 3 2 4 4" xfId="11173" xr:uid="{00000000-0005-0000-0000-0000C2450000}"/>
    <cellStyle name="Normal 2 2 3 2 4 5" xfId="11174" xr:uid="{00000000-0005-0000-0000-0000C3450000}"/>
    <cellStyle name="Normal 2 2 3 2 5" xfId="11175" xr:uid="{00000000-0005-0000-0000-0000C4450000}"/>
    <cellStyle name="Normal 2 2 3 2 5 2" xfId="11176" xr:uid="{00000000-0005-0000-0000-0000C5450000}"/>
    <cellStyle name="Normal 2 2 3 2 6" xfId="11177" xr:uid="{00000000-0005-0000-0000-0000C6450000}"/>
    <cellStyle name="Normal 2 2 3 2 6 2" xfId="11178" xr:uid="{00000000-0005-0000-0000-0000C7450000}"/>
    <cellStyle name="Normal 2 2 3 2 7" xfId="11179" xr:uid="{00000000-0005-0000-0000-0000C8450000}"/>
    <cellStyle name="Normal 2 2 3 2 8" xfId="11180" xr:uid="{00000000-0005-0000-0000-0000C9450000}"/>
    <cellStyle name="Normal 2 2 3 3" xfId="11181" xr:uid="{00000000-0005-0000-0000-0000CA450000}"/>
    <cellStyle name="Normal 2 2 3 3 2" xfId="11182" xr:uid="{00000000-0005-0000-0000-0000CB450000}"/>
    <cellStyle name="Normal 2 2 3 3 2 2" xfId="11183" xr:uid="{00000000-0005-0000-0000-0000CC450000}"/>
    <cellStyle name="Normal 2 2 3 3 2 2 2" xfId="11184" xr:uid="{00000000-0005-0000-0000-0000CD450000}"/>
    <cellStyle name="Normal 2 2 3 3 2 2 2 2" xfId="11185" xr:uid="{00000000-0005-0000-0000-0000CE450000}"/>
    <cellStyle name="Normal 2 2 3 3 2 2 3" xfId="11186" xr:uid="{00000000-0005-0000-0000-0000CF450000}"/>
    <cellStyle name="Normal 2 2 3 3 2 2 3 2" xfId="11187" xr:uid="{00000000-0005-0000-0000-0000D0450000}"/>
    <cellStyle name="Normal 2 2 3 3 2 2 4" xfId="11188" xr:uid="{00000000-0005-0000-0000-0000D1450000}"/>
    <cellStyle name="Normal 2 2 3 3 2 2 5" xfId="11189" xr:uid="{00000000-0005-0000-0000-0000D2450000}"/>
    <cellStyle name="Normal 2 2 3 3 2 3" xfId="11190" xr:uid="{00000000-0005-0000-0000-0000D3450000}"/>
    <cellStyle name="Normal 2 2 3 3 2 3 2" xfId="11191" xr:uid="{00000000-0005-0000-0000-0000D4450000}"/>
    <cellStyle name="Normal 2 2 3 3 2 3 2 2" xfId="11192" xr:uid="{00000000-0005-0000-0000-0000D5450000}"/>
    <cellStyle name="Normal 2 2 3 3 2 3 3" xfId="11193" xr:uid="{00000000-0005-0000-0000-0000D6450000}"/>
    <cellStyle name="Normal 2 2 3 3 2 3 3 2" xfId="11194" xr:uid="{00000000-0005-0000-0000-0000D7450000}"/>
    <cellStyle name="Normal 2 2 3 3 2 3 4" xfId="11195" xr:uid="{00000000-0005-0000-0000-0000D8450000}"/>
    <cellStyle name="Normal 2 2 3 3 2 3 5" xfId="11196" xr:uid="{00000000-0005-0000-0000-0000D9450000}"/>
    <cellStyle name="Normal 2 2 3 3 2 4" xfId="11197" xr:uid="{00000000-0005-0000-0000-0000DA450000}"/>
    <cellStyle name="Normal 2 2 3 3 2 4 2" xfId="11198" xr:uid="{00000000-0005-0000-0000-0000DB450000}"/>
    <cellStyle name="Normal 2 2 3 3 2 5" xfId="11199" xr:uid="{00000000-0005-0000-0000-0000DC450000}"/>
    <cellStyle name="Normal 2 2 3 3 2 5 2" xfId="11200" xr:uid="{00000000-0005-0000-0000-0000DD450000}"/>
    <cellStyle name="Normal 2 2 3 3 2 6" xfId="11201" xr:uid="{00000000-0005-0000-0000-0000DE450000}"/>
    <cellStyle name="Normal 2 2 3 3 2 7" xfId="11202" xr:uid="{00000000-0005-0000-0000-0000DF450000}"/>
    <cellStyle name="Normal 2 2 3 3 3" xfId="11203" xr:uid="{00000000-0005-0000-0000-0000E0450000}"/>
    <cellStyle name="Normal 2 2 3 3 3 2" xfId="11204" xr:uid="{00000000-0005-0000-0000-0000E1450000}"/>
    <cellStyle name="Normal 2 2 3 3 3 2 2" xfId="11205" xr:uid="{00000000-0005-0000-0000-0000E2450000}"/>
    <cellStyle name="Normal 2 2 3 3 3 2 2 2" xfId="11206" xr:uid="{00000000-0005-0000-0000-0000E3450000}"/>
    <cellStyle name="Normal 2 2 3 3 3 2 3" xfId="11207" xr:uid="{00000000-0005-0000-0000-0000E4450000}"/>
    <cellStyle name="Normal 2 2 3 3 3 2 3 2" xfId="11208" xr:uid="{00000000-0005-0000-0000-0000E5450000}"/>
    <cellStyle name="Normal 2 2 3 3 3 2 4" xfId="11209" xr:uid="{00000000-0005-0000-0000-0000E6450000}"/>
    <cellStyle name="Normal 2 2 3 3 3 2 5" xfId="11210" xr:uid="{00000000-0005-0000-0000-0000E7450000}"/>
    <cellStyle name="Normal 2 2 3 3 3 3" xfId="11211" xr:uid="{00000000-0005-0000-0000-0000E8450000}"/>
    <cellStyle name="Normal 2 2 3 3 3 3 2" xfId="11212" xr:uid="{00000000-0005-0000-0000-0000E9450000}"/>
    <cellStyle name="Normal 2 2 3 3 3 3 2 2" xfId="11213" xr:uid="{00000000-0005-0000-0000-0000EA450000}"/>
    <cellStyle name="Normal 2 2 3 3 3 3 3" xfId="11214" xr:uid="{00000000-0005-0000-0000-0000EB450000}"/>
    <cellStyle name="Normal 2 2 3 3 3 3 3 2" xfId="11215" xr:uid="{00000000-0005-0000-0000-0000EC450000}"/>
    <cellStyle name="Normal 2 2 3 3 3 3 4" xfId="11216" xr:uid="{00000000-0005-0000-0000-0000ED450000}"/>
    <cellStyle name="Normal 2 2 3 3 3 3 5" xfId="11217" xr:uid="{00000000-0005-0000-0000-0000EE450000}"/>
    <cellStyle name="Normal 2 2 3 3 3 4" xfId="11218" xr:uid="{00000000-0005-0000-0000-0000EF450000}"/>
    <cellStyle name="Normal 2 2 3 3 3 4 2" xfId="11219" xr:uid="{00000000-0005-0000-0000-0000F0450000}"/>
    <cellStyle name="Normal 2 2 3 3 3 5" xfId="11220" xr:uid="{00000000-0005-0000-0000-0000F1450000}"/>
    <cellStyle name="Normal 2 2 3 3 3 5 2" xfId="11221" xr:uid="{00000000-0005-0000-0000-0000F2450000}"/>
    <cellStyle name="Normal 2 2 3 3 3 6" xfId="11222" xr:uid="{00000000-0005-0000-0000-0000F3450000}"/>
    <cellStyle name="Normal 2 2 3 3 3 7" xfId="11223" xr:uid="{00000000-0005-0000-0000-0000F4450000}"/>
    <cellStyle name="Normal 2 2 3 3 4" xfId="11224" xr:uid="{00000000-0005-0000-0000-0000F5450000}"/>
    <cellStyle name="Normal 2 2 3 3 4 2" xfId="11225" xr:uid="{00000000-0005-0000-0000-0000F6450000}"/>
    <cellStyle name="Normal 2 2 3 3 4 2 2" xfId="11226" xr:uid="{00000000-0005-0000-0000-0000F7450000}"/>
    <cellStyle name="Normal 2 2 3 3 4 3" xfId="11227" xr:uid="{00000000-0005-0000-0000-0000F8450000}"/>
    <cellStyle name="Normal 2 2 3 3 4 3 2" xfId="11228" xr:uid="{00000000-0005-0000-0000-0000F9450000}"/>
    <cellStyle name="Normal 2 2 3 3 4 4" xfId="11229" xr:uid="{00000000-0005-0000-0000-0000FA450000}"/>
    <cellStyle name="Normal 2 2 3 3 4 5" xfId="11230" xr:uid="{00000000-0005-0000-0000-0000FB450000}"/>
    <cellStyle name="Normal 2 2 3 3 5" xfId="11231" xr:uid="{00000000-0005-0000-0000-0000FC450000}"/>
    <cellStyle name="Normal 2 2 3 3 5 2" xfId="11232" xr:uid="{00000000-0005-0000-0000-0000FD450000}"/>
    <cellStyle name="Normal 2 2 3 3 6" xfId="11233" xr:uid="{00000000-0005-0000-0000-0000FE450000}"/>
    <cellStyle name="Normal 2 2 3 3 6 2" xfId="11234" xr:uid="{00000000-0005-0000-0000-0000FF450000}"/>
    <cellStyle name="Normal 2 2 3 3 7" xfId="11235" xr:uid="{00000000-0005-0000-0000-000000460000}"/>
    <cellStyle name="Normal 2 2 3 3 8" xfId="11236" xr:uid="{00000000-0005-0000-0000-000001460000}"/>
    <cellStyle name="Normal 2 2 3 4" xfId="11237" xr:uid="{00000000-0005-0000-0000-000002460000}"/>
    <cellStyle name="Normal 2 2 3 4 2" xfId="11238" xr:uid="{00000000-0005-0000-0000-000003460000}"/>
    <cellStyle name="Normal 2 2 3 4 2 2" xfId="11239" xr:uid="{00000000-0005-0000-0000-000004460000}"/>
    <cellStyle name="Normal 2 2 3 4 2 2 2" xfId="11240" xr:uid="{00000000-0005-0000-0000-000005460000}"/>
    <cellStyle name="Normal 2 2 3 4 2 2 2 2" xfId="11241" xr:uid="{00000000-0005-0000-0000-000006460000}"/>
    <cellStyle name="Normal 2 2 3 4 2 2 3" xfId="11242" xr:uid="{00000000-0005-0000-0000-000007460000}"/>
    <cellStyle name="Normal 2 2 3 4 2 2 3 2" xfId="11243" xr:uid="{00000000-0005-0000-0000-000008460000}"/>
    <cellStyle name="Normal 2 2 3 4 2 2 4" xfId="11244" xr:uid="{00000000-0005-0000-0000-000009460000}"/>
    <cellStyle name="Normal 2 2 3 4 2 2 5" xfId="11245" xr:uid="{00000000-0005-0000-0000-00000A460000}"/>
    <cellStyle name="Normal 2 2 3 4 2 3" xfId="11246" xr:uid="{00000000-0005-0000-0000-00000B460000}"/>
    <cellStyle name="Normal 2 2 3 4 2 3 2" xfId="11247" xr:uid="{00000000-0005-0000-0000-00000C460000}"/>
    <cellStyle name="Normal 2 2 3 4 2 3 2 2" xfId="11248" xr:uid="{00000000-0005-0000-0000-00000D460000}"/>
    <cellStyle name="Normal 2 2 3 4 2 3 3" xfId="11249" xr:uid="{00000000-0005-0000-0000-00000E460000}"/>
    <cellStyle name="Normal 2 2 3 4 2 3 3 2" xfId="11250" xr:uid="{00000000-0005-0000-0000-00000F460000}"/>
    <cellStyle name="Normal 2 2 3 4 2 3 4" xfId="11251" xr:uid="{00000000-0005-0000-0000-000010460000}"/>
    <cellStyle name="Normal 2 2 3 4 2 3 5" xfId="11252" xr:uid="{00000000-0005-0000-0000-000011460000}"/>
    <cellStyle name="Normal 2 2 3 4 2 4" xfId="11253" xr:uid="{00000000-0005-0000-0000-000012460000}"/>
    <cellStyle name="Normal 2 2 3 4 2 4 2" xfId="11254" xr:uid="{00000000-0005-0000-0000-000013460000}"/>
    <cellStyle name="Normal 2 2 3 4 2 5" xfId="11255" xr:uid="{00000000-0005-0000-0000-000014460000}"/>
    <cellStyle name="Normal 2 2 3 4 2 5 2" xfId="11256" xr:uid="{00000000-0005-0000-0000-000015460000}"/>
    <cellStyle name="Normal 2 2 3 4 2 6" xfId="11257" xr:uid="{00000000-0005-0000-0000-000016460000}"/>
    <cellStyle name="Normal 2 2 3 4 2 7" xfId="11258" xr:uid="{00000000-0005-0000-0000-000017460000}"/>
    <cellStyle name="Normal 2 2 3 4 3" xfId="11259" xr:uid="{00000000-0005-0000-0000-000018460000}"/>
    <cellStyle name="Normal 2 2 3 4 3 2" xfId="11260" xr:uid="{00000000-0005-0000-0000-000019460000}"/>
    <cellStyle name="Normal 2 2 3 4 3 2 2" xfId="11261" xr:uid="{00000000-0005-0000-0000-00001A460000}"/>
    <cellStyle name="Normal 2 2 3 4 3 2 2 2" xfId="11262" xr:uid="{00000000-0005-0000-0000-00001B460000}"/>
    <cellStyle name="Normal 2 2 3 4 3 2 3" xfId="11263" xr:uid="{00000000-0005-0000-0000-00001C460000}"/>
    <cellStyle name="Normal 2 2 3 4 3 2 3 2" xfId="11264" xr:uid="{00000000-0005-0000-0000-00001D460000}"/>
    <cellStyle name="Normal 2 2 3 4 3 2 4" xfId="11265" xr:uid="{00000000-0005-0000-0000-00001E460000}"/>
    <cellStyle name="Normal 2 2 3 4 3 2 5" xfId="11266" xr:uid="{00000000-0005-0000-0000-00001F460000}"/>
    <cellStyle name="Normal 2 2 3 4 3 3" xfId="11267" xr:uid="{00000000-0005-0000-0000-000020460000}"/>
    <cellStyle name="Normal 2 2 3 4 3 3 2" xfId="11268" xr:uid="{00000000-0005-0000-0000-000021460000}"/>
    <cellStyle name="Normal 2 2 3 4 3 3 2 2" xfId="11269" xr:uid="{00000000-0005-0000-0000-000022460000}"/>
    <cellStyle name="Normal 2 2 3 4 3 3 3" xfId="11270" xr:uid="{00000000-0005-0000-0000-000023460000}"/>
    <cellStyle name="Normal 2 2 3 4 3 3 3 2" xfId="11271" xr:uid="{00000000-0005-0000-0000-000024460000}"/>
    <cellStyle name="Normal 2 2 3 4 3 3 4" xfId="11272" xr:uid="{00000000-0005-0000-0000-000025460000}"/>
    <cellStyle name="Normal 2 2 3 4 3 3 5" xfId="11273" xr:uid="{00000000-0005-0000-0000-000026460000}"/>
    <cellStyle name="Normal 2 2 3 4 3 4" xfId="11274" xr:uid="{00000000-0005-0000-0000-000027460000}"/>
    <cellStyle name="Normal 2 2 3 4 3 4 2" xfId="11275" xr:uid="{00000000-0005-0000-0000-000028460000}"/>
    <cellStyle name="Normal 2 2 3 4 3 5" xfId="11276" xr:uid="{00000000-0005-0000-0000-000029460000}"/>
    <cellStyle name="Normal 2 2 3 4 3 5 2" xfId="11277" xr:uid="{00000000-0005-0000-0000-00002A460000}"/>
    <cellStyle name="Normal 2 2 3 4 3 6" xfId="11278" xr:uid="{00000000-0005-0000-0000-00002B460000}"/>
    <cellStyle name="Normal 2 2 3 4 3 7" xfId="11279" xr:uid="{00000000-0005-0000-0000-00002C460000}"/>
    <cellStyle name="Normal 2 2 3 4 4" xfId="11280" xr:uid="{00000000-0005-0000-0000-00002D460000}"/>
    <cellStyle name="Normal 2 2 3 4 4 2" xfId="11281" xr:uid="{00000000-0005-0000-0000-00002E460000}"/>
    <cellStyle name="Normal 2 2 3 4 4 2 2" xfId="11282" xr:uid="{00000000-0005-0000-0000-00002F460000}"/>
    <cellStyle name="Normal 2 2 3 4 4 3" xfId="11283" xr:uid="{00000000-0005-0000-0000-000030460000}"/>
    <cellStyle name="Normal 2 2 3 4 4 3 2" xfId="11284" xr:uid="{00000000-0005-0000-0000-000031460000}"/>
    <cellStyle name="Normal 2 2 3 4 4 4" xfId="11285" xr:uid="{00000000-0005-0000-0000-000032460000}"/>
    <cellStyle name="Normal 2 2 3 4 4 5" xfId="11286" xr:uid="{00000000-0005-0000-0000-000033460000}"/>
    <cellStyle name="Normal 2 2 3 4 5" xfId="11287" xr:uid="{00000000-0005-0000-0000-000034460000}"/>
    <cellStyle name="Normal 2 2 3 4 5 2" xfId="11288" xr:uid="{00000000-0005-0000-0000-000035460000}"/>
    <cellStyle name="Normal 2 2 3 4 6" xfId="11289" xr:uid="{00000000-0005-0000-0000-000036460000}"/>
    <cellStyle name="Normal 2 2 3 4 6 2" xfId="11290" xr:uid="{00000000-0005-0000-0000-000037460000}"/>
    <cellStyle name="Normal 2 2 3 4 7" xfId="11291" xr:uid="{00000000-0005-0000-0000-000038460000}"/>
    <cellStyle name="Normal 2 2 3 4 8" xfId="11292" xr:uid="{00000000-0005-0000-0000-000039460000}"/>
    <cellStyle name="Normal 2 2 3 5" xfId="11293" xr:uid="{00000000-0005-0000-0000-00003A460000}"/>
    <cellStyle name="Normal 2 2 3 5 2" xfId="11294" xr:uid="{00000000-0005-0000-0000-00003B460000}"/>
    <cellStyle name="Normal 2 2 3 5 2 2" xfId="11295" xr:uid="{00000000-0005-0000-0000-00003C460000}"/>
    <cellStyle name="Normal 2 2 3 5 2 2 2" xfId="11296" xr:uid="{00000000-0005-0000-0000-00003D460000}"/>
    <cellStyle name="Normal 2 2 3 5 2 3" xfId="11297" xr:uid="{00000000-0005-0000-0000-00003E460000}"/>
    <cellStyle name="Normal 2 2 3 5 2 3 2" xfId="11298" xr:uid="{00000000-0005-0000-0000-00003F460000}"/>
    <cellStyle name="Normal 2 2 3 5 2 4" xfId="11299" xr:uid="{00000000-0005-0000-0000-000040460000}"/>
    <cellStyle name="Normal 2 2 3 5 2 5" xfId="11300" xr:uid="{00000000-0005-0000-0000-000041460000}"/>
    <cellStyle name="Normal 2 2 3 5 3" xfId="11301" xr:uid="{00000000-0005-0000-0000-000042460000}"/>
    <cellStyle name="Normal 2 2 3 5 3 2" xfId="11302" xr:uid="{00000000-0005-0000-0000-000043460000}"/>
    <cellStyle name="Normal 2 2 3 5 4" xfId="11303" xr:uid="{00000000-0005-0000-0000-000044460000}"/>
    <cellStyle name="Normal 2 2 3 5 4 2" xfId="11304" xr:uid="{00000000-0005-0000-0000-000045460000}"/>
    <cellStyle name="Normal 2 2 3 5 5" xfId="11305" xr:uid="{00000000-0005-0000-0000-000046460000}"/>
    <cellStyle name="Normal 2 2 3 5 6" xfId="11306" xr:uid="{00000000-0005-0000-0000-000047460000}"/>
    <cellStyle name="Normal 2 2 3 6" xfId="11307" xr:uid="{00000000-0005-0000-0000-000048460000}"/>
    <cellStyle name="Normal 2 2 3 6 2" xfId="11308" xr:uid="{00000000-0005-0000-0000-000049460000}"/>
    <cellStyle name="Normal 2 2 3 6 2 2" xfId="11309" xr:uid="{00000000-0005-0000-0000-00004A460000}"/>
    <cellStyle name="Normal 2 2 3 6 2 2 2" xfId="11310" xr:uid="{00000000-0005-0000-0000-00004B460000}"/>
    <cellStyle name="Normal 2 2 3 6 2 3" xfId="11311" xr:uid="{00000000-0005-0000-0000-00004C460000}"/>
    <cellStyle name="Normal 2 2 3 6 2 3 2" xfId="11312" xr:uid="{00000000-0005-0000-0000-00004D460000}"/>
    <cellStyle name="Normal 2 2 3 6 2 4" xfId="11313" xr:uid="{00000000-0005-0000-0000-00004E460000}"/>
    <cellStyle name="Normal 2 2 3 6 2 5" xfId="11314" xr:uid="{00000000-0005-0000-0000-00004F460000}"/>
    <cellStyle name="Normal 2 2 3 6 3" xfId="11315" xr:uid="{00000000-0005-0000-0000-000050460000}"/>
    <cellStyle name="Normal 2 2 3 6 3 2" xfId="11316" xr:uid="{00000000-0005-0000-0000-000051460000}"/>
    <cellStyle name="Normal 2 2 3 6 3 2 2" xfId="11317" xr:uid="{00000000-0005-0000-0000-000052460000}"/>
    <cellStyle name="Normal 2 2 3 6 3 3" xfId="11318" xr:uid="{00000000-0005-0000-0000-000053460000}"/>
    <cellStyle name="Normal 2 2 3 6 3 3 2" xfId="11319" xr:uid="{00000000-0005-0000-0000-000054460000}"/>
    <cellStyle name="Normal 2 2 3 6 3 4" xfId="11320" xr:uid="{00000000-0005-0000-0000-000055460000}"/>
    <cellStyle name="Normal 2 2 3 6 3 5" xfId="11321" xr:uid="{00000000-0005-0000-0000-000056460000}"/>
    <cellStyle name="Normal 2 2 3 6 4" xfId="11322" xr:uid="{00000000-0005-0000-0000-000057460000}"/>
    <cellStyle name="Normal 2 2 3 6 4 2" xfId="11323" xr:uid="{00000000-0005-0000-0000-000058460000}"/>
    <cellStyle name="Normal 2 2 3 6 5" xfId="11324" xr:uid="{00000000-0005-0000-0000-000059460000}"/>
    <cellStyle name="Normal 2 2 3 6 5 2" xfId="11325" xr:uid="{00000000-0005-0000-0000-00005A460000}"/>
    <cellStyle name="Normal 2 2 3 6 6" xfId="11326" xr:uid="{00000000-0005-0000-0000-00005B460000}"/>
    <cellStyle name="Normal 2 2 3 6 7" xfId="11327" xr:uid="{00000000-0005-0000-0000-00005C460000}"/>
    <cellStyle name="Normal 2 2 3 7" xfId="11328" xr:uid="{00000000-0005-0000-0000-00005D460000}"/>
    <cellStyle name="Normal 2 2 3 7 2" xfId="11329" xr:uid="{00000000-0005-0000-0000-00005E460000}"/>
    <cellStyle name="Normal 2 2 3 7 2 2" xfId="11330" xr:uid="{00000000-0005-0000-0000-00005F460000}"/>
    <cellStyle name="Normal 2 2 3 7 3" xfId="11331" xr:uid="{00000000-0005-0000-0000-000060460000}"/>
    <cellStyle name="Normal 2 2 3 7 3 2" xfId="11332" xr:uid="{00000000-0005-0000-0000-000061460000}"/>
    <cellStyle name="Normal 2 2 3 7 4" xfId="11333" xr:uid="{00000000-0005-0000-0000-000062460000}"/>
    <cellStyle name="Normal 2 2 3 7 5" xfId="11334" xr:uid="{00000000-0005-0000-0000-000063460000}"/>
    <cellStyle name="Normal 2 2 3 8" xfId="11335" xr:uid="{00000000-0005-0000-0000-000064460000}"/>
    <cellStyle name="Normal 2 2 3 8 2" xfId="11336" xr:uid="{00000000-0005-0000-0000-000065460000}"/>
    <cellStyle name="Normal 2 2 3 8 2 2" xfId="11337" xr:uid="{00000000-0005-0000-0000-000066460000}"/>
    <cellStyle name="Normal 2 2 3 8 3" xfId="11338" xr:uid="{00000000-0005-0000-0000-000067460000}"/>
    <cellStyle name="Normal 2 2 3 9" xfId="11339" xr:uid="{00000000-0005-0000-0000-000068460000}"/>
    <cellStyle name="Normal 2 2 3 9 2" xfId="11340" xr:uid="{00000000-0005-0000-0000-000069460000}"/>
    <cellStyle name="Normal 2 2 4" xfId="11341" xr:uid="{00000000-0005-0000-0000-00006A460000}"/>
    <cellStyle name="Normal 2 2 4 2" xfId="42201" xr:uid="{00000000-0005-0000-0000-00006B460000}"/>
    <cellStyle name="Normal 2 2 5" xfId="11342" xr:uid="{00000000-0005-0000-0000-00006C460000}"/>
    <cellStyle name="Normal 2 2 5 2" xfId="11343" xr:uid="{00000000-0005-0000-0000-00006D460000}"/>
    <cellStyle name="Normal 2 2 5 2 2" xfId="11344" xr:uid="{00000000-0005-0000-0000-00006E460000}"/>
    <cellStyle name="Normal 2 2 5 3" xfId="11345" xr:uid="{00000000-0005-0000-0000-00006F460000}"/>
    <cellStyle name="Normal 2 2 5 3 2" xfId="11346" xr:uid="{00000000-0005-0000-0000-000070460000}"/>
    <cellStyle name="Normal 2 2 5 4" xfId="11347" xr:uid="{00000000-0005-0000-0000-000071460000}"/>
    <cellStyle name="Normal 2 2 5 5" xfId="11348" xr:uid="{00000000-0005-0000-0000-000072460000}"/>
    <cellStyle name="Normal 2 2 5 6" xfId="42202" xr:uid="{00000000-0005-0000-0000-000073460000}"/>
    <cellStyle name="Normal 2 2 6" xfId="11349" xr:uid="{00000000-0005-0000-0000-000074460000}"/>
    <cellStyle name="Normal 2 2_Planning Order Budget Report" xfId="11350" xr:uid="{00000000-0005-0000-0000-000075460000}"/>
    <cellStyle name="Normal 2 20" xfId="28880" xr:uid="{00000000-0005-0000-0000-000076460000}"/>
    <cellStyle name="Normal 2 20 2" xfId="35113" xr:uid="{00000000-0005-0000-0000-000077460000}"/>
    <cellStyle name="Normal 2 21" xfId="28883" xr:uid="{00000000-0005-0000-0000-000078460000}"/>
    <cellStyle name="Normal 2 21 2" xfId="29836" xr:uid="{00000000-0005-0000-0000-000079460000}"/>
    <cellStyle name="Normal 2 21 3" xfId="41466" xr:uid="{00000000-0005-0000-0000-00007A460000}"/>
    <cellStyle name="Normal 2 22" xfId="28917" xr:uid="{00000000-0005-0000-0000-00007B460000}"/>
    <cellStyle name="Normal 2 22 2" xfId="35114" xr:uid="{00000000-0005-0000-0000-00007C460000}"/>
    <cellStyle name="Normal 2 23" xfId="28959" xr:uid="{00000000-0005-0000-0000-00007D460000}"/>
    <cellStyle name="Normal 2 23 2" xfId="35115" xr:uid="{00000000-0005-0000-0000-00007E460000}"/>
    <cellStyle name="Normal 2 24" xfId="28962" xr:uid="{00000000-0005-0000-0000-00007F460000}"/>
    <cellStyle name="Normal 2 24 2" xfId="35116" xr:uid="{00000000-0005-0000-0000-000080460000}"/>
    <cellStyle name="Normal 2 25" xfId="28965" xr:uid="{00000000-0005-0000-0000-000081460000}"/>
    <cellStyle name="Normal 2 25 2" xfId="35117" xr:uid="{00000000-0005-0000-0000-000082460000}"/>
    <cellStyle name="Normal 2 26" xfId="29698" xr:uid="{00000000-0005-0000-0000-000083460000}"/>
    <cellStyle name="Normal 2 26 2" xfId="35118" xr:uid="{00000000-0005-0000-0000-000084460000}"/>
    <cellStyle name="Normal 2 27" xfId="29711" xr:uid="{00000000-0005-0000-0000-000085460000}"/>
    <cellStyle name="Normal 2 27 2" xfId="35119" xr:uid="{00000000-0005-0000-0000-000086460000}"/>
    <cellStyle name="Normal 2 28" xfId="29738" xr:uid="{00000000-0005-0000-0000-000087460000}"/>
    <cellStyle name="Normal 2 28 2" xfId="35120" xr:uid="{00000000-0005-0000-0000-000088460000}"/>
    <cellStyle name="Normal 2 29" xfId="29753" xr:uid="{00000000-0005-0000-0000-000089460000}"/>
    <cellStyle name="Normal 2 29 2" xfId="35121" xr:uid="{00000000-0005-0000-0000-00008A460000}"/>
    <cellStyle name="Normal 2 3" xfId="167" xr:uid="{00000000-0005-0000-0000-00008B460000}"/>
    <cellStyle name="Normal 2 3 2" xfId="11351" xr:uid="{00000000-0005-0000-0000-00008C460000}"/>
    <cellStyle name="Normal 2 3 2 10" xfId="35122" xr:uid="{00000000-0005-0000-0000-00008D460000}"/>
    <cellStyle name="Normal 2 3 2 11" xfId="42203" xr:uid="{00000000-0005-0000-0000-00008E460000}"/>
    <cellStyle name="Normal 2 3 2 2" xfId="11352" xr:uid="{00000000-0005-0000-0000-00008F460000}"/>
    <cellStyle name="Normal 2 3 2 2 2" xfId="11353" xr:uid="{00000000-0005-0000-0000-000090460000}"/>
    <cellStyle name="Normal 2 3 2 2 2 2" xfId="11354" xr:uid="{00000000-0005-0000-0000-000091460000}"/>
    <cellStyle name="Normal 2 3 2 2 2 2 2" xfId="11355" xr:uid="{00000000-0005-0000-0000-000092460000}"/>
    <cellStyle name="Normal 2 3 2 2 2 2 2 2" xfId="11356" xr:uid="{00000000-0005-0000-0000-000093460000}"/>
    <cellStyle name="Normal 2 3 2 2 2 2 2 2 2" xfId="35127" xr:uid="{00000000-0005-0000-0000-000094460000}"/>
    <cellStyle name="Normal 2 3 2 2 2 2 2 3" xfId="35126" xr:uid="{00000000-0005-0000-0000-000095460000}"/>
    <cellStyle name="Normal 2 3 2 2 2 2 3" xfId="11357" xr:uid="{00000000-0005-0000-0000-000096460000}"/>
    <cellStyle name="Normal 2 3 2 2 2 2 3 2" xfId="35128" xr:uid="{00000000-0005-0000-0000-000097460000}"/>
    <cellStyle name="Normal 2 3 2 2 2 2 4" xfId="35125" xr:uid="{00000000-0005-0000-0000-000098460000}"/>
    <cellStyle name="Normal 2 3 2 2 2 3" xfId="11358" xr:uid="{00000000-0005-0000-0000-000099460000}"/>
    <cellStyle name="Normal 2 3 2 2 2 3 2" xfId="11359" xr:uid="{00000000-0005-0000-0000-00009A460000}"/>
    <cellStyle name="Normal 2 3 2 2 2 3 2 2" xfId="11360" xr:uid="{00000000-0005-0000-0000-00009B460000}"/>
    <cellStyle name="Normal 2 3 2 2 2 3 2 2 2" xfId="35131" xr:uid="{00000000-0005-0000-0000-00009C460000}"/>
    <cellStyle name="Normal 2 3 2 2 2 3 2 3" xfId="35130" xr:uid="{00000000-0005-0000-0000-00009D460000}"/>
    <cellStyle name="Normal 2 3 2 2 2 3 3" xfId="11361" xr:uid="{00000000-0005-0000-0000-00009E460000}"/>
    <cellStyle name="Normal 2 3 2 2 2 3 3 2" xfId="35132" xr:uid="{00000000-0005-0000-0000-00009F460000}"/>
    <cellStyle name="Normal 2 3 2 2 2 3 4" xfId="35129" xr:uid="{00000000-0005-0000-0000-0000A0460000}"/>
    <cellStyle name="Normal 2 3 2 2 2 4" xfId="11362" xr:uid="{00000000-0005-0000-0000-0000A1460000}"/>
    <cellStyle name="Normal 2 3 2 2 2 4 2" xfId="11363" xr:uid="{00000000-0005-0000-0000-0000A2460000}"/>
    <cellStyle name="Normal 2 3 2 2 2 4 2 2" xfId="35134" xr:uid="{00000000-0005-0000-0000-0000A3460000}"/>
    <cellStyle name="Normal 2 3 2 2 2 4 3" xfId="35133" xr:uid="{00000000-0005-0000-0000-0000A4460000}"/>
    <cellStyle name="Normal 2 3 2 2 2 5" xfId="11364" xr:uid="{00000000-0005-0000-0000-0000A5460000}"/>
    <cellStyle name="Normal 2 3 2 2 2 5 2" xfId="35135" xr:uid="{00000000-0005-0000-0000-0000A6460000}"/>
    <cellStyle name="Normal 2 3 2 2 2 6" xfId="35124" xr:uid="{00000000-0005-0000-0000-0000A7460000}"/>
    <cellStyle name="Normal 2 3 2 2 3" xfId="11365" xr:uid="{00000000-0005-0000-0000-0000A8460000}"/>
    <cellStyle name="Normal 2 3 2 2 3 2" xfId="11366" xr:uid="{00000000-0005-0000-0000-0000A9460000}"/>
    <cellStyle name="Normal 2 3 2 2 3 2 2" xfId="11367" xr:uid="{00000000-0005-0000-0000-0000AA460000}"/>
    <cellStyle name="Normal 2 3 2 2 3 2 2 2" xfId="11368" xr:uid="{00000000-0005-0000-0000-0000AB460000}"/>
    <cellStyle name="Normal 2 3 2 2 3 2 2 2 2" xfId="35139" xr:uid="{00000000-0005-0000-0000-0000AC460000}"/>
    <cellStyle name="Normal 2 3 2 2 3 2 2 3" xfId="35138" xr:uid="{00000000-0005-0000-0000-0000AD460000}"/>
    <cellStyle name="Normal 2 3 2 2 3 2 3" xfId="11369" xr:uid="{00000000-0005-0000-0000-0000AE460000}"/>
    <cellStyle name="Normal 2 3 2 2 3 2 3 2" xfId="35140" xr:uid="{00000000-0005-0000-0000-0000AF460000}"/>
    <cellStyle name="Normal 2 3 2 2 3 2 4" xfId="35137" xr:uid="{00000000-0005-0000-0000-0000B0460000}"/>
    <cellStyle name="Normal 2 3 2 2 3 3" xfId="11370" xr:uid="{00000000-0005-0000-0000-0000B1460000}"/>
    <cellStyle name="Normal 2 3 2 2 3 3 2" xfId="11371" xr:uid="{00000000-0005-0000-0000-0000B2460000}"/>
    <cellStyle name="Normal 2 3 2 2 3 3 2 2" xfId="11372" xr:uid="{00000000-0005-0000-0000-0000B3460000}"/>
    <cellStyle name="Normal 2 3 2 2 3 3 2 2 2" xfId="35143" xr:uid="{00000000-0005-0000-0000-0000B4460000}"/>
    <cellStyle name="Normal 2 3 2 2 3 3 2 3" xfId="35142" xr:uid="{00000000-0005-0000-0000-0000B5460000}"/>
    <cellStyle name="Normal 2 3 2 2 3 3 3" xfId="11373" xr:uid="{00000000-0005-0000-0000-0000B6460000}"/>
    <cellStyle name="Normal 2 3 2 2 3 3 3 2" xfId="35144" xr:uid="{00000000-0005-0000-0000-0000B7460000}"/>
    <cellStyle name="Normal 2 3 2 2 3 3 4" xfId="35141" xr:uid="{00000000-0005-0000-0000-0000B8460000}"/>
    <cellStyle name="Normal 2 3 2 2 3 4" xfId="11374" xr:uid="{00000000-0005-0000-0000-0000B9460000}"/>
    <cellStyle name="Normal 2 3 2 2 3 4 2" xfId="11375" xr:uid="{00000000-0005-0000-0000-0000BA460000}"/>
    <cellStyle name="Normal 2 3 2 2 3 4 2 2" xfId="35146" xr:uid="{00000000-0005-0000-0000-0000BB460000}"/>
    <cellStyle name="Normal 2 3 2 2 3 4 3" xfId="35145" xr:uid="{00000000-0005-0000-0000-0000BC460000}"/>
    <cellStyle name="Normal 2 3 2 2 3 5" xfId="11376" xr:uid="{00000000-0005-0000-0000-0000BD460000}"/>
    <cellStyle name="Normal 2 3 2 2 3 5 2" xfId="35147" xr:uid="{00000000-0005-0000-0000-0000BE460000}"/>
    <cellStyle name="Normal 2 3 2 2 3 6" xfId="35136" xr:uid="{00000000-0005-0000-0000-0000BF460000}"/>
    <cellStyle name="Normal 2 3 2 2 4" xfId="11377" xr:uid="{00000000-0005-0000-0000-0000C0460000}"/>
    <cellStyle name="Normal 2 3 2 2 4 2" xfId="11378" xr:uid="{00000000-0005-0000-0000-0000C1460000}"/>
    <cellStyle name="Normal 2 3 2 2 4 2 2" xfId="11379" xr:uid="{00000000-0005-0000-0000-0000C2460000}"/>
    <cellStyle name="Normal 2 3 2 2 4 2 2 2" xfId="35150" xr:uid="{00000000-0005-0000-0000-0000C3460000}"/>
    <cellStyle name="Normal 2 3 2 2 4 2 3" xfId="35149" xr:uid="{00000000-0005-0000-0000-0000C4460000}"/>
    <cellStyle name="Normal 2 3 2 2 4 3" xfId="11380" xr:uid="{00000000-0005-0000-0000-0000C5460000}"/>
    <cellStyle name="Normal 2 3 2 2 4 3 2" xfId="35151" xr:uid="{00000000-0005-0000-0000-0000C6460000}"/>
    <cellStyle name="Normal 2 3 2 2 4 4" xfId="35148" xr:uid="{00000000-0005-0000-0000-0000C7460000}"/>
    <cellStyle name="Normal 2 3 2 2 5" xfId="11381" xr:uid="{00000000-0005-0000-0000-0000C8460000}"/>
    <cellStyle name="Normal 2 3 2 2 5 2" xfId="11382" xr:uid="{00000000-0005-0000-0000-0000C9460000}"/>
    <cellStyle name="Normal 2 3 2 2 5 2 2" xfId="11383" xr:uid="{00000000-0005-0000-0000-0000CA460000}"/>
    <cellStyle name="Normal 2 3 2 2 5 2 2 2" xfId="35154" xr:uid="{00000000-0005-0000-0000-0000CB460000}"/>
    <cellStyle name="Normal 2 3 2 2 5 2 3" xfId="35153" xr:uid="{00000000-0005-0000-0000-0000CC460000}"/>
    <cellStyle name="Normal 2 3 2 2 5 3" xfId="11384" xr:uid="{00000000-0005-0000-0000-0000CD460000}"/>
    <cellStyle name="Normal 2 3 2 2 5 3 2" xfId="35155" xr:uid="{00000000-0005-0000-0000-0000CE460000}"/>
    <cellStyle name="Normal 2 3 2 2 5 4" xfId="35152" xr:uid="{00000000-0005-0000-0000-0000CF460000}"/>
    <cellStyle name="Normal 2 3 2 2 6" xfId="11385" xr:uid="{00000000-0005-0000-0000-0000D0460000}"/>
    <cellStyle name="Normal 2 3 2 2 6 2" xfId="11386" xr:uid="{00000000-0005-0000-0000-0000D1460000}"/>
    <cellStyle name="Normal 2 3 2 2 6 2 2" xfId="35157" xr:uid="{00000000-0005-0000-0000-0000D2460000}"/>
    <cellStyle name="Normal 2 3 2 2 6 3" xfId="35156" xr:uid="{00000000-0005-0000-0000-0000D3460000}"/>
    <cellStyle name="Normal 2 3 2 2 7" xfId="11387" xr:uid="{00000000-0005-0000-0000-0000D4460000}"/>
    <cellStyle name="Normal 2 3 2 2 7 2" xfId="35158" xr:uid="{00000000-0005-0000-0000-0000D5460000}"/>
    <cellStyle name="Normal 2 3 2 2 8" xfId="35123" xr:uid="{00000000-0005-0000-0000-0000D6460000}"/>
    <cellStyle name="Normal 2 3 2 3" xfId="11388" xr:uid="{00000000-0005-0000-0000-0000D7460000}"/>
    <cellStyle name="Normal 2 3 2 3 2" xfId="11389" xr:uid="{00000000-0005-0000-0000-0000D8460000}"/>
    <cellStyle name="Normal 2 3 2 3 2 2" xfId="11390" xr:uid="{00000000-0005-0000-0000-0000D9460000}"/>
    <cellStyle name="Normal 2 3 2 3 2 2 2" xfId="11391" xr:uid="{00000000-0005-0000-0000-0000DA460000}"/>
    <cellStyle name="Normal 2 3 2 3 2 2 2 2" xfId="11392" xr:uid="{00000000-0005-0000-0000-0000DB460000}"/>
    <cellStyle name="Normal 2 3 2 3 2 2 2 2 2" xfId="35163" xr:uid="{00000000-0005-0000-0000-0000DC460000}"/>
    <cellStyle name="Normal 2 3 2 3 2 2 2 3" xfId="35162" xr:uid="{00000000-0005-0000-0000-0000DD460000}"/>
    <cellStyle name="Normal 2 3 2 3 2 2 3" xfId="11393" xr:uid="{00000000-0005-0000-0000-0000DE460000}"/>
    <cellStyle name="Normal 2 3 2 3 2 2 3 2" xfId="35164" xr:uid="{00000000-0005-0000-0000-0000DF460000}"/>
    <cellStyle name="Normal 2 3 2 3 2 2 4" xfId="35161" xr:uid="{00000000-0005-0000-0000-0000E0460000}"/>
    <cellStyle name="Normal 2 3 2 3 2 3" xfId="11394" xr:uid="{00000000-0005-0000-0000-0000E1460000}"/>
    <cellStyle name="Normal 2 3 2 3 2 3 2" xfId="11395" xr:uid="{00000000-0005-0000-0000-0000E2460000}"/>
    <cellStyle name="Normal 2 3 2 3 2 3 2 2" xfId="11396" xr:uid="{00000000-0005-0000-0000-0000E3460000}"/>
    <cellStyle name="Normal 2 3 2 3 2 3 2 2 2" xfId="35167" xr:uid="{00000000-0005-0000-0000-0000E4460000}"/>
    <cellStyle name="Normal 2 3 2 3 2 3 2 3" xfId="35166" xr:uid="{00000000-0005-0000-0000-0000E5460000}"/>
    <cellStyle name="Normal 2 3 2 3 2 3 3" xfId="11397" xr:uid="{00000000-0005-0000-0000-0000E6460000}"/>
    <cellStyle name="Normal 2 3 2 3 2 3 3 2" xfId="35168" xr:uid="{00000000-0005-0000-0000-0000E7460000}"/>
    <cellStyle name="Normal 2 3 2 3 2 3 4" xfId="35165" xr:uid="{00000000-0005-0000-0000-0000E8460000}"/>
    <cellStyle name="Normal 2 3 2 3 2 4" xfId="11398" xr:uid="{00000000-0005-0000-0000-0000E9460000}"/>
    <cellStyle name="Normal 2 3 2 3 2 4 2" xfId="11399" xr:uid="{00000000-0005-0000-0000-0000EA460000}"/>
    <cellStyle name="Normal 2 3 2 3 2 4 2 2" xfId="35170" xr:uid="{00000000-0005-0000-0000-0000EB460000}"/>
    <cellStyle name="Normal 2 3 2 3 2 4 3" xfId="35169" xr:uid="{00000000-0005-0000-0000-0000EC460000}"/>
    <cellStyle name="Normal 2 3 2 3 2 5" xfId="11400" xr:uid="{00000000-0005-0000-0000-0000ED460000}"/>
    <cellStyle name="Normal 2 3 2 3 2 5 2" xfId="35171" xr:uid="{00000000-0005-0000-0000-0000EE460000}"/>
    <cellStyle name="Normal 2 3 2 3 2 6" xfId="35160" xr:uid="{00000000-0005-0000-0000-0000EF460000}"/>
    <cellStyle name="Normal 2 3 2 3 3" xfId="11401" xr:uid="{00000000-0005-0000-0000-0000F0460000}"/>
    <cellStyle name="Normal 2 3 2 3 3 2" xfId="11402" xr:uid="{00000000-0005-0000-0000-0000F1460000}"/>
    <cellStyle name="Normal 2 3 2 3 3 2 2" xfId="11403" xr:uid="{00000000-0005-0000-0000-0000F2460000}"/>
    <cellStyle name="Normal 2 3 2 3 3 2 2 2" xfId="11404" xr:uid="{00000000-0005-0000-0000-0000F3460000}"/>
    <cellStyle name="Normal 2 3 2 3 3 2 2 2 2" xfId="35175" xr:uid="{00000000-0005-0000-0000-0000F4460000}"/>
    <cellStyle name="Normal 2 3 2 3 3 2 2 3" xfId="35174" xr:uid="{00000000-0005-0000-0000-0000F5460000}"/>
    <cellStyle name="Normal 2 3 2 3 3 2 3" xfId="11405" xr:uid="{00000000-0005-0000-0000-0000F6460000}"/>
    <cellStyle name="Normal 2 3 2 3 3 2 3 2" xfId="35176" xr:uid="{00000000-0005-0000-0000-0000F7460000}"/>
    <cellStyle name="Normal 2 3 2 3 3 2 4" xfId="35173" xr:uid="{00000000-0005-0000-0000-0000F8460000}"/>
    <cellStyle name="Normal 2 3 2 3 3 3" xfId="11406" xr:uid="{00000000-0005-0000-0000-0000F9460000}"/>
    <cellStyle name="Normal 2 3 2 3 3 3 2" xfId="11407" xr:uid="{00000000-0005-0000-0000-0000FA460000}"/>
    <cellStyle name="Normal 2 3 2 3 3 3 2 2" xfId="11408" xr:uid="{00000000-0005-0000-0000-0000FB460000}"/>
    <cellStyle name="Normal 2 3 2 3 3 3 2 2 2" xfId="35179" xr:uid="{00000000-0005-0000-0000-0000FC460000}"/>
    <cellStyle name="Normal 2 3 2 3 3 3 2 3" xfId="35178" xr:uid="{00000000-0005-0000-0000-0000FD460000}"/>
    <cellStyle name="Normal 2 3 2 3 3 3 3" xfId="11409" xr:uid="{00000000-0005-0000-0000-0000FE460000}"/>
    <cellStyle name="Normal 2 3 2 3 3 3 3 2" xfId="35180" xr:uid="{00000000-0005-0000-0000-0000FF460000}"/>
    <cellStyle name="Normal 2 3 2 3 3 3 4" xfId="35177" xr:uid="{00000000-0005-0000-0000-000000470000}"/>
    <cellStyle name="Normal 2 3 2 3 3 4" xfId="11410" xr:uid="{00000000-0005-0000-0000-000001470000}"/>
    <cellStyle name="Normal 2 3 2 3 3 4 2" xfId="11411" xr:uid="{00000000-0005-0000-0000-000002470000}"/>
    <cellStyle name="Normal 2 3 2 3 3 4 2 2" xfId="35182" xr:uid="{00000000-0005-0000-0000-000003470000}"/>
    <cellStyle name="Normal 2 3 2 3 3 4 3" xfId="35181" xr:uid="{00000000-0005-0000-0000-000004470000}"/>
    <cellStyle name="Normal 2 3 2 3 3 5" xfId="11412" xr:uid="{00000000-0005-0000-0000-000005470000}"/>
    <cellStyle name="Normal 2 3 2 3 3 5 2" xfId="35183" xr:uid="{00000000-0005-0000-0000-000006470000}"/>
    <cellStyle name="Normal 2 3 2 3 3 6" xfId="35172" xr:uid="{00000000-0005-0000-0000-000007470000}"/>
    <cellStyle name="Normal 2 3 2 3 4" xfId="11413" xr:uid="{00000000-0005-0000-0000-000008470000}"/>
    <cellStyle name="Normal 2 3 2 3 4 2" xfId="11414" xr:uid="{00000000-0005-0000-0000-000009470000}"/>
    <cellStyle name="Normal 2 3 2 3 4 2 2" xfId="11415" xr:uid="{00000000-0005-0000-0000-00000A470000}"/>
    <cellStyle name="Normal 2 3 2 3 4 2 2 2" xfId="35186" xr:uid="{00000000-0005-0000-0000-00000B470000}"/>
    <cellStyle name="Normal 2 3 2 3 4 2 3" xfId="35185" xr:uid="{00000000-0005-0000-0000-00000C470000}"/>
    <cellStyle name="Normal 2 3 2 3 4 3" xfId="11416" xr:uid="{00000000-0005-0000-0000-00000D470000}"/>
    <cellStyle name="Normal 2 3 2 3 4 3 2" xfId="35187" xr:uid="{00000000-0005-0000-0000-00000E470000}"/>
    <cellStyle name="Normal 2 3 2 3 4 4" xfId="35184" xr:uid="{00000000-0005-0000-0000-00000F470000}"/>
    <cellStyle name="Normal 2 3 2 3 5" xfId="11417" xr:uid="{00000000-0005-0000-0000-000010470000}"/>
    <cellStyle name="Normal 2 3 2 3 5 2" xfId="11418" xr:uid="{00000000-0005-0000-0000-000011470000}"/>
    <cellStyle name="Normal 2 3 2 3 5 2 2" xfId="11419" xr:uid="{00000000-0005-0000-0000-000012470000}"/>
    <cellStyle name="Normal 2 3 2 3 5 2 2 2" xfId="35190" xr:uid="{00000000-0005-0000-0000-000013470000}"/>
    <cellStyle name="Normal 2 3 2 3 5 2 3" xfId="35189" xr:uid="{00000000-0005-0000-0000-000014470000}"/>
    <cellStyle name="Normal 2 3 2 3 5 3" xfId="11420" xr:uid="{00000000-0005-0000-0000-000015470000}"/>
    <cellStyle name="Normal 2 3 2 3 5 3 2" xfId="35191" xr:uid="{00000000-0005-0000-0000-000016470000}"/>
    <cellStyle name="Normal 2 3 2 3 5 4" xfId="35188" xr:uid="{00000000-0005-0000-0000-000017470000}"/>
    <cellStyle name="Normal 2 3 2 3 6" xfId="11421" xr:uid="{00000000-0005-0000-0000-000018470000}"/>
    <cellStyle name="Normal 2 3 2 3 6 2" xfId="11422" xr:uid="{00000000-0005-0000-0000-000019470000}"/>
    <cellStyle name="Normal 2 3 2 3 6 2 2" xfId="35193" xr:uid="{00000000-0005-0000-0000-00001A470000}"/>
    <cellStyle name="Normal 2 3 2 3 6 3" xfId="35192" xr:uid="{00000000-0005-0000-0000-00001B470000}"/>
    <cellStyle name="Normal 2 3 2 3 7" xfId="11423" xr:uid="{00000000-0005-0000-0000-00001C470000}"/>
    <cellStyle name="Normal 2 3 2 3 7 2" xfId="35194" xr:uid="{00000000-0005-0000-0000-00001D470000}"/>
    <cellStyle name="Normal 2 3 2 3 8" xfId="35159" xr:uid="{00000000-0005-0000-0000-00001E470000}"/>
    <cellStyle name="Normal 2 3 2 4" xfId="11424" xr:uid="{00000000-0005-0000-0000-00001F470000}"/>
    <cellStyle name="Normal 2 3 2 4 2" xfId="11425" xr:uid="{00000000-0005-0000-0000-000020470000}"/>
    <cellStyle name="Normal 2 3 2 4 2 2" xfId="11426" xr:uid="{00000000-0005-0000-0000-000021470000}"/>
    <cellStyle name="Normal 2 3 2 4 2 2 2" xfId="11427" xr:uid="{00000000-0005-0000-0000-000022470000}"/>
    <cellStyle name="Normal 2 3 2 4 2 2 2 2" xfId="35198" xr:uid="{00000000-0005-0000-0000-000023470000}"/>
    <cellStyle name="Normal 2 3 2 4 2 2 3" xfId="35197" xr:uid="{00000000-0005-0000-0000-000024470000}"/>
    <cellStyle name="Normal 2 3 2 4 2 3" xfId="11428" xr:uid="{00000000-0005-0000-0000-000025470000}"/>
    <cellStyle name="Normal 2 3 2 4 2 3 2" xfId="35199" xr:uid="{00000000-0005-0000-0000-000026470000}"/>
    <cellStyle name="Normal 2 3 2 4 2 4" xfId="35196" xr:uid="{00000000-0005-0000-0000-000027470000}"/>
    <cellStyle name="Normal 2 3 2 4 3" xfId="11429" xr:uid="{00000000-0005-0000-0000-000028470000}"/>
    <cellStyle name="Normal 2 3 2 4 3 2" xfId="11430" xr:uid="{00000000-0005-0000-0000-000029470000}"/>
    <cellStyle name="Normal 2 3 2 4 3 2 2" xfId="11431" xr:uid="{00000000-0005-0000-0000-00002A470000}"/>
    <cellStyle name="Normal 2 3 2 4 3 2 2 2" xfId="35202" xr:uid="{00000000-0005-0000-0000-00002B470000}"/>
    <cellStyle name="Normal 2 3 2 4 3 2 3" xfId="35201" xr:uid="{00000000-0005-0000-0000-00002C470000}"/>
    <cellStyle name="Normal 2 3 2 4 3 3" xfId="11432" xr:uid="{00000000-0005-0000-0000-00002D470000}"/>
    <cellStyle name="Normal 2 3 2 4 3 3 2" xfId="35203" xr:uid="{00000000-0005-0000-0000-00002E470000}"/>
    <cellStyle name="Normal 2 3 2 4 3 4" xfId="35200" xr:uid="{00000000-0005-0000-0000-00002F470000}"/>
    <cellStyle name="Normal 2 3 2 4 4" xfId="11433" xr:uid="{00000000-0005-0000-0000-000030470000}"/>
    <cellStyle name="Normal 2 3 2 4 4 2" xfId="11434" xr:uid="{00000000-0005-0000-0000-000031470000}"/>
    <cellStyle name="Normal 2 3 2 4 4 2 2" xfId="35205" xr:uid="{00000000-0005-0000-0000-000032470000}"/>
    <cellStyle name="Normal 2 3 2 4 4 3" xfId="35204" xr:uid="{00000000-0005-0000-0000-000033470000}"/>
    <cellStyle name="Normal 2 3 2 4 5" xfId="11435" xr:uid="{00000000-0005-0000-0000-000034470000}"/>
    <cellStyle name="Normal 2 3 2 4 5 2" xfId="35206" xr:uid="{00000000-0005-0000-0000-000035470000}"/>
    <cellStyle name="Normal 2 3 2 4 6" xfId="35195" xr:uid="{00000000-0005-0000-0000-000036470000}"/>
    <cellStyle name="Normal 2 3 2 5" xfId="11436" xr:uid="{00000000-0005-0000-0000-000037470000}"/>
    <cellStyle name="Normal 2 3 2 5 2" xfId="11437" xr:uid="{00000000-0005-0000-0000-000038470000}"/>
    <cellStyle name="Normal 2 3 2 5 2 2" xfId="11438" xr:uid="{00000000-0005-0000-0000-000039470000}"/>
    <cellStyle name="Normal 2 3 2 5 2 2 2" xfId="11439" xr:uid="{00000000-0005-0000-0000-00003A470000}"/>
    <cellStyle name="Normal 2 3 2 5 2 2 2 2" xfId="35210" xr:uid="{00000000-0005-0000-0000-00003B470000}"/>
    <cellStyle name="Normal 2 3 2 5 2 2 3" xfId="35209" xr:uid="{00000000-0005-0000-0000-00003C470000}"/>
    <cellStyle name="Normal 2 3 2 5 2 3" xfId="11440" xr:uid="{00000000-0005-0000-0000-00003D470000}"/>
    <cellStyle name="Normal 2 3 2 5 2 3 2" xfId="35211" xr:uid="{00000000-0005-0000-0000-00003E470000}"/>
    <cellStyle name="Normal 2 3 2 5 2 4" xfId="35208" xr:uid="{00000000-0005-0000-0000-00003F470000}"/>
    <cellStyle name="Normal 2 3 2 5 3" xfId="11441" xr:uid="{00000000-0005-0000-0000-000040470000}"/>
    <cellStyle name="Normal 2 3 2 5 3 2" xfId="11442" xr:uid="{00000000-0005-0000-0000-000041470000}"/>
    <cellStyle name="Normal 2 3 2 5 3 2 2" xfId="11443" xr:uid="{00000000-0005-0000-0000-000042470000}"/>
    <cellStyle name="Normal 2 3 2 5 3 2 2 2" xfId="35214" xr:uid="{00000000-0005-0000-0000-000043470000}"/>
    <cellStyle name="Normal 2 3 2 5 3 2 3" xfId="35213" xr:uid="{00000000-0005-0000-0000-000044470000}"/>
    <cellStyle name="Normal 2 3 2 5 3 3" xfId="11444" xr:uid="{00000000-0005-0000-0000-000045470000}"/>
    <cellStyle name="Normal 2 3 2 5 3 3 2" xfId="35215" xr:uid="{00000000-0005-0000-0000-000046470000}"/>
    <cellStyle name="Normal 2 3 2 5 3 4" xfId="35212" xr:uid="{00000000-0005-0000-0000-000047470000}"/>
    <cellStyle name="Normal 2 3 2 5 4" xfId="11445" xr:uid="{00000000-0005-0000-0000-000048470000}"/>
    <cellStyle name="Normal 2 3 2 5 4 2" xfId="11446" xr:uid="{00000000-0005-0000-0000-000049470000}"/>
    <cellStyle name="Normal 2 3 2 5 4 2 2" xfId="35217" xr:uid="{00000000-0005-0000-0000-00004A470000}"/>
    <cellStyle name="Normal 2 3 2 5 4 3" xfId="35216" xr:uid="{00000000-0005-0000-0000-00004B470000}"/>
    <cellStyle name="Normal 2 3 2 5 5" xfId="11447" xr:uid="{00000000-0005-0000-0000-00004C470000}"/>
    <cellStyle name="Normal 2 3 2 5 5 2" xfId="35218" xr:uid="{00000000-0005-0000-0000-00004D470000}"/>
    <cellStyle name="Normal 2 3 2 5 6" xfId="35207" xr:uid="{00000000-0005-0000-0000-00004E470000}"/>
    <cellStyle name="Normal 2 3 2 6" xfId="11448" xr:uid="{00000000-0005-0000-0000-00004F470000}"/>
    <cellStyle name="Normal 2 3 2 6 2" xfId="11449" xr:uid="{00000000-0005-0000-0000-000050470000}"/>
    <cellStyle name="Normal 2 3 2 6 2 2" xfId="11450" xr:uid="{00000000-0005-0000-0000-000051470000}"/>
    <cellStyle name="Normal 2 3 2 6 2 2 2" xfId="35221" xr:uid="{00000000-0005-0000-0000-000052470000}"/>
    <cellStyle name="Normal 2 3 2 6 2 3" xfId="35220" xr:uid="{00000000-0005-0000-0000-000053470000}"/>
    <cellStyle name="Normal 2 3 2 6 3" xfId="11451" xr:uid="{00000000-0005-0000-0000-000054470000}"/>
    <cellStyle name="Normal 2 3 2 6 3 2" xfId="35222" xr:uid="{00000000-0005-0000-0000-000055470000}"/>
    <cellStyle name="Normal 2 3 2 6 4" xfId="35219" xr:uid="{00000000-0005-0000-0000-000056470000}"/>
    <cellStyle name="Normal 2 3 2 7" xfId="11452" xr:uid="{00000000-0005-0000-0000-000057470000}"/>
    <cellStyle name="Normal 2 3 2 7 2" xfId="11453" xr:uid="{00000000-0005-0000-0000-000058470000}"/>
    <cellStyle name="Normal 2 3 2 7 2 2" xfId="11454" xr:uid="{00000000-0005-0000-0000-000059470000}"/>
    <cellStyle name="Normal 2 3 2 7 2 2 2" xfId="35225" xr:uid="{00000000-0005-0000-0000-00005A470000}"/>
    <cellStyle name="Normal 2 3 2 7 2 3" xfId="35224" xr:uid="{00000000-0005-0000-0000-00005B470000}"/>
    <cellStyle name="Normal 2 3 2 7 3" xfId="11455" xr:uid="{00000000-0005-0000-0000-00005C470000}"/>
    <cellStyle name="Normal 2 3 2 7 3 2" xfId="35226" xr:uid="{00000000-0005-0000-0000-00005D470000}"/>
    <cellStyle name="Normal 2 3 2 7 4" xfId="35223" xr:uid="{00000000-0005-0000-0000-00005E470000}"/>
    <cellStyle name="Normal 2 3 2 8" xfId="11456" xr:uid="{00000000-0005-0000-0000-00005F470000}"/>
    <cellStyle name="Normal 2 3 2 8 2" xfId="11457" xr:uid="{00000000-0005-0000-0000-000060470000}"/>
    <cellStyle name="Normal 2 3 2 8 2 2" xfId="35228" xr:uid="{00000000-0005-0000-0000-000061470000}"/>
    <cellStyle name="Normal 2 3 2 8 3" xfId="35227" xr:uid="{00000000-0005-0000-0000-000062470000}"/>
    <cellStyle name="Normal 2 3 2 9" xfId="11458" xr:uid="{00000000-0005-0000-0000-000063470000}"/>
    <cellStyle name="Normal 2 3 2 9 2" xfId="35229" xr:uid="{00000000-0005-0000-0000-000064470000}"/>
    <cellStyle name="Normal 2 3 3" xfId="11459" xr:uid="{00000000-0005-0000-0000-000065470000}"/>
    <cellStyle name="Normal 2 3 3 2" xfId="42204" xr:uid="{00000000-0005-0000-0000-000066470000}"/>
    <cellStyle name="Normal 2 3 4" xfId="11460" xr:uid="{00000000-0005-0000-0000-000067470000}"/>
    <cellStyle name="Normal 2 3 5" xfId="11461" xr:uid="{00000000-0005-0000-0000-000068470000}"/>
    <cellStyle name="Normal 2 3 6" xfId="41474" xr:uid="{00000000-0005-0000-0000-000069470000}"/>
    <cellStyle name="Normal 2 30" xfId="29781" xr:uid="{00000000-0005-0000-0000-00006A470000}"/>
    <cellStyle name="Normal 2 30 2" xfId="35230" xr:uid="{00000000-0005-0000-0000-00006B470000}"/>
    <cellStyle name="Normal 2 31" xfId="29744" xr:uid="{00000000-0005-0000-0000-00006C470000}"/>
    <cellStyle name="Normal 2 31 2" xfId="35231" xr:uid="{00000000-0005-0000-0000-00006D470000}"/>
    <cellStyle name="Normal 2 32" xfId="29780" xr:uid="{00000000-0005-0000-0000-00006E470000}"/>
    <cellStyle name="Normal 2 32 2" xfId="35232" xr:uid="{00000000-0005-0000-0000-00006F470000}"/>
    <cellStyle name="Normal 2 33" xfId="29745" xr:uid="{00000000-0005-0000-0000-000070470000}"/>
    <cellStyle name="Normal 2 33 2" xfId="35233" xr:uid="{00000000-0005-0000-0000-000071470000}"/>
    <cellStyle name="Normal 2 34" xfId="29801" xr:uid="{00000000-0005-0000-0000-000072470000}"/>
    <cellStyle name="Normal 2 34 2" xfId="35234" xr:uid="{00000000-0005-0000-0000-000073470000}"/>
    <cellStyle name="Normal 2 35" xfId="29828" xr:uid="{00000000-0005-0000-0000-000074470000}"/>
    <cellStyle name="Normal 2 35 2" xfId="35235" xr:uid="{00000000-0005-0000-0000-000075470000}"/>
    <cellStyle name="Normal 2 36" xfId="29834" xr:uid="{00000000-0005-0000-0000-000076470000}"/>
    <cellStyle name="Normal 2 37" xfId="40113" xr:uid="{00000000-0005-0000-0000-000077470000}"/>
    <cellStyle name="Normal 2 38" xfId="40141" xr:uid="{00000000-0005-0000-0000-000078470000}"/>
    <cellStyle name="Normal 2 39" xfId="40105" xr:uid="{00000000-0005-0000-0000-000079470000}"/>
    <cellStyle name="Normal 2 4" xfId="168" xr:uid="{00000000-0005-0000-0000-00007A470000}"/>
    <cellStyle name="Normal 2 4 2" xfId="11462" xr:uid="{00000000-0005-0000-0000-00007B470000}"/>
    <cellStyle name="Normal 2 4 2 10" xfId="11463" xr:uid="{00000000-0005-0000-0000-00007C470000}"/>
    <cellStyle name="Normal 2 4 2 10 2" xfId="11464" xr:uid="{00000000-0005-0000-0000-00007D470000}"/>
    <cellStyle name="Normal 2 4 2 11" xfId="11465" xr:uid="{00000000-0005-0000-0000-00007E470000}"/>
    <cellStyle name="Normal 2 4 2 12" xfId="11466" xr:uid="{00000000-0005-0000-0000-00007F470000}"/>
    <cellStyle name="Normal 2 4 2 2" xfId="11467" xr:uid="{00000000-0005-0000-0000-000080470000}"/>
    <cellStyle name="Normal 2 4 2 2 2" xfId="11468" xr:uid="{00000000-0005-0000-0000-000081470000}"/>
    <cellStyle name="Normal 2 4 2 2 2 2" xfId="11469" xr:uid="{00000000-0005-0000-0000-000082470000}"/>
    <cellStyle name="Normal 2 4 2 2 2 2 2" xfId="11470" xr:uid="{00000000-0005-0000-0000-000083470000}"/>
    <cellStyle name="Normal 2 4 2 2 2 2 2 2" xfId="11471" xr:uid="{00000000-0005-0000-0000-000084470000}"/>
    <cellStyle name="Normal 2 4 2 2 2 2 3" xfId="11472" xr:uid="{00000000-0005-0000-0000-000085470000}"/>
    <cellStyle name="Normal 2 4 2 2 2 2 3 2" xfId="11473" xr:uid="{00000000-0005-0000-0000-000086470000}"/>
    <cellStyle name="Normal 2 4 2 2 2 2 4" xfId="11474" xr:uid="{00000000-0005-0000-0000-000087470000}"/>
    <cellStyle name="Normal 2 4 2 2 2 2 5" xfId="11475" xr:uid="{00000000-0005-0000-0000-000088470000}"/>
    <cellStyle name="Normal 2 4 2 2 2 3" xfId="11476" xr:uid="{00000000-0005-0000-0000-000089470000}"/>
    <cellStyle name="Normal 2 4 2 2 2 3 2" xfId="11477" xr:uid="{00000000-0005-0000-0000-00008A470000}"/>
    <cellStyle name="Normal 2 4 2 2 2 3 2 2" xfId="11478" xr:uid="{00000000-0005-0000-0000-00008B470000}"/>
    <cellStyle name="Normal 2 4 2 2 2 3 3" xfId="11479" xr:uid="{00000000-0005-0000-0000-00008C470000}"/>
    <cellStyle name="Normal 2 4 2 2 2 3 3 2" xfId="11480" xr:uid="{00000000-0005-0000-0000-00008D470000}"/>
    <cellStyle name="Normal 2 4 2 2 2 3 4" xfId="11481" xr:uid="{00000000-0005-0000-0000-00008E470000}"/>
    <cellStyle name="Normal 2 4 2 2 2 3 5" xfId="11482" xr:uid="{00000000-0005-0000-0000-00008F470000}"/>
    <cellStyle name="Normal 2 4 2 2 2 4" xfId="11483" xr:uid="{00000000-0005-0000-0000-000090470000}"/>
    <cellStyle name="Normal 2 4 2 2 2 4 2" xfId="11484" xr:uid="{00000000-0005-0000-0000-000091470000}"/>
    <cellStyle name="Normal 2 4 2 2 2 5" xfId="11485" xr:uid="{00000000-0005-0000-0000-000092470000}"/>
    <cellStyle name="Normal 2 4 2 2 2 5 2" xfId="11486" xr:uid="{00000000-0005-0000-0000-000093470000}"/>
    <cellStyle name="Normal 2 4 2 2 2 6" xfId="11487" xr:uid="{00000000-0005-0000-0000-000094470000}"/>
    <cellStyle name="Normal 2 4 2 2 2 7" xfId="11488" xr:uid="{00000000-0005-0000-0000-000095470000}"/>
    <cellStyle name="Normal 2 4 2 2 3" xfId="11489" xr:uid="{00000000-0005-0000-0000-000096470000}"/>
    <cellStyle name="Normal 2 4 2 2 3 2" xfId="11490" xr:uid="{00000000-0005-0000-0000-000097470000}"/>
    <cellStyle name="Normal 2 4 2 2 3 2 2" xfId="11491" xr:uid="{00000000-0005-0000-0000-000098470000}"/>
    <cellStyle name="Normal 2 4 2 2 3 2 2 2" xfId="11492" xr:uid="{00000000-0005-0000-0000-000099470000}"/>
    <cellStyle name="Normal 2 4 2 2 3 2 3" xfId="11493" xr:uid="{00000000-0005-0000-0000-00009A470000}"/>
    <cellStyle name="Normal 2 4 2 2 3 2 3 2" xfId="11494" xr:uid="{00000000-0005-0000-0000-00009B470000}"/>
    <cellStyle name="Normal 2 4 2 2 3 2 4" xfId="11495" xr:uid="{00000000-0005-0000-0000-00009C470000}"/>
    <cellStyle name="Normal 2 4 2 2 3 2 5" xfId="11496" xr:uid="{00000000-0005-0000-0000-00009D470000}"/>
    <cellStyle name="Normal 2 4 2 2 3 3" xfId="11497" xr:uid="{00000000-0005-0000-0000-00009E470000}"/>
    <cellStyle name="Normal 2 4 2 2 3 3 2" xfId="11498" xr:uid="{00000000-0005-0000-0000-00009F470000}"/>
    <cellStyle name="Normal 2 4 2 2 3 3 2 2" xfId="11499" xr:uid="{00000000-0005-0000-0000-0000A0470000}"/>
    <cellStyle name="Normal 2 4 2 2 3 3 3" xfId="11500" xr:uid="{00000000-0005-0000-0000-0000A1470000}"/>
    <cellStyle name="Normal 2 4 2 2 3 3 3 2" xfId="11501" xr:uid="{00000000-0005-0000-0000-0000A2470000}"/>
    <cellStyle name="Normal 2 4 2 2 3 3 4" xfId="11502" xr:uid="{00000000-0005-0000-0000-0000A3470000}"/>
    <cellStyle name="Normal 2 4 2 2 3 3 5" xfId="11503" xr:uid="{00000000-0005-0000-0000-0000A4470000}"/>
    <cellStyle name="Normal 2 4 2 2 3 4" xfId="11504" xr:uid="{00000000-0005-0000-0000-0000A5470000}"/>
    <cellStyle name="Normal 2 4 2 2 3 4 2" xfId="11505" xr:uid="{00000000-0005-0000-0000-0000A6470000}"/>
    <cellStyle name="Normal 2 4 2 2 3 5" xfId="11506" xr:uid="{00000000-0005-0000-0000-0000A7470000}"/>
    <cellStyle name="Normal 2 4 2 2 3 5 2" xfId="11507" xr:uid="{00000000-0005-0000-0000-0000A8470000}"/>
    <cellStyle name="Normal 2 4 2 2 3 6" xfId="11508" xr:uid="{00000000-0005-0000-0000-0000A9470000}"/>
    <cellStyle name="Normal 2 4 2 2 3 7" xfId="11509" xr:uid="{00000000-0005-0000-0000-0000AA470000}"/>
    <cellStyle name="Normal 2 4 2 2 4" xfId="11510" xr:uid="{00000000-0005-0000-0000-0000AB470000}"/>
    <cellStyle name="Normal 2 4 2 2 4 2" xfId="11511" xr:uid="{00000000-0005-0000-0000-0000AC470000}"/>
    <cellStyle name="Normal 2 4 2 2 4 2 2" xfId="11512" xr:uid="{00000000-0005-0000-0000-0000AD470000}"/>
    <cellStyle name="Normal 2 4 2 2 4 3" xfId="11513" xr:uid="{00000000-0005-0000-0000-0000AE470000}"/>
    <cellStyle name="Normal 2 4 2 2 4 3 2" xfId="11514" xr:uid="{00000000-0005-0000-0000-0000AF470000}"/>
    <cellStyle name="Normal 2 4 2 2 4 4" xfId="11515" xr:uid="{00000000-0005-0000-0000-0000B0470000}"/>
    <cellStyle name="Normal 2 4 2 2 4 5" xfId="11516" xr:uid="{00000000-0005-0000-0000-0000B1470000}"/>
    <cellStyle name="Normal 2 4 2 2 5" xfId="11517" xr:uid="{00000000-0005-0000-0000-0000B2470000}"/>
    <cellStyle name="Normal 2 4 2 2 5 2" xfId="11518" xr:uid="{00000000-0005-0000-0000-0000B3470000}"/>
    <cellStyle name="Normal 2 4 2 2 6" xfId="11519" xr:uid="{00000000-0005-0000-0000-0000B4470000}"/>
    <cellStyle name="Normal 2 4 2 2 6 2" xfId="11520" xr:uid="{00000000-0005-0000-0000-0000B5470000}"/>
    <cellStyle name="Normal 2 4 2 2 7" xfId="11521" xr:uid="{00000000-0005-0000-0000-0000B6470000}"/>
    <cellStyle name="Normal 2 4 2 2 8" xfId="11522" xr:uid="{00000000-0005-0000-0000-0000B7470000}"/>
    <cellStyle name="Normal 2 4 2 3" xfId="11523" xr:uid="{00000000-0005-0000-0000-0000B8470000}"/>
    <cellStyle name="Normal 2 4 2 3 2" xfId="11524" xr:uid="{00000000-0005-0000-0000-0000B9470000}"/>
    <cellStyle name="Normal 2 4 2 3 2 2" xfId="11525" xr:uid="{00000000-0005-0000-0000-0000BA470000}"/>
    <cellStyle name="Normal 2 4 2 3 2 2 2" xfId="11526" xr:uid="{00000000-0005-0000-0000-0000BB470000}"/>
    <cellStyle name="Normal 2 4 2 3 2 2 2 2" xfId="11527" xr:uid="{00000000-0005-0000-0000-0000BC470000}"/>
    <cellStyle name="Normal 2 4 2 3 2 2 3" xfId="11528" xr:uid="{00000000-0005-0000-0000-0000BD470000}"/>
    <cellStyle name="Normal 2 4 2 3 2 2 3 2" xfId="11529" xr:uid="{00000000-0005-0000-0000-0000BE470000}"/>
    <cellStyle name="Normal 2 4 2 3 2 2 4" xfId="11530" xr:uid="{00000000-0005-0000-0000-0000BF470000}"/>
    <cellStyle name="Normal 2 4 2 3 2 2 5" xfId="11531" xr:uid="{00000000-0005-0000-0000-0000C0470000}"/>
    <cellStyle name="Normal 2 4 2 3 2 3" xfId="11532" xr:uid="{00000000-0005-0000-0000-0000C1470000}"/>
    <cellStyle name="Normal 2 4 2 3 2 3 2" xfId="11533" xr:uid="{00000000-0005-0000-0000-0000C2470000}"/>
    <cellStyle name="Normal 2 4 2 3 2 3 2 2" xfId="11534" xr:uid="{00000000-0005-0000-0000-0000C3470000}"/>
    <cellStyle name="Normal 2 4 2 3 2 3 3" xfId="11535" xr:uid="{00000000-0005-0000-0000-0000C4470000}"/>
    <cellStyle name="Normal 2 4 2 3 2 3 3 2" xfId="11536" xr:uid="{00000000-0005-0000-0000-0000C5470000}"/>
    <cellStyle name="Normal 2 4 2 3 2 3 4" xfId="11537" xr:uid="{00000000-0005-0000-0000-0000C6470000}"/>
    <cellStyle name="Normal 2 4 2 3 2 3 5" xfId="11538" xr:uid="{00000000-0005-0000-0000-0000C7470000}"/>
    <cellStyle name="Normal 2 4 2 3 2 4" xfId="11539" xr:uid="{00000000-0005-0000-0000-0000C8470000}"/>
    <cellStyle name="Normal 2 4 2 3 2 4 2" xfId="11540" xr:uid="{00000000-0005-0000-0000-0000C9470000}"/>
    <cellStyle name="Normal 2 4 2 3 2 5" xfId="11541" xr:uid="{00000000-0005-0000-0000-0000CA470000}"/>
    <cellStyle name="Normal 2 4 2 3 2 5 2" xfId="11542" xr:uid="{00000000-0005-0000-0000-0000CB470000}"/>
    <cellStyle name="Normal 2 4 2 3 2 6" xfId="11543" xr:uid="{00000000-0005-0000-0000-0000CC470000}"/>
    <cellStyle name="Normal 2 4 2 3 2 7" xfId="11544" xr:uid="{00000000-0005-0000-0000-0000CD470000}"/>
    <cellStyle name="Normal 2 4 2 3 3" xfId="11545" xr:uid="{00000000-0005-0000-0000-0000CE470000}"/>
    <cellStyle name="Normal 2 4 2 3 3 2" xfId="11546" xr:uid="{00000000-0005-0000-0000-0000CF470000}"/>
    <cellStyle name="Normal 2 4 2 3 3 2 2" xfId="11547" xr:uid="{00000000-0005-0000-0000-0000D0470000}"/>
    <cellStyle name="Normal 2 4 2 3 3 2 2 2" xfId="11548" xr:uid="{00000000-0005-0000-0000-0000D1470000}"/>
    <cellStyle name="Normal 2 4 2 3 3 2 3" xfId="11549" xr:uid="{00000000-0005-0000-0000-0000D2470000}"/>
    <cellStyle name="Normal 2 4 2 3 3 2 3 2" xfId="11550" xr:uid="{00000000-0005-0000-0000-0000D3470000}"/>
    <cellStyle name="Normal 2 4 2 3 3 2 4" xfId="11551" xr:uid="{00000000-0005-0000-0000-0000D4470000}"/>
    <cellStyle name="Normal 2 4 2 3 3 2 5" xfId="11552" xr:uid="{00000000-0005-0000-0000-0000D5470000}"/>
    <cellStyle name="Normal 2 4 2 3 3 3" xfId="11553" xr:uid="{00000000-0005-0000-0000-0000D6470000}"/>
    <cellStyle name="Normal 2 4 2 3 3 3 2" xfId="11554" xr:uid="{00000000-0005-0000-0000-0000D7470000}"/>
    <cellStyle name="Normal 2 4 2 3 3 3 2 2" xfId="11555" xr:uid="{00000000-0005-0000-0000-0000D8470000}"/>
    <cellStyle name="Normal 2 4 2 3 3 3 3" xfId="11556" xr:uid="{00000000-0005-0000-0000-0000D9470000}"/>
    <cellStyle name="Normal 2 4 2 3 3 3 3 2" xfId="11557" xr:uid="{00000000-0005-0000-0000-0000DA470000}"/>
    <cellStyle name="Normal 2 4 2 3 3 3 4" xfId="11558" xr:uid="{00000000-0005-0000-0000-0000DB470000}"/>
    <cellStyle name="Normal 2 4 2 3 3 3 5" xfId="11559" xr:uid="{00000000-0005-0000-0000-0000DC470000}"/>
    <cellStyle name="Normal 2 4 2 3 3 4" xfId="11560" xr:uid="{00000000-0005-0000-0000-0000DD470000}"/>
    <cellStyle name="Normal 2 4 2 3 3 4 2" xfId="11561" xr:uid="{00000000-0005-0000-0000-0000DE470000}"/>
    <cellStyle name="Normal 2 4 2 3 3 5" xfId="11562" xr:uid="{00000000-0005-0000-0000-0000DF470000}"/>
    <cellStyle name="Normal 2 4 2 3 3 5 2" xfId="11563" xr:uid="{00000000-0005-0000-0000-0000E0470000}"/>
    <cellStyle name="Normal 2 4 2 3 3 6" xfId="11564" xr:uid="{00000000-0005-0000-0000-0000E1470000}"/>
    <cellStyle name="Normal 2 4 2 3 3 7" xfId="11565" xr:uid="{00000000-0005-0000-0000-0000E2470000}"/>
    <cellStyle name="Normal 2 4 2 3 4" xfId="11566" xr:uid="{00000000-0005-0000-0000-0000E3470000}"/>
    <cellStyle name="Normal 2 4 2 3 4 2" xfId="11567" xr:uid="{00000000-0005-0000-0000-0000E4470000}"/>
    <cellStyle name="Normal 2 4 2 3 4 2 2" xfId="11568" xr:uid="{00000000-0005-0000-0000-0000E5470000}"/>
    <cellStyle name="Normal 2 4 2 3 4 3" xfId="11569" xr:uid="{00000000-0005-0000-0000-0000E6470000}"/>
    <cellStyle name="Normal 2 4 2 3 4 3 2" xfId="11570" xr:uid="{00000000-0005-0000-0000-0000E7470000}"/>
    <cellStyle name="Normal 2 4 2 3 4 4" xfId="11571" xr:uid="{00000000-0005-0000-0000-0000E8470000}"/>
    <cellStyle name="Normal 2 4 2 3 4 5" xfId="11572" xr:uid="{00000000-0005-0000-0000-0000E9470000}"/>
    <cellStyle name="Normal 2 4 2 3 5" xfId="11573" xr:uid="{00000000-0005-0000-0000-0000EA470000}"/>
    <cellStyle name="Normal 2 4 2 3 5 2" xfId="11574" xr:uid="{00000000-0005-0000-0000-0000EB470000}"/>
    <cellStyle name="Normal 2 4 2 3 6" xfId="11575" xr:uid="{00000000-0005-0000-0000-0000EC470000}"/>
    <cellStyle name="Normal 2 4 2 3 6 2" xfId="11576" xr:uid="{00000000-0005-0000-0000-0000ED470000}"/>
    <cellStyle name="Normal 2 4 2 3 7" xfId="11577" xr:uid="{00000000-0005-0000-0000-0000EE470000}"/>
    <cellStyle name="Normal 2 4 2 3 8" xfId="11578" xr:uid="{00000000-0005-0000-0000-0000EF470000}"/>
    <cellStyle name="Normal 2 4 2 4" xfId="11579" xr:uid="{00000000-0005-0000-0000-0000F0470000}"/>
    <cellStyle name="Normal 2 4 2 4 2" xfId="11580" xr:uid="{00000000-0005-0000-0000-0000F1470000}"/>
    <cellStyle name="Normal 2 4 2 4 2 2" xfId="11581" xr:uid="{00000000-0005-0000-0000-0000F2470000}"/>
    <cellStyle name="Normal 2 4 2 4 2 2 2" xfId="11582" xr:uid="{00000000-0005-0000-0000-0000F3470000}"/>
    <cellStyle name="Normal 2 4 2 4 2 2 2 2" xfId="11583" xr:uid="{00000000-0005-0000-0000-0000F4470000}"/>
    <cellStyle name="Normal 2 4 2 4 2 2 3" xfId="11584" xr:uid="{00000000-0005-0000-0000-0000F5470000}"/>
    <cellStyle name="Normal 2 4 2 4 2 2 3 2" xfId="11585" xr:uid="{00000000-0005-0000-0000-0000F6470000}"/>
    <cellStyle name="Normal 2 4 2 4 2 2 4" xfId="11586" xr:uid="{00000000-0005-0000-0000-0000F7470000}"/>
    <cellStyle name="Normal 2 4 2 4 2 2 5" xfId="11587" xr:uid="{00000000-0005-0000-0000-0000F8470000}"/>
    <cellStyle name="Normal 2 4 2 4 2 3" xfId="11588" xr:uid="{00000000-0005-0000-0000-0000F9470000}"/>
    <cellStyle name="Normal 2 4 2 4 2 3 2" xfId="11589" xr:uid="{00000000-0005-0000-0000-0000FA470000}"/>
    <cellStyle name="Normal 2 4 2 4 2 3 2 2" xfId="11590" xr:uid="{00000000-0005-0000-0000-0000FB470000}"/>
    <cellStyle name="Normal 2 4 2 4 2 3 3" xfId="11591" xr:uid="{00000000-0005-0000-0000-0000FC470000}"/>
    <cellStyle name="Normal 2 4 2 4 2 3 3 2" xfId="11592" xr:uid="{00000000-0005-0000-0000-0000FD470000}"/>
    <cellStyle name="Normal 2 4 2 4 2 3 4" xfId="11593" xr:uid="{00000000-0005-0000-0000-0000FE470000}"/>
    <cellStyle name="Normal 2 4 2 4 2 3 5" xfId="11594" xr:uid="{00000000-0005-0000-0000-0000FF470000}"/>
    <cellStyle name="Normal 2 4 2 4 2 4" xfId="11595" xr:uid="{00000000-0005-0000-0000-000000480000}"/>
    <cellStyle name="Normal 2 4 2 4 2 4 2" xfId="11596" xr:uid="{00000000-0005-0000-0000-000001480000}"/>
    <cellStyle name="Normal 2 4 2 4 2 5" xfId="11597" xr:uid="{00000000-0005-0000-0000-000002480000}"/>
    <cellStyle name="Normal 2 4 2 4 2 5 2" xfId="11598" xr:uid="{00000000-0005-0000-0000-000003480000}"/>
    <cellStyle name="Normal 2 4 2 4 2 6" xfId="11599" xr:uid="{00000000-0005-0000-0000-000004480000}"/>
    <cellStyle name="Normal 2 4 2 4 2 7" xfId="11600" xr:uid="{00000000-0005-0000-0000-000005480000}"/>
    <cellStyle name="Normal 2 4 2 4 3" xfId="11601" xr:uid="{00000000-0005-0000-0000-000006480000}"/>
    <cellStyle name="Normal 2 4 2 4 3 2" xfId="11602" xr:uid="{00000000-0005-0000-0000-000007480000}"/>
    <cellStyle name="Normal 2 4 2 4 3 2 2" xfId="11603" xr:uid="{00000000-0005-0000-0000-000008480000}"/>
    <cellStyle name="Normal 2 4 2 4 3 2 2 2" xfId="11604" xr:uid="{00000000-0005-0000-0000-000009480000}"/>
    <cellStyle name="Normal 2 4 2 4 3 2 3" xfId="11605" xr:uid="{00000000-0005-0000-0000-00000A480000}"/>
    <cellStyle name="Normal 2 4 2 4 3 2 3 2" xfId="11606" xr:uid="{00000000-0005-0000-0000-00000B480000}"/>
    <cellStyle name="Normal 2 4 2 4 3 2 4" xfId="11607" xr:uid="{00000000-0005-0000-0000-00000C480000}"/>
    <cellStyle name="Normal 2 4 2 4 3 2 5" xfId="11608" xr:uid="{00000000-0005-0000-0000-00000D480000}"/>
    <cellStyle name="Normal 2 4 2 4 3 3" xfId="11609" xr:uid="{00000000-0005-0000-0000-00000E480000}"/>
    <cellStyle name="Normal 2 4 2 4 3 3 2" xfId="11610" xr:uid="{00000000-0005-0000-0000-00000F480000}"/>
    <cellStyle name="Normal 2 4 2 4 3 3 2 2" xfId="11611" xr:uid="{00000000-0005-0000-0000-000010480000}"/>
    <cellStyle name="Normal 2 4 2 4 3 3 3" xfId="11612" xr:uid="{00000000-0005-0000-0000-000011480000}"/>
    <cellStyle name="Normal 2 4 2 4 3 3 3 2" xfId="11613" xr:uid="{00000000-0005-0000-0000-000012480000}"/>
    <cellStyle name="Normal 2 4 2 4 3 3 4" xfId="11614" xr:uid="{00000000-0005-0000-0000-000013480000}"/>
    <cellStyle name="Normal 2 4 2 4 3 3 5" xfId="11615" xr:uid="{00000000-0005-0000-0000-000014480000}"/>
    <cellStyle name="Normal 2 4 2 4 3 4" xfId="11616" xr:uid="{00000000-0005-0000-0000-000015480000}"/>
    <cellStyle name="Normal 2 4 2 4 3 4 2" xfId="11617" xr:uid="{00000000-0005-0000-0000-000016480000}"/>
    <cellStyle name="Normal 2 4 2 4 3 5" xfId="11618" xr:uid="{00000000-0005-0000-0000-000017480000}"/>
    <cellStyle name="Normal 2 4 2 4 3 5 2" xfId="11619" xr:uid="{00000000-0005-0000-0000-000018480000}"/>
    <cellStyle name="Normal 2 4 2 4 3 6" xfId="11620" xr:uid="{00000000-0005-0000-0000-000019480000}"/>
    <cellStyle name="Normal 2 4 2 4 3 7" xfId="11621" xr:uid="{00000000-0005-0000-0000-00001A480000}"/>
    <cellStyle name="Normal 2 4 2 4 4" xfId="11622" xr:uid="{00000000-0005-0000-0000-00001B480000}"/>
    <cellStyle name="Normal 2 4 2 4 4 2" xfId="11623" xr:uid="{00000000-0005-0000-0000-00001C480000}"/>
    <cellStyle name="Normal 2 4 2 4 4 2 2" xfId="11624" xr:uid="{00000000-0005-0000-0000-00001D480000}"/>
    <cellStyle name="Normal 2 4 2 4 4 3" xfId="11625" xr:uid="{00000000-0005-0000-0000-00001E480000}"/>
    <cellStyle name="Normal 2 4 2 4 4 3 2" xfId="11626" xr:uid="{00000000-0005-0000-0000-00001F480000}"/>
    <cellStyle name="Normal 2 4 2 4 4 4" xfId="11627" xr:uid="{00000000-0005-0000-0000-000020480000}"/>
    <cellStyle name="Normal 2 4 2 4 4 5" xfId="11628" xr:uid="{00000000-0005-0000-0000-000021480000}"/>
    <cellStyle name="Normal 2 4 2 4 5" xfId="11629" xr:uid="{00000000-0005-0000-0000-000022480000}"/>
    <cellStyle name="Normal 2 4 2 4 5 2" xfId="11630" xr:uid="{00000000-0005-0000-0000-000023480000}"/>
    <cellStyle name="Normal 2 4 2 4 6" xfId="11631" xr:uid="{00000000-0005-0000-0000-000024480000}"/>
    <cellStyle name="Normal 2 4 2 4 6 2" xfId="11632" xr:uid="{00000000-0005-0000-0000-000025480000}"/>
    <cellStyle name="Normal 2 4 2 4 7" xfId="11633" xr:uid="{00000000-0005-0000-0000-000026480000}"/>
    <cellStyle name="Normal 2 4 2 4 8" xfId="11634" xr:uid="{00000000-0005-0000-0000-000027480000}"/>
    <cellStyle name="Normal 2 4 2 5" xfId="11635" xr:uid="{00000000-0005-0000-0000-000028480000}"/>
    <cellStyle name="Normal 2 4 2 5 2" xfId="11636" xr:uid="{00000000-0005-0000-0000-000029480000}"/>
    <cellStyle name="Normal 2 4 2 5 2 2" xfId="11637" xr:uid="{00000000-0005-0000-0000-00002A480000}"/>
    <cellStyle name="Normal 2 4 2 5 2 2 2" xfId="11638" xr:uid="{00000000-0005-0000-0000-00002B480000}"/>
    <cellStyle name="Normal 2 4 2 5 2 3" xfId="11639" xr:uid="{00000000-0005-0000-0000-00002C480000}"/>
    <cellStyle name="Normal 2 4 2 5 2 3 2" xfId="11640" xr:uid="{00000000-0005-0000-0000-00002D480000}"/>
    <cellStyle name="Normal 2 4 2 5 2 4" xfId="11641" xr:uid="{00000000-0005-0000-0000-00002E480000}"/>
    <cellStyle name="Normal 2 4 2 5 2 5" xfId="11642" xr:uid="{00000000-0005-0000-0000-00002F480000}"/>
    <cellStyle name="Normal 2 4 2 5 3" xfId="11643" xr:uid="{00000000-0005-0000-0000-000030480000}"/>
    <cellStyle name="Normal 2 4 2 5 3 2" xfId="11644" xr:uid="{00000000-0005-0000-0000-000031480000}"/>
    <cellStyle name="Normal 2 4 2 5 4" xfId="11645" xr:uid="{00000000-0005-0000-0000-000032480000}"/>
    <cellStyle name="Normal 2 4 2 5 4 2" xfId="11646" xr:uid="{00000000-0005-0000-0000-000033480000}"/>
    <cellStyle name="Normal 2 4 2 5 5" xfId="11647" xr:uid="{00000000-0005-0000-0000-000034480000}"/>
    <cellStyle name="Normal 2 4 2 5 6" xfId="11648" xr:uid="{00000000-0005-0000-0000-000035480000}"/>
    <cellStyle name="Normal 2 4 2 6" xfId="11649" xr:uid="{00000000-0005-0000-0000-000036480000}"/>
    <cellStyle name="Normal 2 4 2 6 2" xfId="11650" xr:uid="{00000000-0005-0000-0000-000037480000}"/>
    <cellStyle name="Normal 2 4 2 6 2 2" xfId="11651" xr:uid="{00000000-0005-0000-0000-000038480000}"/>
    <cellStyle name="Normal 2 4 2 6 2 2 2" xfId="11652" xr:uid="{00000000-0005-0000-0000-000039480000}"/>
    <cellStyle name="Normal 2 4 2 6 2 3" xfId="11653" xr:uid="{00000000-0005-0000-0000-00003A480000}"/>
    <cellStyle name="Normal 2 4 2 6 2 3 2" xfId="11654" xr:uid="{00000000-0005-0000-0000-00003B480000}"/>
    <cellStyle name="Normal 2 4 2 6 2 4" xfId="11655" xr:uid="{00000000-0005-0000-0000-00003C480000}"/>
    <cellStyle name="Normal 2 4 2 6 2 5" xfId="11656" xr:uid="{00000000-0005-0000-0000-00003D480000}"/>
    <cellStyle name="Normal 2 4 2 6 3" xfId="11657" xr:uid="{00000000-0005-0000-0000-00003E480000}"/>
    <cellStyle name="Normal 2 4 2 6 3 2" xfId="11658" xr:uid="{00000000-0005-0000-0000-00003F480000}"/>
    <cellStyle name="Normal 2 4 2 6 3 2 2" xfId="11659" xr:uid="{00000000-0005-0000-0000-000040480000}"/>
    <cellStyle name="Normal 2 4 2 6 3 3" xfId="11660" xr:uid="{00000000-0005-0000-0000-000041480000}"/>
    <cellStyle name="Normal 2 4 2 6 3 3 2" xfId="11661" xr:uid="{00000000-0005-0000-0000-000042480000}"/>
    <cellStyle name="Normal 2 4 2 6 3 4" xfId="11662" xr:uid="{00000000-0005-0000-0000-000043480000}"/>
    <cellStyle name="Normal 2 4 2 6 3 5" xfId="11663" xr:uid="{00000000-0005-0000-0000-000044480000}"/>
    <cellStyle name="Normal 2 4 2 6 4" xfId="11664" xr:uid="{00000000-0005-0000-0000-000045480000}"/>
    <cellStyle name="Normal 2 4 2 6 4 2" xfId="11665" xr:uid="{00000000-0005-0000-0000-000046480000}"/>
    <cellStyle name="Normal 2 4 2 6 5" xfId="11666" xr:uid="{00000000-0005-0000-0000-000047480000}"/>
    <cellStyle name="Normal 2 4 2 6 5 2" xfId="11667" xr:uid="{00000000-0005-0000-0000-000048480000}"/>
    <cellStyle name="Normal 2 4 2 6 6" xfId="11668" xr:uid="{00000000-0005-0000-0000-000049480000}"/>
    <cellStyle name="Normal 2 4 2 6 7" xfId="11669" xr:uid="{00000000-0005-0000-0000-00004A480000}"/>
    <cellStyle name="Normal 2 4 2 7" xfId="11670" xr:uid="{00000000-0005-0000-0000-00004B480000}"/>
    <cellStyle name="Normal 2 4 2 7 2" xfId="11671" xr:uid="{00000000-0005-0000-0000-00004C480000}"/>
    <cellStyle name="Normal 2 4 2 7 2 2" xfId="11672" xr:uid="{00000000-0005-0000-0000-00004D480000}"/>
    <cellStyle name="Normal 2 4 2 7 3" xfId="11673" xr:uid="{00000000-0005-0000-0000-00004E480000}"/>
    <cellStyle name="Normal 2 4 2 7 3 2" xfId="11674" xr:uid="{00000000-0005-0000-0000-00004F480000}"/>
    <cellStyle name="Normal 2 4 2 7 4" xfId="11675" xr:uid="{00000000-0005-0000-0000-000050480000}"/>
    <cellStyle name="Normal 2 4 2 7 5" xfId="11676" xr:uid="{00000000-0005-0000-0000-000051480000}"/>
    <cellStyle name="Normal 2 4 2 8" xfId="11677" xr:uid="{00000000-0005-0000-0000-000052480000}"/>
    <cellStyle name="Normal 2 4 2 8 2" xfId="11678" xr:uid="{00000000-0005-0000-0000-000053480000}"/>
    <cellStyle name="Normal 2 4 2 8 2 2" xfId="11679" xr:uid="{00000000-0005-0000-0000-000054480000}"/>
    <cellStyle name="Normal 2 4 2 8 3" xfId="11680" xr:uid="{00000000-0005-0000-0000-000055480000}"/>
    <cellStyle name="Normal 2 4 2 9" xfId="11681" xr:uid="{00000000-0005-0000-0000-000056480000}"/>
    <cellStyle name="Normal 2 4 2 9 2" xfId="11682" xr:uid="{00000000-0005-0000-0000-000057480000}"/>
    <cellStyle name="Normal 2 4 3" xfId="11683" xr:uid="{00000000-0005-0000-0000-000058480000}"/>
    <cellStyle name="Normal 2 4 4" xfId="11684" xr:uid="{00000000-0005-0000-0000-000059480000}"/>
    <cellStyle name="Normal 2 4 5" xfId="11685" xr:uid="{00000000-0005-0000-0000-00005A480000}"/>
    <cellStyle name="Normal 2 4 6" xfId="42205" xr:uid="{00000000-0005-0000-0000-00005B480000}"/>
    <cellStyle name="Normal 2 40" xfId="40140" xr:uid="{00000000-0005-0000-0000-00005C480000}"/>
    <cellStyle name="Normal 2 41" xfId="40102" xr:uid="{00000000-0005-0000-0000-00005D480000}"/>
    <cellStyle name="Normal 2 42" xfId="40166" xr:uid="{00000000-0005-0000-0000-00005E480000}"/>
    <cellStyle name="Normal 2 43" xfId="40199" xr:uid="{00000000-0005-0000-0000-00005F480000}"/>
    <cellStyle name="Normal 2 44" xfId="41464" xr:uid="{00000000-0005-0000-0000-000060480000}"/>
    <cellStyle name="Normal 2 45" xfId="41472" xr:uid="{00000000-0005-0000-0000-000061480000}"/>
    <cellStyle name="Normal 2 5" xfId="169" xr:uid="{00000000-0005-0000-0000-000062480000}"/>
    <cellStyle name="Normal 2 5 2" xfId="2" xr:uid="{00000000-0005-0000-0000-000063480000}"/>
    <cellStyle name="Normal 2 5 2 10" xfId="11686" xr:uid="{00000000-0005-0000-0000-000064480000}"/>
    <cellStyle name="Normal 2 5 2 10 2" xfId="11687" xr:uid="{00000000-0005-0000-0000-000065480000}"/>
    <cellStyle name="Normal 2 5 2 11" xfId="11688" xr:uid="{00000000-0005-0000-0000-000066480000}"/>
    <cellStyle name="Normal 2 5 2 12" xfId="11689" xr:uid="{00000000-0005-0000-0000-000067480000}"/>
    <cellStyle name="Normal 2 5 2 13" xfId="28886" xr:uid="{00000000-0005-0000-0000-000068480000}"/>
    <cellStyle name="Normal 2 5 2 13 2" xfId="29839" xr:uid="{00000000-0005-0000-0000-000069480000}"/>
    <cellStyle name="Normal 2 5 2 14" xfId="28968" xr:uid="{00000000-0005-0000-0000-00006A480000}"/>
    <cellStyle name="Normal 2 5 2 14 2" xfId="35237" xr:uid="{00000000-0005-0000-0000-00006B480000}"/>
    <cellStyle name="Normal 2 5 2 15" xfId="29838" xr:uid="{00000000-0005-0000-0000-00006C480000}"/>
    <cellStyle name="Normal 2 5 2 16" xfId="40546" xr:uid="{00000000-0005-0000-0000-00006D480000}"/>
    <cellStyle name="Normal 2 5 2 2" xfId="493" xr:uid="{00000000-0005-0000-0000-00006E480000}"/>
    <cellStyle name="Normal 2 5 2 2 10" xfId="29313" xr:uid="{00000000-0005-0000-0000-00006F480000}"/>
    <cellStyle name="Normal 2 5 2 2 10 2" xfId="35239" xr:uid="{00000000-0005-0000-0000-000070480000}"/>
    <cellStyle name="Normal 2 5 2 2 11" xfId="35238" xr:uid="{00000000-0005-0000-0000-000071480000}"/>
    <cellStyle name="Normal 2 5 2 2 12" xfId="40547" xr:uid="{00000000-0005-0000-0000-000072480000}"/>
    <cellStyle name="Normal 2 5 2 2 2" xfId="862" xr:uid="{00000000-0005-0000-0000-000073480000}"/>
    <cellStyle name="Normal 2 5 2 2 2 10" xfId="35240" xr:uid="{00000000-0005-0000-0000-000074480000}"/>
    <cellStyle name="Normal 2 5 2 2 2 11" xfId="40548" xr:uid="{00000000-0005-0000-0000-000075480000}"/>
    <cellStyle name="Normal 2 5 2 2 2 2" xfId="863" xr:uid="{00000000-0005-0000-0000-000076480000}"/>
    <cellStyle name="Normal 2 5 2 2 2 2 10" xfId="40549" xr:uid="{00000000-0005-0000-0000-000077480000}"/>
    <cellStyle name="Normal 2 5 2 2 2 2 2" xfId="11693" xr:uid="{00000000-0005-0000-0000-000078480000}"/>
    <cellStyle name="Normal 2 5 2 2 2 2 2 2" xfId="11694" xr:uid="{00000000-0005-0000-0000-000079480000}"/>
    <cellStyle name="Normal 2 5 2 2 2 2 2 3" xfId="41224" xr:uid="{00000000-0005-0000-0000-00007A480000}"/>
    <cellStyle name="Normal 2 5 2 2 2 2 3" xfId="11695" xr:uid="{00000000-0005-0000-0000-00007B480000}"/>
    <cellStyle name="Normal 2 5 2 2 2 2 3 2" xfId="11696" xr:uid="{00000000-0005-0000-0000-00007C480000}"/>
    <cellStyle name="Normal 2 5 2 2 2 2 4" xfId="11697" xr:uid="{00000000-0005-0000-0000-00007D480000}"/>
    <cellStyle name="Normal 2 5 2 2 2 2 5" xfId="11698" xr:uid="{00000000-0005-0000-0000-00007E480000}"/>
    <cellStyle name="Normal 2 5 2 2 2 2 6" xfId="28671" xr:uid="{00000000-0005-0000-0000-00007F480000}"/>
    <cellStyle name="Normal 2 5 2 2 2 2 6 2" xfId="35242" xr:uid="{00000000-0005-0000-0000-000080480000}"/>
    <cellStyle name="Normal 2 5 2 2 2 2 7" xfId="11692" xr:uid="{00000000-0005-0000-0000-000081480000}"/>
    <cellStyle name="Normal 2 5 2 2 2 2 8" xfId="29315" xr:uid="{00000000-0005-0000-0000-000082480000}"/>
    <cellStyle name="Normal 2 5 2 2 2 2 8 2" xfId="35243" xr:uid="{00000000-0005-0000-0000-000083480000}"/>
    <cellStyle name="Normal 2 5 2 2 2 2 9" xfId="35241" xr:uid="{00000000-0005-0000-0000-000084480000}"/>
    <cellStyle name="Normal 2 5 2 2 2 3" xfId="11699" xr:uid="{00000000-0005-0000-0000-000085480000}"/>
    <cellStyle name="Normal 2 5 2 2 2 3 2" xfId="11700" xr:uid="{00000000-0005-0000-0000-000086480000}"/>
    <cellStyle name="Normal 2 5 2 2 2 3 2 2" xfId="11701" xr:uid="{00000000-0005-0000-0000-000087480000}"/>
    <cellStyle name="Normal 2 5 2 2 2 3 3" xfId="11702" xr:uid="{00000000-0005-0000-0000-000088480000}"/>
    <cellStyle name="Normal 2 5 2 2 2 3 3 2" xfId="11703" xr:uid="{00000000-0005-0000-0000-000089480000}"/>
    <cellStyle name="Normal 2 5 2 2 2 3 4" xfId="11704" xr:uid="{00000000-0005-0000-0000-00008A480000}"/>
    <cellStyle name="Normal 2 5 2 2 2 3 5" xfId="11705" xr:uid="{00000000-0005-0000-0000-00008B480000}"/>
    <cellStyle name="Normal 2 5 2 2 2 3 6" xfId="41223" xr:uid="{00000000-0005-0000-0000-00008C480000}"/>
    <cellStyle name="Normal 2 5 2 2 2 4" xfId="11706" xr:uid="{00000000-0005-0000-0000-00008D480000}"/>
    <cellStyle name="Normal 2 5 2 2 2 4 2" xfId="11707" xr:uid="{00000000-0005-0000-0000-00008E480000}"/>
    <cellStyle name="Normal 2 5 2 2 2 5" xfId="11708" xr:uid="{00000000-0005-0000-0000-00008F480000}"/>
    <cellStyle name="Normal 2 5 2 2 2 5 2" xfId="11709" xr:uid="{00000000-0005-0000-0000-000090480000}"/>
    <cellStyle name="Normal 2 5 2 2 2 6" xfId="11710" xr:uid="{00000000-0005-0000-0000-000091480000}"/>
    <cellStyle name="Normal 2 5 2 2 2 7" xfId="11711" xr:uid="{00000000-0005-0000-0000-000092480000}"/>
    <cellStyle name="Normal 2 5 2 2 2 8" xfId="11691" xr:uid="{00000000-0005-0000-0000-000093480000}"/>
    <cellStyle name="Normal 2 5 2 2 2 8 2" xfId="35244" xr:uid="{00000000-0005-0000-0000-000094480000}"/>
    <cellStyle name="Normal 2 5 2 2 2 9" xfId="29314" xr:uid="{00000000-0005-0000-0000-000095480000}"/>
    <cellStyle name="Normal 2 5 2 2 2 9 2" xfId="35245" xr:uid="{00000000-0005-0000-0000-000096480000}"/>
    <cellStyle name="Normal 2 5 2 2 3" xfId="864" xr:uid="{00000000-0005-0000-0000-000097480000}"/>
    <cellStyle name="Normal 2 5 2 2 3 10" xfId="29316" xr:uid="{00000000-0005-0000-0000-000098480000}"/>
    <cellStyle name="Normal 2 5 2 2 3 10 2" xfId="35247" xr:uid="{00000000-0005-0000-0000-000099480000}"/>
    <cellStyle name="Normal 2 5 2 2 3 11" xfId="35246" xr:uid="{00000000-0005-0000-0000-00009A480000}"/>
    <cellStyle name="Normal 2 5 2 2 3 12" xfId="40550" xr:uid="{00000000-0005-0000-0000-00009B480000}"/>
    <cellStyle name="Normal 2 5 2 2 3 2" xfId="865" xr:uid="{00000000-0005-0000-0000-00009C480000}"/>
    <cellStyle name="Normal 2 5 2 2 3 2 10" xfId="40551" xr:uid="{00000000-0005-0000-0000-00009D480000}"/>
    <cellStyle name="Normal 2 5 2 2 3 2 2" xfId="11714" xr:uid="{00000000-0005-0000-0000-00009E480000}"/>
    <cellStyle name="Normal 2 5 2 2 3 2 2 2" xfId="11715" xr:uid="{00000000-0005-0000-0000-00009F480000}"/>
    <cellStyle name="Normal 2 5 2 2 3 2 2 3" xfId="41226" xr:uid="{00000000-0005-0000-0000-0000A0480000}"/>
    <cellStyle name="Normal 2 5 2 2 3 2 3" xfId="11716" xr:uid="{00000000-0005-0000-0000-0000A1480000}"/>
    <cellStyle name="Normal 2 5 2 2 3 2 3 2" xfId="11717" xr:uid="{00000000-0005-0000-0000-0000A2480000}"/>
    <cellStyle name="Normal 2 5 2 2 3 2 4" xfId="11718" xr:uid="{00000000-0005-0000-0000-0000A3480000}"/>
    <cellStyle name="Normal 2 5 2 2 3 2 5" xfId="11719" xr:uid="{00000000-0005-0000-0000-0000A4480000}"/>
    <cellStyle name="Normal 2 5 2 2 3 2 6" xfId="28673" xr:uid="{00000000-0005-0000-0000-0000A5480000}"/>
    <cellStyle name="Normal 2 5 2 2 3 2 6 2" xfId="35249" xr:uid="{00000000-0005-0000-0000-0000A6480000}"/>
    <cellStyle name="Normal 2 5 2 2 3 2 7" xfId="11713" xr:uid="{00000000-0005-0000-0000-0000A7480000}"/>
    <cellStyle name="Normal 2 5 2 2 3 2 8" xfId="29317" xr:uid="{00000000-0005-0000-0000-0000A8480000}"/>
    <cellStyle name="Normal 2 5 2 2 3 2 8 2" xfId="35250" xr:uid="{00000000-0005-0000-0000-0000A9480000}"/>
    <cellStyle name="Normal 2 5 2 2 3 2 9" xfId="35248" xr:uid="{00000000-0005-0000-0000-0000AA480000}"/>
    <cellStyle name="Normal 2 5 2 2 3 3" xfId="11720" xr:uid="{00000000-0005-0000-0000-0000AB480000}"/>
    <cellStyle name="Normal 2 5 2 2 3 3 2" xfId="11721" xr:uid="{00000000-0005-0000-0000-0000AC480000}"/>
    <cellStyle name="Normal 2 5 2 2 3 3 2 2" xfId="11722" xr:uid="{00000000-0005-0000-0000-0000AD480000}"/>
    <cellStyle name="Normal 2 5 2 2 3 3 3" xfId="11723" xr:uid="{00000000-0005-0000-0000-0000AE480000}"/>
    <cellStyle name="Normal 2 5 2 2 3 3 3 2" xfId="11724" xr:uid="{00000000-0005-0000-0000-0000AF480000}"/>
    <cellStyle name="Normal 2 5 2 2 3 3 4" xfId="11725" xr:uid="{00000000-0005-0000-0000-0000B0480000}"/>
    <cellStyle name="Normal 2 5 2 2 3 3 5" xfId="11726" xr:uid="{00000000-0005-0000-0000-0000B1480000}"/>
    <cellStyle name="Normal 2 5 2 2 3 3 6" xfId="41225" xr:uid="{00000000-0005-0000-0000-0000B2480000}"/>
    <cellStyle name="Normal 2 5 2 2 3 4" xfId="11727" xr:uid="{00000000-0005-0000-0000-0000B3480000}"/>
    <cellStyle name="Normal 2 5 2 2 3 4 2" xfId="11728" xr:uid="{00000000-0005-0000-0000-0000B4480000}"/>
    <cellStyle name="Normal 2 5 2 2 3 5" xfId="11729" xr:uid="{00000000-0005-0000-0000-0000B5480000}"/>
    <cellStyle name="Normal 2 5 2 2 3 5 2" xfId="11730" xr:uid="{00000000-0005-0000-0000-0000B6480000}"/>
    <cellStyle name="Normal 2 5 2 2 3 6" xfId="11731" xr:uid="{00000000-0005-0000-0000-0000B7480000}"/>
    <cellStyle name="Normal 2 5 2 2 3 7" xfId="11732" xr:uid="{00000000-0005-0000-0000-0000B8480000}"/>
    <cellStyle name="Normal 2 5 2 2 3 8" xfId="28672" xr:uid="{00000000-0005-0000-0000-0000B9480000}"/>
    <cellStyle name="Normal 2 5 2 2 3 8 2" xfId="35251" xr:uid="{00000000-0005-0000-0000-0000BA480000}"/>
    <cellStyle name="Normal 2 5 2 2 3 9" xfId="11712" xr:uid="{00000000-0005-0000-0000-0000BB480000}"/>
    <cellStyle name="Normal 2 5 2 2 4" xfId="866" xr:uid="{00000000-0005-0000-0000-0000BC480000}"/>
    <cellStyle name="Normal 2 5 2 2 4 10" xfId="40552" xr:uid="{00000000-0005-0000-0000-0000BD480000}"/>
    <cellStyle name="Normal 2 5 2 2 4 2" xfId="11734" xr:uid="{00000000-0005-0000-0000-0000BE480000}"/>
    <cellStyle name="Normal 2 5 2 2 4 2 2" xfId="11735" xr:uid="{00000000-0005-0000-0000-0000BF480000}"/>
    <cellStyle name="Normal 2 5 2 2 4 2 3" xfId="41227" xr:uid="{00000000-0005-0000-0000-0000C0480000}"/>
    <cellStyle name="Normal 2 5 2 2 4 3" xfId="11736" xr:uid="{00000000-0005-0000-0000-0000C1480000}"/>
    <cellStyle name="Normal 2 5 2 2 4 3 2" xfId="11737" xr:uid="{00000000-0005-0000-0000-0000C2480000}"/>
    <cellStyle name="Normal 2 5 2 2 4 4" xfId="11738" xr:uid="{00000000-0005-0000-0000-0000C3480000}"/>
    <cellStyle name="Normal 2 5 2 2 4 5" xfId="11739" xr:uid="{00000000-0005-0000-0000-0000C4480000}"/>
    <cellStyle name="Normal 2 5 2 2 4 6" xfId="28674" xr:uid="{00000000-0005-0000-0000-0000C5480000}"/>
    <cellStyle name="Normal 2 5 2 2 4 6 2" xfId="35253" xr:uid="{00000000-0005-0000-0000-0000C6480000}"/>
    <cellStyle name="Normal 2 5 2 2 4 7" xfId="11733" xr:uid="{00000000-0005-0000-0000-0000C7480000}"/>
    <cellStyle name="Normal 2 5 2 2 4 8" xfId="29318" xr:uid="{00000000-0005-0000-0000-0000C8480000}"/>
    <cellStyle name="Normal 2 5 2 2 4 8 2" xfId="35254" xr:uid="{00000000-0005-0000-0000-0000C9480000}"/>
    <cellStyle name="Normal 2 5 2 2 4 9" xfId="35252" xr:uid="{00000000-0005-0000-0000-0000CA480000}"/>
    <cellStyle name="Normal 2 5 2 2 5" xfId="11740" xr:uid="{00000000-0005-0000-0000-0000CB480000}"/>
    <cellStyle name="Normal 2 5 2 2 5 2" xfId="11741" xr:uid="{00000000-0005-0000-0000-0000CC480000}"/>
    <cellStyle name="Normal 2 5 2 2 5 3" xfId="40876" xr:uid="{00000000-0005-0000-0000-0000CD480000}"/>
    <cellStyle name="Normal 2 5 2 2 6" xfId="11742" xr:uid="{00000000-0005-0000-0000-0000CE480000}"/>
    <cellStyle name="Normal 2 5 2 2 6 2" xfId="11743" xr:uid="{00000000-0005-0000-0000-0000CF480000}"/>
    <cellStyle name="Normal 2 5 2 2 7" xfId="11744" xr:uid="{00000000-0005-0000-0000-0000D0480000}"/>
    <cellStyle name="Normal 2 5 2 2 8" xfId="11745" xr:uid="{00000000-0005-0000-0000-0000D1480000}"/>
    <cellStyle name="Normal 2 5 2 2 9" xfId="11690" xr:uid="{00000000-0005-0000-0000-0000D2480000}"/>
    <cellStyle name="Normal 2 5 2 2 9 2" xfId="35255" xr:uid="{00000000-0005-0000-0000-0000D3480000}"/>
    <cellStyle name="Normal 2 5 2 3" xfId="547" xr:uid="{00000000-0005-0000-0000-0000D4480000}"/>
    <cellStyle name="Normal 2 5 2 3 10" xfId="29319" xr:uid="{00000000-0005-0000-0000-0000D5480000}"/>
    <cellStyle name="Normal 2 5 2 3 10 2" xfId="35257" xr:uid="{00000000-0005-0000-0000-0000D6480000}"/>
    <cellStyle name="Normal 2 5 2 3 11" xfId="35256" xr:uid="{00000000-0005-0000-0000-0000D7480000}"/>
    <cellStyle name="Normal 2 5 2 3 12" xfId="40553" xr:uid="{00000000-0005-0000-0000-0000D8480000}"/>
    <cellStyle name="Normal 2 5 2 3 2" xfId="867" xr:uid="{00000000-0005-0000-0000-0000D9480000}"/>
    <cellStyle name="Normal 2 5 2 3 2 10" xfId="35258" xr:uid="{00000000-0005-0000-0000-0000DA480000}"/>
    <cellStyle name="Normal 2 5 2 3 2 11" xfId="40554" xr:uid="{00000000-0005-0000-0000-0000DB480000}"/>
    <cellStyle name="Normal 2 5 2 3 2 2" xfId="868" xr:uid="{00000000-0005-0000-0000-0000DC480000}"/>
    <cellStyle name="Normal 2 5 2 3 2 2 10" xfId="40555" xr:uid="{00000000-0005-0000-0000-0000DD480000}"/>
    <cellStyle name="Normal 2 5 2 3 2 2 2" xfId="11749" xr:uid="{00000000-0005-0000-0000-0000DE480000}"/>
    <cellStyle name="Normal 2 5 2 3 2 2 2 2" xfId="11750" xr:uid="{00000000-0005-0000-0000-0000DF480000}"/>
    <cellStyle name="Normal 2 5 2 3 2 2 2 3" xfId="41229" xr:uid="{00000000-0005-0000-0000-0000E0480000}"/>
    <cellStyle name="Normal 2 5 2 3 2 2 3" xfId="11751" xr:uid="{00000000-0005-0000-0000-0000E1480000}"/>
    <cellStyle name="Normal 2 5 2 3 2 2 3 2" xfId="11752" xr:uid="{00000000-0005-0000-0000-0000E2480000}"/>
    <cellStyle name="Normal 2 5 2 3 2 2 4" xfId="11753" xr:uid="{00000000-0005-0000-0000-0000E3480000}"/>
    <cellStyle name="Normal 2 5 2 3 2 2 5" xfId="11754" xr:uid="{00000000-0005-0000-0000-0000E4480000}"/>
    <cellStyle name="Normal 2 5 2 3 2 2 6" xfId="28675" xr:uid="{00000000-0005-0000-0000-0000E5480000}"/>
    <cellStyle name="Normal 2 5 2 3 2 2 6 2" xfId="35260" xr:uid="{00000000-0005-0000-0000-0000E6480000}"/>
    <cellStyle name="Normal 2 5 2 3 2 2 7" xfId="11748" xr:uid="{00000000-0005-0000-0000-0000E7480000}"/>
    <cellStyle name="Normal 2 5 2 3 2 2 8" xfId="29321" xr:uid="{00000000-0005-0000-0000-0000E8480000}"/>
    <cellStyle name="Normal 2 5 2 3 2 2 8 2" xfId="35261" xr:uid="{00000000-0005-0000-0000-0000E9480000}"/>
    <cellStyle name="Normal 2 5 2 3 2 2 9" xfId="35259" xr:uid="{00000000-0005-0000-0000-0000EA480000}"/>
    <cellStyle name="Normal 2 5 2 3 2 3" xfId="11755" xr:uid="{00000000-0005-0000-0000-0000EB480000}"/>
    <cellStyle name="Normal 2 5 2 3 2 3 2" xfId="11756" xr:uid="{00000000-0005-0000-0000-0000EC480000}"/>
    <cellStyle name="Normal 2 5 2 3 2 3 2 2" xfId="11757" xr:uid="{00000000-0005-0000-0000-0000ED480000}"/>
    <cellStyle name="Normal 2 5 2 3 2 3 3" xfId="11758" xr:uid="{00000000-0005-0000-0000-0000EE480000}"/>
    <cellStyle name="Normal 2 5 2 3 2 3 3 2" xfId="11759" xr:uid="{00000000-0005-0000-0000-0000EF480000}"/>
    <cellStyle name="Normal 2 5 2 3 2 3 4" xfId="11760" xr:uid="{00000000-0005-0000-0000-0000F0480000}"/>
    <cellStyle name="Normal 2 5 2 3 2 3 5" xfId="11761" xr:uid="{00000000-0005-0000-0000-0000F1480000}"/>
    <cellStyle name="Normal 2 5 2 3 2 3 6" xfId="41228" xr:uid="{00000000-0005-0000-0000-0000F2480000}"/>
    <cellStyle name="Normal 2 5 2 3 2 4" xfId="11762" xr:uid="{00000000-0005-0000-0000-0000F3480000}"/>
    <cellStyle name="Normal 2 5 2 3 2 4 2" xfId="11763" xr:uid="{00000000-0005-0000-0000-0000F4480000}"/>
    <cellStyle name="Normal 2 5 2 3 2 5" xfId="11764" xr:uid="{00000000-0005-0000-0000-0000F5480000}"/>
    <cellStyle name="Normal 2 5 2 3 2 5 2" xfId="11765" xr:uid="{00000000-0005-0000-0000-0000F6480000}"/>
    <cellStyle name="Normal 2 5 2 3 2 6" xfId="11766" xr:uid="{00000000-0005-0000-0000-0000F7480000}"/>
    <cellStyle name="Normal 2 5 2 3 2 7" xfId="11767" xr:uid="{00000000-0005-0000-0000-0000F8480000}"/>
    <cellStyle name="Normal 2 5 2 3 2 8" xfId="11747" xr:uid="{00000000-0005-0000-0000-0000F9480000}"/>
    <cellStyle name="Normal 2 5 2 3 2 8 2" xfId="35262" xr:uid="{00000000-0005-0000-0000-0000FA480000}"/>
    <cellStyle name="Normal 2 5 2 3 2 9" xfId="29320" xr:uid="{00000000-0005-0000-0000-0000FB480000}"/>
    <cellStyle name="Normal 2 5 2 3 2 9 2" xfId="35263" xr:uid="{00000000-0005-0000-0000-0000FC480000}"/>
    <cellStyle name="Normal 2 5 2 3 3" xfId="869" xr:uid="{00000000-0005-0000-0000-0000FD480000}"/>
    <cellStyle name="Normal 2 5 2 3 3 10" xfId="29322" xr:uid="{00000000-0005-0000-0000-0000FE480000}"/>
    <cellStyle name="Normal 2 5 2 3 3 10 2" xfId="35265" xr:uid="{00000000-0005-0000-0000-0000FF480000}"/>
    <cellStyle name="Normal 2 5 2 3 3 11" xfId="35264" xr:uid="{00000000-0005-0000-0000-000000490000}"/>
    <cellStyle name="Normal 2 5 2 3 3 12" xfId="40556" xr:uid="{00000000-0005-0000-0000-000001490000}"/>
    <cellStyle name="Normal 2 5 2 3 3 2" xfId="870" xr:uid="{00000000-0005-0000-0000-000002490000}"/>
    <cellStyle name="Normal 2 5 2 3 3 2 10" xfId="40557" xr:uid="{00000000-0005-0000-0000-000003490000}"/>
    <cellStyle name="Normal 2 5 2 3 3 2 2" xfId="11770" xr:uid="{00000000-0005-0000-0000-000004490000}"/>
    <cellStyle name="Normal 2 5 2 3 3 2 2 2" xfId="11771" xr:uid="{00000000-0005-0000-0000-000005490000}"/>
    <cellStyle name="Normal 2 5 2 3 3 2 2 3" xfId="41231" xr:uid="{00000000-0005-0000-0000-000006490000}"/>
    <cellStyle name="Normal 2 5 2 3 3 2 3" xfId="11772" xr:uid="{00000000-0005-0000-0000-000007490000}"/>
    <cellStyle name="Normal 2 5 2 3 3 2 3 2" xfId="11773" xr:uid="{00000000-0005-0000-0000-000008490000}"/>
    <cellStyle name="Normal 2 5 2 3 3 2 4" xfId="11774" xr:uid="{00000000-0005-0000-0000-000009490000}"/>
    <cellStyle name="Normal 2 5 2 3 3 2 5" xfId="11775" xr:uid="{00000000-0005-0000-0000-00000A490000}"/>
    <cellStyle name="Normal 2 5 2 3 3 2 6" xfId="28677" xr:uid="{00000000-0005-0000-0000-00000B490000}"/>
    <cellStyle name="Normal 2 5 2 3 3 2 6 2" xfId="35267" xr:uid="{00000000-0005-0000-0000-00000C490000}"/>
    <cellStyle name="Normal 2 5 2 3 3 2 7" xfId="11769" xr:uid="{00000000-0005-0000-0000-00000D490000}"/>
    <cellStyle name="Normal 2 5 2 3 3 2 8" xfId="29323" xr:uid="{00000000-0005-0000-0000-00000E490000}"/>
    <cellStyle name="Normal 2 5 2 3 3 2 8 2" xfId="35268" xr:uid="{00000000-0005-0000-0000-00000F490000}"/>
    <cellStyle name="Normal 2 5 2 3 3 2 9" xfId="35266" xr:uid="{00000000-0005-0000-0000-000010490000}"/>
    <cellStyle name="Normal 2 5 2 3 3 3" xfId="11776" xr:uid="{00000000-0005-0000-0000-000011490000}"/>
    <cellStyle name="Normal 2 5 2 3 3 3 2" xfId="11777" xr:uid="{00000000-0005-0000-0000-000012490000}"/>
    <cellStyle name="Normal 2 5 2 3 3 3 2 2" xfId="11778" xr:uid="{00000000-0005-0000-0000-000013490000}"/>
    <cellStyle name="Normal 2 5 2 3 3 3 3" xfId="11779" xr:uid="{00000000-0005-0000-0000-000014490000}"/>
    <cellStyle name="Normal 2 5 2 3 3 3 3 2" xfId="11780" xr:uid="{00000000-0005-0000-0000-000015490000}"/>
    <cellStyle name="Normal 2 5 2 3 3 3 4" xfId="11781" xr:uid="{00000000-0005-0000-0000-000016490000}"/>
    <cellStyle name="Normal 2 5 2 3 3 3 5" xfId="11782" xr:uid="{00000000-0005-0000-0000-000017490000}"/>
    <cellStyle name="Normal 2 5 2 3 3 3 6" xfId="41230" xr:uid="{00000000-0005-0000-0000-000018490000}"/>
    <cellStyle name="Normal 2 5 2 3 3 4" xfId="11783" xr:uid="{00000000-0005-0000-0000-000019490000}"/>
    <cellStyle name="Normal 2 5 2 3 3 4 2" xfId="11784" xr:uid="{00000000-0005-0000-0000-00001A490000}"/>
    <cellStyle name="Normal 2 5 2 3 3 5" xfId="11785" xr:uid="{00000000-0005-0000-0000-00001B490000}"/>
    <cellStyle name="Normal 2 5 2 3 3 5 2" xfId="11786" xr:uid="{00000000-0005-0000-0000-00001C490000}"/>
    <cellStyle name="Normal 2 5 2 3 3 6" xfId="11787" xr:uid="{00000000-0005-0000-0000-00001D490000}"/>
    <cellStyle name="Normal 2 5 2 3 3 7" xfId="11788" xr:uid="{00000000-0005-0000-0000-00001E490000}"/>
    <cellStyle name="Normal 2 5 2 3 3 8" xfId="28676" xr:uid="{00000000-0005-0000-0000-00001F490000}"/>
    <cellStyle name="Normal 2 5 2 3 3 8 2" xfId="35269" xr:uid="{00000000-0005-0000-0000-000020490000}"/>
    <cellStyle name="Normal 2 5 2 3 3 9" xfId="11768" xr:uid="{00000000-0005-0000-0000-000021490000}"/>
    <cellStyle name="Normal 2 5 2 3 4" xfId="871" xr:uid="{00000000-0005-0000-0000-000022490000}"/>
    <cellStyle name="Normal 2 5 2 3 4 10" xfId="40558" xr:uid="{00000000-0005-0000-0000-000023490000}"/>
    <cellStyle name="Normal 2 5 2 3 4 2" xfId="11790" xr:uid="{00000000-0005-0000-0000-000024490000}"/>
    <cellStyle name="Normal 2 5 2 3 4 2 2" xfId="11791" xr:uid="{00000000-0005-0000-0000-000025490000}"/>
    <cellStyle name="Normal 2 5 2 3 4 2 3" xfId="41232" xr:uid="{00000000-0005-0000-0000-000026490000}"/>
    <cellStyle name="Normal 2 5 2 3 4 3" xfId="11792" xr:uid="{00000000-0005-0000-0000-000027490000}"/>
    <cellStyle name="Normal 2 5 2 3 4 3 2" xfId="11793" xr:uid="{00000000-0005-0000-0000-000028490000}"/>
    <cellStyle name="Normal 2 5 2 3 4 4" xfId="11794" xr:uid="{00000000-0005-0000-0000-000029490000}"/>
    <cellStyle name="Normal 2 5 2 3 4 5" xfId="11795" xr:uid="{00000000-0005-0000-0000-00002A490000}"/>
    <cellStyle name="Normal 2 5 2 3 4 6" xfId="28678" xr:uid="{00000000-0005-0000-0000-00002B490000}"/>
    <cellStyle name="Normal 2 5 2 3 4 6 2" xfId="35271" xr:uid="{00000000-0005-0000-0000-00002C490000}"/>
    <cellStyle name="Normal 2 5 2 3 4 7" xfId="11789" xr:uid="{00000000-0005-0000-0000-00002D490000}"/>
    <cellStyle name="Normal 2 5 2 3 4 8" xfId="29324" xr:uid="{00000000-0005-0000-0000-00002E490000}"/>
    <cellStyle name="Normal 2 5 2 3 4 8 2" xfId="35272" xr:uid="{00000000-0005-0000-0000-00002F490000}"/>
    <cellStyle name="Normal 2 5 2 3 4 9" xfId="35270" xr:uid="{00000000-0005-0000-0000-000030490000}"/>
    <cellStyle name="Normal 2 5 2 3 5" xfId="11796" xr:uid="{00000000-0005-0000-0000-000031490000}"/>
    <cellStyle name="Normal 2 5 2 3 5 2" xfId="11797" xr:uid="{00000000-0005-0000-0000-000032490000}"/>
    <cellStyle name="Normal 2 5 2 3 5 3" xfId="40923" xr:uid="{00000000-0005-0000-0000-000033490000}"/>
    <cellStyle name="Normal 2 5 2 3 6" xfId="11798" xr:uid="{00000000-0005-0000-0000-000034490000}"/>
    <cellStyle name="Normal 2 5 2 3 6 2" xfId="11799" xr:uid="{00000000-0005-0000-0000-000035490000}"/>
    <cellStyle name="Normal 2 5 2 3 7" xfId="11800" xr:uid="{00000000-0005-0000-0000-000036490000}"/>
    <cellStyle name="Normal 2 5 2 3 8" xfId="11801" xr:uid="{00000000-0005-0000-0000-000037490000}"/>
    <cellStyle name="Normal 2 5 2 3 9" xfId="11746" xr:uid="{00000000-0005-0000-0000-000038490000}"/>
    <cellStyle name="Normal 2 5 2 3 9 2" xfId="35273" xr:uid="{00000000-0005-0000-0000-000039490000}"/>
    <cellStyle name="Normal 2 5 2 4" xfId="554" xr:uid="{00000000-0005-0000-0000-00003A490000}"/>
    <cellStyle name="Normal 2 5 2 4 10" xfId="29325" xr:uid="{00000000-0005-0000-0000-00003B490000}"/>
    <cellStyle name="Normal 2 5 2 4 10 2" xfId="35275" xr:uid="{00000000-0005-0000-0000-00003C490000}"/>
    <cellStyle name="Normal 2 5 2 4 11" xfId="35274" xr:uid="{00000000-0005-0000-0000-00003D490000}"/>
    <cellStyle name="Normal 2 5 2 4 12" xfId="40559" xr:uid="{00000000-0005-0000-0000-00003E490000}"/>
    <cellStyle name="Normal 2 5 2 4 2" xfId="872" xr:uid="{00000000-0005-0000-0000-00003F490000}"/>
    <cellStyle name="Normal 2 5 2 4 2 10" xfId="35276" xr:uid="{00000000-0005-0000-0000-000040490000}"/>
    <cellStyle name="Normal 2 5 2 4 2 11" xfId="40560" xr:uid="{00000000-0005-0000-0000-000041490000}"/>
    <cellStyle name="Normal 2 5 2 4 2 2" xfId="873" xr:uid="{00000000-0005-0000-0000-000042490000}"/>
    <cellStyle name="Normal 2 5 2 4 2 2 10" xfId="40561" xr:uid="{00000000-0005-0000-0000-000043490000}"/>
    <cellStyle name="Normal 2 5 2 4 2 2 2" xfId="874" xr:uid="{00000000-0005-0000-0000-000044490000}"/>
    <cellStyle name="Normal 2 5 2 4 2 2 2 2" xfId="11806" xr:uid="{00000000-0005-0000-0000-000045490000}"/>
    <cellStyle name="Normal 2 5 2 4 2 2 2 2 2" xfId="41235" xr:uid="{00000000-0005-0000-0000-000046490000}"/>
    <cellStyle name="Normal 2 5 2 4 2 2 2 3" xfId="28680" xr:uid="{00000000-0005-0000-0000-000047490000}"/>
    <cellStyle name="Normal 2 5 2 4 2 2 2 3 2" xfId="35279" xr:uid="{00000000-0005-0000-0000-000048490000}"/>
    <cellStyle name="Normal 2 5 2 4 2 2 2 4" xfId="11805" xr:uid="{00000000-0005-0000-0000-000049490000}"/>
    <cellStyle name="Normal 2 5 2 4 2 2 2 5" xfId="29328" xr:uid="{00000000-0005-0000-0000-00004A490000}"/>
    <cellStyle name="Normal 2 5 2 4 2 2 2 5 2" xfId="35280" xr:uid="{00000000-0005-0000-0000-00004B490000}"/>
    <cellStyle name="Normal 2 5 2 4 2 2 2 6" xfId="35278" xr:uid="{00000000-0005-0000-0000-00004C490000}"/>
    <cellStyle name="Normal 2 5 2 4 2 2 2 7" xfId="40562" xr:uid="{00000000-0005-0000-0000-00004D490000}"/>
    <cellStyle name="Normal 2 5 2 4 2 2 3" xfId="11807" xr:uid="{00000000-0005-0000-0000-00004E490000}"/>
    <cellStyle name="Normal 2 5 2 4 2 2 3 2" xfId="11808" xr:uid="{00000000-0005-0000-0000-00004F490000}"/>
    <cellStyle name="Normal 2 5 2 4 2 2 3 3" xfId="41234" xr:uid="{00000000-0005-0000-0000-000050490000}"/>
    <cellStyle name="Normal 2 5 2 4 2 2 4" xfId="11809" xr:uid="{00000000-0005-0000-0000-000051490000}"/>
    <cellStyle name="Normal 2 5 2 4 2 2 5" xfId="11810" xr:uid="{00000000-0005-0000-0000-000052490000}"/>
    <cellStyle name="Normal 2 5 2 4 2 2 6" xfId="28679" xr:uid="{00000000-0005-0000-0000-000053490000}"/>
    <cellStyle name="Normal 2 5 2 4 2 2 6 2" xfId="35281" xr:uid="{00000000-0005-0000-0000-000054490000}"/>
    <cellStyle name="Normal 2 5 2 4 2 2 7" xfId="11804" xr:uid="{00000000-0005-0000-0000-000055490000}"/>
    <cellStyle name="Normal 2 5 2 4 2 2 8" xfId="29327" xr:uid="{00000000-0005-0000-0000-000056490000}"/>
    <cellStyle name="Normal 2 5 2 4 2 2 8 2" xfId="35282" xr:uid="{00000000-0005-0000-0000-000057490000}"/>
    <cellStyle name="Normal 2 5 2 4 2 2 9" xfId="35277" xr:uid="{00000000-0005-0000-0000-000058490000}"/>
    <cellStyle name="Normal 2 5 2 4 2 3" xfId="875" xr:uid="{00000000-0005-0000-0000-000059490000}"/>
    <cellStyle name="Normal 2 5 2 4 2 3 10" xfId="40563" xr:uid="{00000000-0005-0000-0000-00005A490000}"/>
    <cellStyle name="Normal 2 5 2 4 2 3 2" xfId="11812" xr:uid="{00000000-0005-0000-0000-00005B490000}"/>
    <cellStyle name="Normal 2 5 2 4 2 3 2 2" xfId="11813" xr:uid="{00000000-0005-0000-0000-00005C490000}"/>
    <cellStyle name="Normal 2 5 2 4 2 3 2 3" xfId="41236" xr:uid="{00000000-0005-0000-0000-00005D490000}"/>
    <cellStyle name="Normal 2 5 2 4 2 3 3" xfId="11814" xr:uid="{00000000-0005-0000-0000-00005E490000}"/>
    <cellStyle name="Normal 2 5 2 4 2 3 3 2" xfId="11815" xr:uid="{00000000-0005-0000-0000-00005F490000}"/>
    <cellStyle name="Normal 2 5 2 4 2 3 4" xfId="11816" xr:uid="{00000000-0005-0000-0000-000060490000}"/>
    <cellStyle name="Normal 2 5 2 4 2 3 5" xfId="11817" xr:uid="{00000000-0005-0000-0000-000061490000}"/>
    <cellStyle name="Normal 2 5 2 4 2 3 6" xfId="28681" xr:uid="{00000000-0005-0000-0000-000062490000}"/>
    <cellStyle name="Normal 2 5 2 4 2 3 6 2" xfId="35284" xr:uid="{00000000-0005-0000-0000-000063490000}"/>
    <cellStyle name="Normal 2 5 2 4 2 3 7" xfId="11811" xr:uid="{00000000-0005-0000-0000-000064490000}"/>
    <cellStyle name="Normal 2 5 2 4 2 3 8" xfId="29329" xr:uid="{00000000-0005-0000-0000-000065490000}"/>
    <cellStyle name="Normal 2 5 2 4 2 3 8 2" xfId="35285" xr:uid="{00000000-0005-0000-0000-000066490000}"/>
    <cellStyle name="Normal 2 5 2 4 2 3 9" xfId="35283" xr:uid="{00000000-0005-0000-0000-000067490000}"/>
    <cellStyle name="Normal 2 5 2 4 2 4" xfId="11818" xr:uid="{00000000-0005-0000-0000-000068490000}"/>
    <cellStyle name="Normal 2 5 2 4 2 4 2" xfId="11819" xr:uid="{00000000-0005-0000-0000-000069490000}"/>
    <cellStyle name="Normal 2 5 2 4 2 4 3" xfId="41233" xr:uid="{00000000-0005-0000-0000-00006A490000}"/>
    <cellStyle name="Normal 2 5 2 4 2 5" xfId="11820" xr:uid="{00000000-0005-0000-0000-00006B490000}"/>
    <cellStyle name="Normal 2 5 2 4 2 5 2" xfId="11821" xr:uid="{00000000-0005-0000-0000-00006C490000}"/>
    <cellStyle name="Normal 2 5 2 4 2 6" xfId="11822" xr:uid="{00000000-0005-0000-0000-00006D490000}"/>
    <cellStyle name="Normal 2 5 2 4 2 7" xfId="11823" xr:uid="{00000000-0005-0000-0000-00006E490000}"/>
    <cellStyle name="Normal 2 5 2 4 2 8" xfId="11803" xr:uid="{00000000-0005-0000-0000-00006F490000}"/>
    <cellStyle name="Normal 2 5 2 4 2 8 2" xfId="35286" xr:uid="{00000000-0005-0000-0000-000070490000}"/>
    <cellStyle name="Normal 2 5 2 4 2 9" xfId="29326" xr:uid="{00000000-0005-0000-0000-000071490000}"/>
    <cellStyle name="Normal 2 5 2 4 2 9 2" xfId="35287" xr:uid="{00000000-0005-0000-0000-000072490000}"/>
    <cellStyle name="Normal 2 5 2 4 3" xfId="876" xr:uid="{00000000-0005-0000-0000-000073490000}"/>
    <cellStyle name="Normal 2 5 2 4 3 10" xfId="29330" xr:uid="{00000000-0005-0000-0000-000074490000}"/>
    <cellStyle name="Normal 2 5 2 4 3 10 2" xfId="35289" xr:uid="{00000000-0005-0000-0000-000075490000}"/>
    <cellStyle name="Normal 2 5 2 4 3 11" xfId="35288" xr:uid="{00000000-0005-0000-0000-000076490000}"/>
    <cellStyle name="Normal 2 5 2 4 3 12" xfId="40564" xr:uid="{00000000-0005-0000-0000-000077490000}"/>
    <cellStyle name="Normal 2 5 2 4 3 2" xfId="877" xr:uid="{00000000-0005-0000-0000-000078490000}"/>
    <cellStyle name="Normal 2 5 2 4 3 2 10" xfId="40565" xr:uid="{00000000-0005-0000-0000-000079490000}"/>
    <cellStyle name="Normal 2 5 2 4 3 2 2" xfId="11826" xr:uid="{00000000-0005-0000-0000-00007A490000}"/>
    <cellStyle name="Normal 2 5 2 4 3 2 2 2" xfId="11827" xr:uid="{00000000-0005-0000-0000-00007B490000}"/>
    <cellStyle name="Normal 2 5 2 4 3 2 2 3" xfId="41238" xr:uid="{00000000-0005-0000-0000-00007C490000}"/>
    <cellStyle name="Normal 2 5 2 4 3 2 3" xfId="11828" xr:uid="{00000000-0005-0000-0000-00007D490000}"/>
    <cellStyle name="Normal 2 5 2 4 3 2 3 2" xfId="11829" xr:uid="{00000000-0005-0000-0000-00007E490000}"/>
    <cellStyle name="Normal 2 5 2 4 3 2 4" xfId="11830" xr:uid="{00000000-0005-0000-0000-00007F490000}"/>
    <cellStyle name="Normal 2 5 2 4 3 2 5" xfId="11831" xr:uid="{00000000-0005-0000-0000-000080490000}"/>
    <cellStyle name="Normal 2 5 2 4 3 2 6" xfId="28683" xr:uid="{00000000-0005-0000-0000-000081490000}"/>
    <cellStyle name="Normal 2 5 2 4 3 2 6 2" xfId="35291" xr:uid="{00000000-0005-0000-0000-000082490000}"/>
    <cellStyle name="Normal 2 5 2 4 3 2 7" xfId="11825" xr:uid="{00000000-0005-0000-0000-000083490000}"/>
    <cellStyle name="Normal 2 5 2 4 3 2 8" xfId="29331" xr:uid="{00000000-0005-0000-0000-000084490000}"/>
    <cellStyle name="Normal 2 5 2 4 3 2 8 2" xfId="35292" xr:uid="{00000000-0005-0000-0000-000085490000}"/>
    <cellStyle name="Normal 2 5 2 4 3 2 9" xfId="35290" xr:uid="{00000000-0005-0000-0000-000086490000}"/>
    <cellStyle name="Normal 2 5 2 4 3 3" xfId="11832" xr:uid="{00000000-0005-0000-0000-000087490000}"/>
    <cellStyle name="Normal 2 5 2 4 3 3 2" xfId="11833" xr:uid="{00000000-0005-0000-0000-000088490000}"/>
    <cellStyle name="Normal 2 5 2 4 3 3 2 2" xfId="11834" xr:uid="{00000000-0005-0000-0000-000089490000}"/>
    <cellStyle name="Normal 2 5 2 4 3 3 3" xfId="11835" xr:uid="{00000000-0005-0000-0000-00008A490000}"/>
    <cellStyle name="Normal 2 5 2 4 3 3 3 2" xfId="11836" xr:uid="{00000000-0005-0000-0000-00008B490000}"/>
    <cellStyle name="Normal 2 5 2 4 3 3 4" xfId="11837" xr:uid="{00000000-0005-0000-0000-00008C490000}"/>
    <cellStyle name="Normal 2 5 2 4 3 3 5" xfId="11838" xr:uid="{00000000-0005-0000-0000-00008D490000}"/>
    <cellStyle name="Normal 2 5 2 4 3 3 6" xfId="41237" xr:uid="{00000000-0005-0000-0000-00008E490000}"/>
    <cellStyle name="Normal 2 5 2 4 3 4" xfId="11839" xr:uid="{00000000-0005-0000-0000-00008F490000}"/>
    <cellStyle name="Normal 2 5 2 4 3 4 2" xfId="11840" xr:uid="{00000000-0005-0000-0000-000090490000}"/>
    <cellStyle name="Normal 2 5 2 4 3 5" xfId="11841" xr:uid="{00000000-0005-0000-0000-000091490000}"/>
    <cellStyle name="Normal 2 5 2 4 3 5 2" xfId="11842" xr:uid="{00000000-0005-0000-0000-000092490000}"/>
    <cellStyle name="Normal 2 5 2 4 3 6" xfId="11843" xr:uid="{00000000-0005-0000-0000-000093490000}"/>
    <cellStyle name="Normal 2 5 2 4 3 7" xfId="11844" xr:uid="{00000000-0005-0000-0000-000094490000}"/>
    <cellStyle name="Normal 2 5 2 4 3 8" xfId="28682" xr:uid="{00000000-0005-0000-0000-000095490000}"/>
    <cellStyle name="Normal 2 5 2 4 3 8 2" xfId="35293" xr:uid="{00000000-0005-0000-0000-000096490000}"/>
    <cellStyle name="Normal 2 5 2 4 3 9" xfId="11824" xr:uid="{00000000-0005-0000-0000-000097490000}"/>
    <cellStyle name="Normal 2 5 2 4 4" xfId="878" xr:uid="{00000000-0005-0000-0000-000098490000}"/>
    <cellStyle name="Normal 2 5 2 4 4 10" xfId="40566" xr:uid="{00000000-0005-0000-0000-000099490000}"/>
    <cellStyle name="Normal 2 5 2 4 4 2" xfId="879" xr:uid="{00000000-0005-0000-0000-00009A490000}"/>
    <cellStyle name="Normal 2 5 2 4 4 2 2" xfId="11847" xr:uid="{00000000-0005-0000-0000-00009B490000}"/>
    <cellStyle name="Normal 2 5 2 4 4 2 2 2" xfId="41240" xr:uid="{00000000-0005-0000-0000-00009C490000}"/>
    <cellStyle name="Normal 2 5 2 4 4 2 3" xfId="28685" xr:uid="{00000000-0005-0000-0000-00009D490000}"/>
    <cellStyle name="Normal 2 5 2 4 4 2 3 2" xfId="35296" xr:uid="{00000000-0005-0000-0000-00009E490000}"/>
    <cellStyle name="Normal 2 5 2 4 4 2 4" xfId="11846" xr:uid="{00000000-0005-0000-0000-00009F490000}"/>
    <cellStyle name="Normal 2 5 2 4 4 2 5" xfId="29333" xr:uid="{00000000-0005-0000-0000-0000A0490000}"/>
    <cellStyle name="Normal 2 5 2 4 4 2 5 2" xfId="35297" xr:uid="{00000000-0005-0000-0000-0000A1490000}"/>
    <cellStyle name="Normal 2 5 2 4 4 2 6" xfId="35295" xr:uid="{00000000-0005-0000-0000-0000A2490000}"/>
    <cellStyle name="Normal 2 5 2 4 4 2 7" xfId="40567" xr:uid="{00000000-0005-0000-0000-0000A3490000}"/>
    <cellStyle name="Normal 2 5 2 4 4 3" xfId="11848" xr:uid="{00000000-0005-0000-0000-0000A4490000}"/>
    <cellStyle name="Normal 2 5 2 4 4 3 2" xfId="11849" xr:uid="{00000000-0005-0000-0000-0000A5490000}"/>
    <cellStyle name="Normal 2 5 2 4 4 3 3" xfId="41239" xr:uid="{00000000-0005-0000-0000-0000A6490000}"/>
    <cellStyle name="Normal 2 5 2 4 4 4" xfId="11850" xr:uid="{00000000-0005-0000-0000-0000A7490000}"/>
    <cellStyle name="Normal 2 5 2 4 4 5" xfId="11851" xr:uid="{00000000-0005-0000-0000-0000A8490000}"/>
    <cellStyle name="Normal 2 5 2 4 4 6" xfId="28684" xr:uid="{00000000-0005-0000-0000-0000A9490000}"/>
    <cellStyle name="Normal 2 5 2 4 4 6 2" xfId="35298" xr:uid="{00000000-0005-0000-0000-0000AA490000}"/>
    <cellStyle name="Normal 2 5 2 4 4 7" xfId="11845" xr:uid="{00000000-0005-0000-0000-0000AB490000}"/>
    <cellStyle name="Normal 2 5 2 4 4 8" xfId="29332" xr:uid="{00000000-0005-0000-0000-0000AC490000}"/>
    <cellStyle name="Normal 2 5 2 4 4 8 2" xfId="35299" xr:uid="{00000000-0005-0000-0000-0000AD490000}"/>
    <cellStyle name="Normal 2 5 2 4 4 9" xfId="35294" xr:uid="{00000000-0005-0000-0000-0000AE490000}"/>
    <cellStyle name="Normal 2 5 2 4 5" xfId="880" xr:uid="{00000000-0005-0000-0000-0000AF490000}"/>
    <cellStyle name="Normal 2 5 2 4 5 2" xfId="11853" xr:uid="{00000000-0005-0000-0000-0000B0490000}"/>
    <cellStyle name="Normal 2 5 2 4 5 2 2" xfId="41241" xr:uid="{00000000-0005-0000-0000-0000B1490000}"/>
    <cellStyle name="Normal 2 5 2 4 5 3" xfId="28686" xr:uid="{00000000-0005-0000-0000-0000B2490000}"/>
    <cellStyle name="Normal 2 5 2 4 5 3 2" xfId="35301" xr:uid="{00000000-0005-0000-0000-0000B3490000}"/>
    <cellStyle name="Normal 2 5 2 4 5 4" xfId="11852" xr:uid="{00000000-0005-0000-0000-0000B4490000}"/>
    <cellStyle name="Normal 2 5 2 4 5 5" xfId="29334" xr:uid="{00000000-0005-0000-0000-0000B5490000}"/>
    <cellStyle name="Normal 2 5 2 4 5 5 2" xfId="35302" xr:uid="{00000000-0005-0000-0000-0000B6490000}"/>
    <cellStyle name="Normal 2 5 2 4 5 6" xfId="35300" xr:uid="{00000000-0005-0000-0000-0000B7490000}"/>
    <cellStyle name="Normal 2 5 2 4 5 7" xfId="40568" xr:uid="{00000000-0005-0000-0000-0000B8490000}"/>
    <cellStyle name="Normal 2 5 2 4 6" xfId="11854" xr:uid="{00000000-0005-0000-0000-0000B9490000}"/>
    <cellStyle name="Normal 2 5 2 4 6 2" xfId="11855" xr:uid="{00000000-0005-0000-0000-0000BA490000}"/>
    <cellStyle name="Normal 2 5 2 4 6 3" xfId="40929" xr:uid="{00000000-0005-0000-0000-0000BB490000}"/>
    <cellStyle name="Normal 2 5 2 4 7" xfId="11856" xr:uid="{00000000-0005-0000-0000-0000BC490000}"/>
    <cellStyle name="Normal 2 5 2 4 8" xfId="11857" xr:uid="{00000000-0005-0000-0000-0000BD490000}"/>
    <cellStyle name="Normal 2 5 2 4 9" xfId="11802" xr:uid="{00000000-0005-0000-0000-0000BE490000}"/>
    <cellStyle name="Normal 2 5 2 4 9 2" xfId="35303" xr:uid="{00000000-0005-0000-0000-0000BF490000}"/>
    <cellStyle name="Normal 2 5 2 5" xfId="567" xr:uid="{00000000-0005-0000-0000-0000C0490000}"/>
    <cellStyle name="Normal 2 5 2 5 10" xfId="40569" xr:uid="{00000000-0005-0000-0000-0000C1490000}"/>
    <cellStyle name="Normal 2 5 2 5 2" xfId="881" xr:uid="{00000000-0005-0000-0000-0000C2490000}"/>
    <cellStyle name="Normal 2 5 2 5 2 10" xfId="40570" xr:uid="{00000000-0005-0000-0000-0000C3490000}"/>
    <cellStyle name="Normal 2 5 2 5 2 2" xfId="11860" xr:uid="{00000000-0005-0000-0000-0000C4490000}"/>
    <cellStyle name="Normal 2 5 2 5 2 2 2" xfId="11861" xr:uid="{00000000-0005-0000-0000-0000C5490000}"/>
    <cellStyle name="Normal 2 5 2 5 2 2 3" xfId="41242" xr:uid="{00000000-0005-0000-0000-0000C6490000}"/>
    <cellStyle name="Normal 2 5 2 5 2 3" xfId="11862" xr:uid="{00000000-0005-0000-0000-0000C7490000}"/>
    <cellStyle name="Normal 2 5 2 5 2 3 2" xfId="11863" xr:uid="{00000000-0005-0000-0000-0000C8490000}"/>
    <cellStyle name="Normal 2 5 2 5 2 4" xfId="11864" xr:uid="{00000000-0005-0000-0000-0000C9490000}"/>
    <cellStyle name="Normal 2 5 2 5 2 5" xfId="11865" xr:uid="{00000000-0005-0000-0000-0000CA490000}"/>
    <cellStyle name="Normal 2 5 2 5 2 6" xfId="28687" xr:uid="{00000000-0005-0000-0000-0000CB490000}"/>
    <cellStyle name="Normal 2 5 2 5 2 6 2" xfId="35306" xr:uid="{00000000-0005-0000-0000-0000CC490000}"/>
    <cellStyle name="Normal 2 5 2 5 2 7" xfId="11859" xr:uid="{00000000-0005-0000-0000-0000CD490000}"/>
    <cellStyle name="Normal 2 5 2 5 2 8" xfId="29336" xr:uid="{00000000-0005-0000-0000-0000CE490000}"/>
    <cellStyle name="Normal 2 5 2 5 2 8 2" xfId="35307" xr:uid="{00000000-0005-0000-0000-0000CF490000}"/>
    <cellStyle name="Normal 2 5 2 5 2 9" xfId="35305" xr:uid="{00000000-0005-0000-0000-0000D0490000}"/>
    <cellStyle name="Normal 2 5 2 5 3" xfId="11866" xr:uid="{00000000-0005-0000-0000-0000D1490000}"/>
    <cellStyle name="Normal 2 5 2 5 3 2" xfId="11867" xr:uid="{00000000-0005-0000-0000-0000D2490000}"/>
    <cellStyle name="Normal 2 5 2 5 3 3" xfId="40935" xr:uid="{00000000-0005-0000-0000-0000D3490000}"/>
    <cellStyle name="Normal 2 5 2 5 4" xfId="11868" xr:uid="{00000000-0005-0000-0000-0000D4490000}"/>
    <cellStyle name="Normal 2 5 2 5 4 2" xfId="11869" xr:uid="{00000000-0005-0000-0000-0000D5490000}"/>
    <cellStyle name="Normal 2 5 2 5 5" xfId="11870" xr:uid="{00000000-0005-0000-0000-0000D6490000}"/>
    <cellStyle name="Normal 2 5 2 5 6" xfId="11871" xr:uid="{00000000-0005-0000-0000-0000D7490000}"/>
    <cellStyle name="Normal 2 5 2 5 7" xfId="11858" xr:uid="{00000000-0005-0000-0000-0000D8490000}"/>
    <cellStyle name="Normal 2 5 2 5 7 2" xfId="35308" xr:uid="{00000000-0005-0000-0000-0000D9490000}"/>
    <cellStyle name="Normal 2 5 2 5 8" xfId="29335" xr:uid="{00000000-0005-0000-0000-0000DA490000}"/>
    <cellStyle name="Normal 2 5 2 5 8 2" xfId="35309" xr:uid="{00000000-0005-0000-0000-0000DB490000}"/>
    <cellStyle name="Normal 2 5 2 5 9" xfId="35304" xr:uid="{00000000-0005-0000-0000-0000DC490000}"/>
    <cellStyle name="Normal 2 5 2 6" xfId="882" xr:uid="{00000000-0005-0000-0000-0000DD490000}"/>
    <cellStyle name="Normal 2 5 2 6 10" xfId="29337" xr:uid="{00000000-0005-0000-0000-0000DE490000}"/>
    <cellStyle name="Normal 2 5 2 6 10 2" xfId="35311" xr:uid="{00000000-0005-0000-0000-0000DF490000}"/>
    <cellStyle name="Normal 2 5 2 6 11" xfId="35310" xr:uid="{00000000-0005-0000-0000-0000E0490000}"/>
    <cellStyle name="Normal 2 5 2 6 12" xfId="40571" xr:uid="{00000000-0005-0000-0000-0000E1490000}"/>
    <cellStyle name="Normal 2 5 2 6 2" xfId="883" xr:uid="{00000000-0005-0000-0000-0000E2490000}"/>
    <cellStyle name="Normal 2 5 2 6 2 10" xfId="40572" xr:uid="{00000000-0005-0000-0000-0000E3490000}"/>
    <cellStyle name="Normal 2 5 2 6 2 2" xfId="11874" xr:uid="{00000000-0005-0000-0000-0000E4490000}"/>
    <cellStyle name="Normal 2 5 2 6 2 2 2" xfId="11875" xr:uid="{00000000-0005-0000-0000-0000E5490000}"/>
    <cellStyle name="Normal 2 5 2 6 2 2 3" xfId="41244" xr:uid="{00000000-0005-0000-0000-0000E6490000}"/>
    <cellStyle name="Normal 2 5 2 6 2 3" xfId="11876" xr:uid="{00000000-0005-0000-0000-0000E7490000}"/>
    <cellStyle name="Normal 2 5 2 6 2 3 2" xfId="11877" xr:uid="{00000000-0005-0000-0000-0000E8490000}"/>
    <cellStyle name="Normal 2 5 2 6 2 4" xfId="11878" xr:uid="{00000000-0005-0000-0000-0000E9490000}"/>
    <cellStyle name="Normal 2 5 2 6 2 5" xfId="11879" xr:uid="{00000000-0005-0000-0000-0000EA490000}"/>
    <cellStyle name="Normal 2 5 2 6 2 6" xfId="28688" xr:uid="{00000000-0005-0000-0000-0000EB490000}"/>
    <cellStyle name="Normal 2 5 2 6 2 6 2" xfId="35313" xr:uid="{00000000-0005-0000-0000-0000EC490000}"/>
    <cellStyle name="Normal 2 5 2 6 2 7" xfId="11873" xr:uid="{00000000-0005-0000-0000-0000ED490000}"/>
    <cellStyle name="Normal 2 5 2 6 2 8" xfId="29338" xr:uid="{00000000-0005-0000-0000-0000EE490000}"/>
    <cellStyle name="Normal 2 5 2 6 2 8 2" xfId="35314" xr:uid="{00000000-0005-0000-0000-0000EF490000}"/>
    <cellStyle name="Normal 2 5 2 6 2 9" xfId="35312" xr:uid="{00000000-0005-0000-0000-0000F0490000}"/>
    <cellStyle name="Normal 2 5 2 6 3" xfId="11880" xr:uid="{00000000-0005-0000-0000-0000F1490000}"/>
    <cellStyle name="Normal 2 5 2 6 3 2" xfId="11881" xr:uid="{00000000-0005-0000-0000-0000F2490000}"/>
    <cellStyle name="Normal 2 5 2 6 3 2 2" xfId="11882" xr:uid="{00000000-0005-0000-0000-0000F3490000}"/>
    <cellStyle name="Normal 2 5 2 6 3 3" xfId="11883" xr:uid="{00000000-0005-0000-0000-0000F4490000}"/>
    <cellStyle name="Normal 2 5 2 6 3 3 2" xfId="11884" xr:uid="{00000000-0005-0000-0000-0000F5490000}"/>
    <cellStyle name="Normal 2 5 2 6 3 4" xfId="11885" xr:uid="{00000000-0005-0000-0000-0000F6490000}"/>
    <cellStyle name="Normal 2 5 2 6 3 5" xfId="11886" xr:uid="{00000000-0005-0000-0000-0000F7490000}"/>
    <cellStyle name="Normal 2 5 2 6 3 6" xfId="41243" xr:uid="{00000000-0005-0000-0000-0000F8490000}"/>
    <cellStyle name="Normal 2 5 2 6 4" xfId="11887" xr:uid="{00000000-0005-0000-0000-0000F9490000}"/>
    <cellStyle name="Normal 2 5 2 6 4 2" xfId="11888" xr:uid="{00000000-0005-0000-0000-0000FA490000}"/>
    <cellStyle name="Normal 2 5 2 6 5" xfId="11889" xr:uid="{00000000-0005-0000-0000-0000FB490000}"/>
    <cellStyle name="Normal 2 5 2 6 5 2" xfId="11890" xr:uid="{00000000-0005-0000-0000-0000FC490000}"/>
    <cellStyle name="Normal 2 5 2 6 6" xfId="11891" xr:uid="{00000000-0005-0000-0000-0000FD490000}"/>
    <cellStyle name="Normal 2 5 2 6 7" xfId="11892" xr:uid="{00000000-0005-0000-0000-0000FE490000}"/>
    <cellStyle name="Normal 2 5 2 6 8" xfId="28420" xr:uid="{00000000-0005-0000-0000-0000FF490000}"/>
    <cellStyle name="Normal 2 5 2 6 8 2" xfId="35315" xr:uid="{00000000-0005-0000-0000-0000004A0000}"/>
    <cellStyle name="Normal 2 5 2 6 9" xfId="11872" xr:uid="{00000000-0005-0000-0000-0000014A0000}"/>
    <cellStyle name="Normal 2 5 2 7" xfId="884" xr:uid="{00000000-0005-0000-0000-0000024A0000}"/>
    <cellStyle name="Normal 2 5 2 7 10" xfId="40573" xr:uid="{00000000-0005-0000-0000-0000034A0000}"/>
    <cellStyle name="Normal 2 5 2 7 2" xfId="11894" xr:uid="{00000000-0005-0000-0000-0000044A0000}"/>
    <cellStyle name="Normal 2 5 2 7 2 2" xfId="11895" xr:uid="{00000000-0005-0000-0000-0000054A0000}"/>
    <cellStyle name="Normal 2 5 2 7 2 3" xfId="41245" xr:uid="{00000000-0005-0000-0000-0000064A0000}"/>
    <cellStyle name="Normal 2 5 2 7 3" xfId="11896" xr:uid="{00000000-0005-0000-0000-0000074A0000}"/>
    <cellStyle name="Normal 2 5 2 7 3 2" xfId="11897" xr:uid="{00000000-0005-0000-0000-0000084A0000}"/>
    <cellStyle name="Normal 2 5 2 7 4" xfId="11898" xr:uid="{00000000-0005-0000-0000-0000094A0000}"/>
    <cellStyle name="Normal 2 5 2 7 5" xfId="11899" xr:uid="{00000000-0005-0000-0000-00000A4A0000}"/>
    <cellStyle name="Normal 2 5 2 7 6" xfId="28689" xr:uid="{00000000-0005-0000-0000-00000B4A0000}"/>
    <cellStyle name="Normal 2 5 2 7 6 2" xfId="35317" xr:uid="{00000000-0005-0000-0000-00000C4A0000}"/>
    <cellStyle name="Normal 2 5 2 7 7" xfId="11893" xr:uid="{00000000-0005-0000-0000-00000D4A0000}"/>
    <cellStyle name="Normal 2 5 2 7 8" xfId="29339" xr:uid="{00000000-0005-0000-0000-00000E4A0000}"/>
    <cellStyle name="Normal 2 5 2 7 8 2" xfId="35318" xr:uid="{00000000-0005-0000-0000-00000F4A0000}"/>
    <cellStyle name="Normal 2 5 2 7 9" xfId="35316" xr:uid="{00000000-0005-0000-0000-0000104A0000}"/>
    <cellStyle name="Normal 2 5 2 8" xfId="1086" xr:uid="{00000000-0005-0000-0000-0000114A0000}"/>
    <cellStyle name="Normal 2 5 2 8 2" xfId="11901" xr:uid="{00000000-0005-0000-0000-0000124A0000}"/>
    <cellStyle name="Normal 2 5 2 8 2 2" xfId="11902" xr:uid="{00000000-0005-0000-0000-0000134A0000}"/>
    <cellStyle name="Normal 2 5 2 8 2 3" xfId="41442" xr:uid="{00000000-0005-0000-0000-0000144A0000}"/>
    <cellStyle name="Normal 2 5 2 8 3" xfId="11903" xr:uid="{00000000-0005-0000-0000-0000154A0000}"/>
    <cellStyle name="Normal 2 5 2 8 4" xfId="28845" xr:uid="{00000000-0005-0000-0000-0000164A0000}"/>
    <cellStyle name="Normal 2 5 2 8 4 2" xfId="35320" xr:uid="{00000000-0005-0000-0000-0000174A0000}"/>
    <cellStyle name="Normal 2 5 2 8 5" xfId="11900" xr:uid="{00000000-0005-0000-0000-0000184A0000}"/>
    <cellStyle name="Normal 2 5 2 8 6" xfId="35319" xr:uid="{00000000-0005-0000-0000-0000194A0000}"/>
    <cellStyle name="Normal 2 5 2 8 7" xfId="40574" xr:uid="{00000000-0005-0000-0000-00001A4A0000}"/>
    <cellStyle name="Normal 2 5 2 9" xfId="1159" xr:uid="{00000000-0005-0000-0000-00001B4A0000}"/>
    <cellStyle name="Normal 2 5 2 9 2" xfId="11905" xr:uid="{00000000-0005-0000-0000-00001C4A0000}"/>
    <cellStyle name="Normal 2 5 2 9 3" xfId="28875" xr:uid="{00000000-0005-0000-0000-00001D4A0000}"/>
    <cellStyle name="Normal 2 5 2 9 3 2" xfId="35322" xr:uid="{00000000-0005-0000-0000-00001E4A0000}"/>
    <cellStyle name="Normal 2 5 2 9 4" xfId="11904" xr:uid="{00000000-0005-0000-0000-00001F4A0000}"/>
    <cellStyle name="Normal 2 5 2 9 5" xfId="35321" xr:uid="{00000000-0005-0000-0000-0000204A0000}"/>
    <cellStyle name="Normal 2 5 2 9 6" xfId="40832" xr:uid="{00000000-0005-0000-0000-0000214A0000}"/>
    <cellStyle name="Normal 2 5 3" xfId="521" xr:uid="{00000000-0005-0000-0000-0000224A0000}"/>
    <cellStyle name="Normal 2 5 3 2" xfId="885" xr:uid="{00000000-0005-0000-0000-0000234A0000}"/>
    <cellStyle name="Normal 2 5 3 2 2" xfId="886" xr:uid="{00000000-0005-0000-0000-0000244A0000}"/>
    <cellStyle name="Normal 2 5 3 2 2 2" xfId="28690" xr:uid="{00000000-0005-0000-0000-0000254A0000}"/>
    <cellStyle name="Normal 2 5 3 2 2 2 2" xfId="35326" xr:uid="{00000000-0005-0000-0000-0000264A0000}"/>
    <cellStyle name="Normal 2 5 3 2 2 2 3" xfId="41247" xr:uid="{00000000-0005-0000-0000-0000274A0000}"/>
    <cellStyle name="Normal 2 5 3 2 2 3" xfId="29342" xr:uid="{00000000-0005-0000-0000-0000284A0000}"/>
    <cellStyle name="Normal 2 5 3 2 2 3 2" xfId="35327" xr:uid="{00000000-0005-0000-0000-0000294A0000}"/>
    <cellStyle name="Normal 2 5 3 2 2 4" xfId="35325" xr:uid="{00000000-0005-0000-0000-00002A4A0000}"/>
    <cellStyle name="Normal 2 5 3 2 2 5" xfId="40577" xr:uid="{00000000-0005-0000-0000-00002B4A0000}"/>
    <cellStyle name="Normal 2 5 3 2 3" xfId="11907" xr:uid="{00000000-0005-0000-0000-00002C4A0000}"/>
    <cellStyle name="Normal 2 5 3 2 3 2" xfId="35328" xr:uid="{00000000-0005-0000-0000-00002D4A0000}"/>
    <cellStyle name="Normal 2 5 3 2 3 3" xfId="41246" xr:uid="{00000000-0005-0000-0000-00002E4A0000}"/>
    <cellStyle name="Normal 2 5 3 2 4" xfId="29341" xr:uid="{00000000-0005-0000-0000-00002F4A0000}"/>
    <cellStyle name="Normal 2 5 3 2 4 2" xfId="35329" xr:uid="{00000000-0005-0000-0000-0000304A0000}"/>
    <cellStyle name="Normal 2 5 3 2 5" xfId="35324" xr:uid="{00000000-0005-0000-0000-0000314A0000}"/>
    <cellStyle name="Normal 2 5 3 2 6" xfId="40576" xr:uid="{00000000-0005-0000-0000-0000324A0000}"/>
    <cellStyle name="Normal 2 5 3 3" xfId="887" xr:uid="{00000000-0005-0000-0000-0000334A0000}"/>
    <cellStyle name="Normal 2 5 3 3 2" xfId="888" xr:uid="{00000000-0005-0000-0000-0000344A0000}"/>
    <cellStyle name="Normal 2 5 3 3 2 2" xfId="28692" xr:uid="{00000000-0005-0000-0000-0000354A0000}"/>
    <cellStyle name="Normal 2 5 3 3 2 2 2" xfId="35332" xr:uid="{00000000-0005-0000-0000-0000364A0000}"/>
    <cellStyle name="Normal 2 5 3 3 2 2 3" xfId="41249" xr:uid="{00000000-0005-0000-0000-0000374A0000}"/>
    <cellStyle name="Normal 2 5 3 3 2 3" xfId="29344" xr:uid="{00000000-0005-0000-0000-0000384A0000}"/>
    <cellStyle name="Normal 2 5 3 3 2 3 2" xfId="35333" xr:uid="{00000000-0005-0000-0000-0000394A0000}"/>
    <cellStyle name="Normal 2 5 3 3 2 4" xfId="35331" xr:uid="{00000000-0005-0000-0000-00003A4A0000}"/>
    <cellStyle name="Normal 2 5 3 3 2 5" xfId="40579" xr:uid="{00000000-0005-0000-0000-00003B4A0000}"/>
    <cellStyle name="Normal 2 5 3 3 3" xfId="28691" xr:uid="{00000000-0005-0000-0000-00003C4A0000}"/>
    <cellStyle name="Normal 2 5 3 3 3 2" xfId="35334" xr:uid="{00000000-0005-0000-0000-00003D4A0000}"/>
    <cellStyle name="Normal 2 5 3 3 3 3" xfId="41248" xr:uid="{00000000-0005-0000-0000-00003E4A0000}"/>
    <cellStyle name="Normal 2 5 3 3 4" xfId="29343" xr:uid="{00000000-0005-0000-0000-00003F4A0000}"/>
    <cellStyle name="Normal 2 5 3 3 4 2" xfId="35335" xr:uid="{00000000-0005-0000-0000-0000404A0000}"/>
    <cellStyle name="Normal 2 5 3 3 5" xfId="35330" xr:uid="{00000000-0005-0000-0000-0000414A0000}"/>
    <cellStyle name="Normal 2 5 3 3 6" xfId="40578" xr:uid="{00000000-0005-0000-0000-0000424A0000}"/>
    <cellStyle name="Normal 2 5 3 4" xfId="889" xr:uid="{00000000-0005-0000-0000-0000434A0000}"/>
    <cellStyle name="Normal 2 5 3 4 2" xfId="28693" xr:uid="{00000000-0005-0000-0000-0000444A0000}"/>
    <cellStyle name="Normal 2 5 3 4 2 2" xfId="35337" xr:uid="{00000000-0005-0000-0000-0000454A0000}"/>
    <cellStyle name="Normal 2 5 3 4 2 3" xfId="41250" xr:uid="{00000000-0005-0000-0000-0000464A0000}"/>
    <cellStyle name="Normal 2 5 3 4 3" xfId="29345" xr:uid="{00000000-0005-0000-0000-0000474A0000}"/>
    <cellStyle name="Normal 2 5 3 4 3 2" xfId="35338" xr:uid="{00000000-0005-0000-0000-0000484A0000}"/>
    <cellStyle name="Normal 2 5 3 4 4" xfId="35336" xr:uid="{00000000-0005-0000-0000-0000494A0000}"/>
    <cellStyle name="Normal 2 5 3 4 5" xfId="40580" xr:uid="{00000000-0005-0000-0000-00004A4A0000}"/>
    <cellStyle name="Normal 2 5 3 5" xfId="11906" xr:uid="{00000000-0005-0000-0000-00004B4A0000}"/>
    <cellStyle name="Normal 2 5 3 5 2" xfId="35339" xr:uid="{00000000-0005-0000-0000-00004C4A0000}"/>
    <cellStyle name="Normal 2 5 3 5 3" xfId="40904" xr:uid="{00000000-0005-0000-0000-00004D4A0000}"/>
    <cellStyle name="Normal 2 5 3 6" xfId="29340" xr:uid="{00000000-0005-0000-0000-00004E4A0000}"/>
    <cellStyle name="Normal 2 5 3 6 2" xfId="35340" xr:uid="{00000000-0005-0000-0000-00004F4A0000}"/>
    <cellStyle name="Normal 2 5 3 7" xfId="35323" xr:uid="{00000000-0005-0000-0000-0000504A0000}"/>
    <cellStyle name="Normal 2 5 3 8" xfId="40575" xr:uid="{00000000-0005-0000-0000-0000514A0000}"/>
    <cellStyle name="Normal 2 5 4" xfId="890" xr:uid="{00000000-0005-0000-0000-0000524A0000}"/>
    <cellStyle name="Normal 2 5 4 2" xfId="891" xr:uid="{00000000-0005-0000-0000-0000534A0000}"/>
    <cellStyle name="Normal 2 5 4 2 2" xfId="28694" xr:uid="{00000000-0005-0000-0000-0000544A0000}"/>
    <cellStyle name="Normal 2 5 4 2 2 2" xfId="35343" xr:uid="{00000000-0005-0000-0000-0000554A0000}"/>
    <cellStyle name="Normal 2 5 4 2 2 3" xfId="41252" xr:uid="{00000000-0005-0000-0000-0000564A0000}"/>
    <cellStyle name="Normal 2 5 4 2 3" xfId="29347" xr:uid="{00000000-0005-0000-0000-0000574A0000}"/>
    <cellStyle name="Normal 2 5 4 2 3 2" xfId="35344" xr:uid="{00000000-0005-0000-0000-0000584A0000}"/>
    <cellStyle name="Normal 2 5 4 2 4" xfId="35342" xr:uid="{00000000-0005-0000-0000-0000594A0000}"/>
    <cellStyle name="Normal 2 5 4 2 5" xfId="40582" xr:uid="{00000000-0005-0000-0000-00005A4A0000}"/>
    <cellStyle name="Normal 2 5 4 3" xfId="11908" xr:uid="{00000000-0005-0000-0000-00005B4A0000}"/>
    <cellStyle name="Normal 2 5 4 3 2" xfId="35345" xr:uid="{00000000-0005-0000-0000-00005C4A0000}"/>
    <cellStyle name="Normal 2 5 4 3 3" xfId="41251" xr:uid="{00000000-0005-0000-0000-00005D4A0000}"/>
    <cellStyle name="Normal 2 5 4 4" xfId="29346" xr:uid="{00000000-0005-0000-0000-00005E4A0000}"/>
    <cellStyle name="Normal 2 5 4 4 2" xfId="35346" xr:uid="{00000000-0005-0000-0000-00005F4A0000}"/>
    <cellStyle name="Normal 2 5 4 5" xfId="35341" xr:uid="{00000000-0005-0000-0000-0000604A0000}"/>
    <cellStyle name="Normal 2 5 4 6" xfId="40581" xr:uid="{00000000-0005-0000-0000-0000614A0000}"/>
    <cellStyle name="Normal 2 5 5" xfId="892" xr:uid="{00000000-0005-0000-0000-0000624A0000}"/>
    <cellStyle name="Normal 2 5 5 2" xfId="893" xr:uid="{00000000-0005-0000-0000-0000634A0000}"/>
    <cellStyle name="Normal 2 5 5 2 2" xfId="28696" xr:uid="{00000000-0005-0000-0000-0000644A0000}"/>
    <cellStyle name="Normal 2 5 5 2 2 2" xfId="35349" xr:uid="{00000000-0005-0000-0000-0000654A0000}"/>
    <cellStyle name="Normal 2 5 5 2 2 3" xfId="41254" xr:uid="{00000000-0005-0000-0000-0000664A0000}"/>
    <cellStyle name="Normal 2 5 5 2 3" xfId="29349" xr:uid="{00000000-0005-0000-0000-0000674A0000}"/>
    <cellStyle name="Normal 2 5 5 2 3 2" xfId="35350" xr:uid="{00000000-0005-0000-0000-0000684A0000}"/>
    <cellStyle name="Normal 2 5 5 2 4" xfId="35348" xr:uid="{00000000-0005-0000-0000-0000694A0000}"/>
    <cellStyle name="Normal 2 5 5 2 5" xfId="40584" xr:uid="{00000000-0005-0000-0000-00006A4A0000}"/>
    <cellStyle name="Normal 2 5 5 3" xfId="28695" xr:uid="{00000000-0005-0000-0000-00006B4A0000}"/>
    <cellStyle name="Normal 2 5 5 3 2" xfId="35351" xr:uid="{00000000-0005-0000-0000-00006C4A0000}"/>
    <cellStyle name="Normal 2 5 5 3 3" xfId="41253" xr:uid="{00000000-0005-0000-0000-00006D4A0000}"/>
    <cellStyle name="Normal 2 5 5 4" xfId="29348" xr:uid="{00000000-0005-0000-0000-00006E4A0000}"/>
    <cellStyle name="Normal 2 5 5 4 2" xfId="35352" xr:uid="{00000000-0005-0000-0000-00006F4A0000}"/>
    <cellStyle name="Normal 2 5 5 5" xfId="35347" xr:uid="{00000000-0005-0000-0000-0000704A0000}"/>
    <cellStyle name="Normal 2 5 5 6" xfId="40583" xr:uid="{00000000-0005-0000-0000-0000714A0000}"/>
    <cellStyle name="Normal 2 5 6" xfId="894" xr:uid="{00000000-0005-0000-0000-0000724A0000}"/>
    <cellStyle name="Normal 2 5 6 2" xfId="28697" xr:uid="{00000000-0005-0000-0000-0000734A0000}"/>
    <cellStyle name="Normal 2 5 6 2 2" xfId="35354" xr:uid="{00000000-0005-0000-0000-0000744A0000}"/>
    <cellStyle name="Normal 2 5 6 2 3" xfId="41255" xr:uid="{00000000-0005-0000-0000-0000754A0000}"/>
    <cellStyle name="Normal 2 5 6 3" xfId="29350" xr:uid="{00000000-0005-0000-0000-0000764A0000}"/>
    <cellStyle name="Normal 2 5 6 3 2" xfId="35355" xr:uid="{00000000-0005-0000-0000-0000774A0000}"/>
    <cellStyle name="Normal 2 5 6 4" xfId="35353" xr:uid="{00000000-0005-0000-0000-0000784A0000}"/>
    <cellStyle name="Normal 2 5 6 5" xfId="40585" xr:uid="{00000000-0005-0000-0000-0000794A0000}"/>
    <cellStyle name="Normal 2 5 7" xfId="29312" xr:uid="{00000000-0005-0000-0000-00007A4A0000}"/>
    <cellStyle name="Normal 2 5 7 2" xfId="35356" xr:uid="{00000000-0005-0000-0000-00007B4A0000}"/>
    <cellStyle name="Normal 2 5 7 3" xfId="40860" xr:uid="{00000000-0005-0000-0000-00007C4A0000}"/>
    <cellStyle name="Normal 2 5 8" xfId="35236" xr:uid="{00000000-0005-0000-0000-00007D4A0000}"/>
    <cellStyle name="Normal 2 5 9" xfId="40545" xr:uid="{00000000-0005-0000-0000-00007E4A0000}"/>
    <cellStyle name="Normal 2 6" xfId="170" xr:uid="{00000000-0005-0000-0000-00007F4A0000}"/>
    <cellStyle name="Normal 2 6 2" xfId="11909" xr:uid="{00000000-0005-0000-0000-0000804A0000}"/>
    <cellStyle name="Normal 2 6 2 10" xfId="11910" xr:uid="{00000000-0005-0000-0000-0000814A0000}"/>
    <cellStyle name="Normal 2 6 2 10 2" xfId="11911" xr:uid="{00000000-0005-0000-0000-0000824A0000}"/>
    <cellStyle name="Normal 2 6 2 11" xfId="11912" xr:uid="{00000000-0005-0000-0000-0000834A0000}"/>
    <cellStyle name="Normal 2 6 2 12" xfId="11913" xr:uid="{00000000-0005-0000-0000-0000844A0000}"/>
    <cellStyle name="Normal 2 6 2 2" xfId="11914" xr:uid="{00000000-0005-0000-0000-0000854A0000}"/>
    <cellStyle name="Normal 2 6 2 2 2" xfId="11915" xr:uid="{00000000-0005-0000-0000-0000864A0000}"/>
    <cellStyle name="Normal 2 6 2 2 2 2" xfId="11916" xr:uid="{00000000-0005-0000-0000-0000874A0000}"/>
    <cellStyle name="Normal 2 6 2 2 2 2 2" xfId="11917" xr:uid="{00000000-0005-0000-0000-0000884A0000}"/>
    <cellStyle name="Normal 2 6 2 2 2 2 2 2" xfId="11918" xr:uid="{00000000-0005-0000-0000-0000894A0000}"/>
    <cellStyle name="Normal 2 6 2 2 2 2 3" xfId="11919" xr:uid="{00000000-0005-0000-0000-00008A4A0000}"/>
    <cellStyle name="Normal 2 6 2 2 2 2 3 2" xfId="11920" xr:uid="{00000000-0005-0000-0000-00008B4A0000}"/>
    <cellStyle name="Normal 2 6 2 2 2 2 4" xfId="11921" xr:uid="{00000000-0005-0000-0000-00008C4A0000}"/>
    <cellStyle name="Normal 2 6 2 2 2 2 5" xfId="11922" xr:uid="{00000000-0005-0000-0000-00008D4A0000}"/>
    <cellStyle name="Normal 2 6 2 2 2 3" xfId="11923" xr:uid="{00000000-0005-0000-0000-00008E4A0000}"/>
    <cellStyle name="Normal 2 6 2 2 2 3 2" xfId="11924" xr:uid="{00000000-0005-0000-0000-00008F4A0000}"/>
    <cellStyle name="Normal 2 6 2 2 2 3 2 2" xfId="11925" xr:uid="{00000000-0005-0000-0000-0000904A0000}"/>
    <cellStyle name="Normal 2 6 2 2 2 3 3" xfId="11926" xr:uid="{00000000-0005-0000-0000-0000914A0000}"/>
    <cellStyle name="Normal 2 6 2 2 2 3 3 2" xfId="11927" xr:uid="{00000000-0005-0000-0000-0000924A0000}"/>
    <cellStyle name="Normal 2 6 2 2 2 3 4" xfId="11928" xr:uid="{00000000-0005-0000-0000-0000934A0000}"/>
    <cellStyle name="Normal 2 6 2 2 2 3 5" xfId="11929" xr:uid="{00000000-0005-0000-0000-0000944A0000}"/>
    <cellStyle name="Normal 2 6 2 2 2 4" xfId="11930" xr:uid="{00000000-0005-0000-0000-0000954A0000}"/>
    <cellStyle name="Normal 2 6 2 2 2 4 2" xfId="11931" xr:uid="{00000000-0005-0000-0000-0000964A0000}"/>
    <cellStyle name="Normal 2 6 2 2 2 5" xfId="11932" xr:uid="{00000000-0005-0000-0000-0000974A0000}"/>
    <cellStyle name="Normal 2 6 2 2 2 5 2" xfId="11933" xr:uid="{00000000-0005-0000-0000-0000984A0000}"/>
    <cellStyle name="Normal 2 6 2 2 2 6" xfId="11934" xr:uid="{00000000-0005-0000-0000-0000994A0000}"/>
    <cellStyle name="Normal 2 6 2 2 2 7" xfId="11935" xr:uid="{00000000-0005-0000-0000-00009A4A0000}"/>
    <cellStyle name="Normal 2 6 2 2 3" xfId="11936" xr:uid="{00000000-0005-0000-0000-00009B4A0000}"/>
    <cellStyle name="Normal 2 6 2 2 3 2" xfId="11937" xr:uid="{00000000-0005-0000-0000-00009C4A0000}"/>
    <cellStyle name="Normal 2 6 2 2 3 2 2" xfId="11938" xr:uid="{00000000-0005-0000-0000-00009D4A0000}"/>
    <cellStyle name="Normal 2 6 2 2 3 2 2 2" xfId="11939" xr:uid="{00000000-0005-0000-0000-00009E4A0000}"/>
    <cellStyle name="Normal 2 6 2 2 3 2 3" xfId="11940" xr:uid="{00000000-0005-0000-0000-00009F4A0000}"/>
    <cellStyle name="Normal 2 6 2 2 3 2 3 2" xfId="11941" xr:uid="{00000000-0005-0000-0000-0000A04A0000}"/>
    <cellStyle name="Normal 2 6 2 2 3 2 4" xfId="11942" xr:uid="{00000000-0005-0000-0000-0000A14A0000}"/>
    <cellStyle name="Normal 2 6 2 2 3 2 5" xfId="11943" xr:uid="{00000000-0005-0000-0000-0000A24A0000}"/>
    <cellStyle name="Normal 2 6 2 2 3 3" xfId="11944" xr:uid="{00000000-0005-0000-0000-0000A34A0000}"/>
    <cellStyle name="Normal 2 6 2 2 3 3 2" xfId="11945" xr:uid="{00000000-0005-0000-0000-0000A44A0000}"/>
    <cellStyle name="Normal 2 6 2 2 3 3 2 2" xfId="11946" xr:uid="{00000000-0005-0000-0000-0000A54A0000}"/>
    <cellStyle name="Normal 2 6 2 2 3 3 3" xfId="11947" xr:uid="{00000000-0005-0000-0000-0000A64A0000}"/>
    <cellStyle name="Normal 2 6 2 2 3 3 3 2" xfId="11948" xr:uid="{00000000-0005-0000-0000-0000A74A0000}"/>
    <cellStyle name="Normal 2 6 2 2 3 3 4" xfId="11949" xr:uid="{00000000-0005-0000-0000-0000A84A0000}"/>
    <cellStyle name="Normal 2 6 2 2 3 3 5" xfId="11950" xr:uid="{00000000-0005-0000-0000-0000A94A0000}"/>
    <cellStyle name="Normal 2 6 2 2 3 4" xfId="11951" xr:uid="{00000000-0005-0000-0000-0000AA4A0000}"/>
    <cellStyle name="Normal 2 6 2 2 3 4 2" xfId="11952" xr:uid="{00000000-0005-0000-0000-0000AB4A0000}"/>
    <cellStyle name="Normal 2 6 2 2 3 5" xfId="11953" xr:uid="{00000000-0005-0000-0000-0000AC4A0000}"/>
    <cellStyle name="Normal 2 6 2 2 3 5 2" xfId="11954" xr:uid="{00000000-0005-0000-0000-0000AD4A0000}"/>
    <cellStyle name="Normal 2 6 2 2 3 6" xfId="11955" xr:uid="{00000000-0005-0000-0000-0000AE4A0000}"/>
    <cellStyle name="Normal 2 6 2 2 3 7" xfId="11956" xr:uid="{00000000-0005-0000-0000-0000AF4A0000}"/>
    <cellStyle name="Normal 2 6 2 2 4" xfId="11957" xr:uid="{00000000-0005-0000-0000-0000B04A0000}"/>
    <cellStyle name="Normal 2 6 2 2 4 2" xfId="11958" xr:uid="{00000000-0005-0000-0000-0000B14A0000}"/>
    <cellStyle name="Normal 2 6 2 2 4 2 2" xfId="11959" xr:uid="{00000000-0005-0000-0000-0000B24A0000}"/>
    <cellStyle name="Normal 2 6 2 2 4 3" xfId="11960" xr:uid="{00000000-0005-0000-0000-0000B34A0000}"/>
    <cellStyle name="Normal 2 6 2 2 4 3 2" xfId="11961" xr:uid="{00000000-0005-0000-0000-0000B44A0000}"/>
    <cellStyle name="Normal 2 6 2 2 4 4" xfId="11962" xr:uid="{00000000-0005-0000-0000-0000B54A0000}"/>
    <cellStyle name="Normal 2 6 2 2 4 5" xfId="11963" xr:uid="{00000000-0005-0000-0000-0000B64A0000}"/>
    <cellStyle name="Normal 2 6 2 2 5" xfId="11964" xr:uid="{00000000-0005-0000-0000-0000B74A0000}"/>
    <cellStyle name="Normal 2 6 2 2 5 2" xfId="11965" xr:uid="{00000000-0005-0000-0000-0000B84A0000}"/>
    <cellStyle name="Normal 2 6 2 2 6" xfId="11966" xr:uid="{00000000-0005-0000-0000-0000B94A0000}"/>
    <cellStyle name="Normal 2 6 2 2 6 2" xfId="11967" xr:uid="{00000000-0005-0000-0000-0000BA4A0000}"/>
    <cellStyle name="Normal 2 6 2 2 7" xfId="11968" xr:uid="{00000000-0005-0000-0000-0000BB4A0000}"/>
    <cellStyle name="Normal 2 6 2 2 8" xfId="11969" xr:uid="{00000000-0005-0000-0000-0000BC4A0000}"/>
    <cellStyle name="Normal 2 6 2 3" xfId="11970" xr:uid="{00000000-0005-0000-0000-0000BD4A0000}"/>
    <cellStyle name="Normal 2 6 2 3 2" xfId="11971" xr:uid="{00000000-0005-0000-0000-0000BE4A0000}"/>
    <cellStyle name="Normal 2 6 2 3 2 2" xfId="11972" xr:uid="{00000000-0005-0000-0000-0000BF4A0000}"/>
    <cellStyle name="Normal 2 6 2 3 2 2 2" xfId="11973" xr:uid="{00000000-0005-0000-0000-0000C04A0000}"/>
    <cellStyle name="Normal 2 6 2 3 2 2 2 2" xfId="11974" xr:uid="{00000000-0005-0000-0000-0000C14A0000}"/>
    <cellStyle name="Normal 2 6 2 3 2 2 3" xfId="11975" xr:uid="{00000000-0005-0000-0000-0000C24A0000}"/>
    <cellStyle name="Normal 2 6 2 3 2 2 3 2" xfId="11976" xr:uid="{00000000-0005-0000-0000-0000C34A0000}"/>
    <cellStyle name="Normal 2 6 2 3 2 2 4" xfId="11977" xr:uid="{00000000-0005-0000-0000-0000C44A0000}"/>
    <cellStyle name="Normal 2 6 2 3 2 2 5" xfId="11978" xr:uid="{00000000-0005-0000-0000-0000C54A0000}"/>
    <cellStyle name="Normal 2 6 2 3 2 3" xfId="11979" xr:uid="{00000000-0005-0000-0000-0000C64A0000}"/>
    <cellStyle name="Normal 2 6 2 3 2 3 2" xfId="11980" xr:uid="{00000000-0005-0000-0000-0000C74A0000}"/>
    <cellStyle name="Normal 2 6 2 3 2 3 2 2" xfId="11981" xr:uid="{00000000-0005-0000-0000-0000C84A0000}"/>
    <cellStyle name="Normal 2 6 2 3 2 3 3" xfId="11982" xr:uid="{00000000-0005-0000-0000-0000C94A0000}"/>
    <cellStyle name="Normal 2 6 2 3 2 3 3 2" xfId="11983" xr:uid="{00000000-0005-0000-0000-0000CA4A0000}"/>
    <cellStyle name="Normal 2 6 2 3 2 3 4" xfId="11984" xr:uid="{00000000-0005-0000-0000-0000CB4A0000}"/>
    <cellStyle name="Normal 2 6 2 3 2 3 5" xfId="11985" xr:uid="{00000000-0005-0000-0000-0000CC4A0000}"/>
    <cellStyle name="Normal 2 6 2 3 2 4" xfId="11986" xr:uid="{00000000-0005-0000-0000-0000CD4A0000}"/>
    <cellStyle name="Normal 2 6 2 3 2 4 2" xfId="11987" xr:uid="{00000000-0005-0000-0000-0000CE4A0000}"/>
    <cellStyle name="Normal 2 6 2 3 2 5" xfId="11988" xr:uid="{00000000-0005-0000-0000-0000CF4A0000}"/>
    <cellStyle name="Normal 2 6 2 3 2 5 2" xfId="11989" xr:uid="{00000000-0005-0000-0000-0000D04A0000}"/>
    <cellStyle name="Normal 2 6 2 3 2 6" xfId="11990" xr:uid="{00000000-0005-0000-0000-0000D14A0000}"/>
    <cellStyle name="Normal 2 6 2 3 2 7" xfId="11991" xr:uid="{00000000-0005-0000-0000-0000D24A0000}"/>
    <cellStyle name="Normal 2 6 2 3 3" xfId="11992" xr:uid="{00000000-0005-0000-0000-0000D34A0000}"/>
    <cellStyle name="Normal 2 6 2 3 3 2" xfId="11993" xr:uid="{00000000-0005-0000-0000-0000D44A0000}"/>
    <cellStyle name="Normal 2 6 2 3 3 2 2" xfId="11994" xr:uid="{00000000-0005-0000-0000-0000D54A0000}"/>
    <cellStyle name="Normal 2 6 2 3 3 2 2 2" xfId="11995" xr:uid="{00000000-0005-0000-0000-0000D64A0000}"/>
    <cellStyle name="Normal 2 6 2 3 3 2 3" xfId="11996" xr:uid="{00000000-0005-0000-0000-0000D74A0000}"/>
    <cellStyle name="Normal 2 6 2 3 3 2 3 2" xfId="11997" xr:uid="{00000000-0005-0000-0000-0000D84A0000}"/>
    <cellStyle name="Normal 2 6 2 3 3 2 4" xfId="11998" xr:uid="{00000000-0005-0000-0000-0000D94A0000}"/>
    <cellStyle name="Normal 2 6 2 3 3 2 5" xfId="11999" xr:uid="{00000000-0005-0000-0000-0000DA4A0000}"/>
    <cellStyle name="Normal 2 6 2 3 3 3" xfId="12000" xr:uid="{00000000-0005-0000-0000-0000DB4A0000}"/>
    <cellStyle name="Normal 2 6 2 3 3 3 2" xfId="12001" xr:uid="{00000000-0005-0000-0000-0000DC4A0000}"/>
    <cellStyle name="Normal 2 6 2 3 3 3 2 2" xfId="12002" xr:uid="{00000000-0005-0000-0000-0000DD4A0000}"/>
    <cellStyle name="Normal 2 6 2 3 3 3 3" xfId="12003" xr:uid="{00000000-0005-0000-0000-0000DE4A0000}"/>
    <cellStyle name="Normal 2 6 2 3 3 3 3 2" xfId="12004" xr:uid="{00000000-0005-0000-0000-0000DF4A0000}"/>
    <cellStyle name="Normal 2 6 2 3 3 3 4" xfId="12005" xr:uid="{00000000-0005-0000-0000-0000E04A0000}"/>
    <cellStyle name="Normal 2 6 2 3 3 3 5" xfId="12006" xr:uid="{00000000-0005-0000-0000-0000E14A0000}"/>
    <cellStyle name="Normal 2 6 2 3 3 4" xfId="12007" xr:uid="{00000000-0005-0000-0000-0000E24A0000}"/>
    <cellStyle name="Normal 2 6 2 3 3 4 2" xfId="12008" xr:uid="{00000000-0005-0000-0000-0000E34A0000}"/>
    <cellStyle name="Normal 2 6 2 3 3 5" xfId="12009" xr:uid="{00000000-0005-0000-0000-0000E44A0000}"/>
    <cellStyle name="Normal 2 6 2 3 3 5 2" xfId="12010" xr:uid="{00000000-0005-0000-0000-0000E54A0000}"/>
    <cellStyle name="Normal 2 6 2 3 3 6" xfId="12011" xr:uid="{00000000-0005-0000-0000-0000E64A0000}"/>
    <cellStyle name="Normal 2 6 2 3 3 7" xfId="12012" xr:uid="{00000000-0005-0000-0000-0000E74A0000}"/>
    <cellStyle name="Normal 2 6 2 3 4" xfId="12013" xr:uid="{00000000-0005-0000-0000-0000E84A0000}"/>
    <cellStyle name="Normal 2 6 2 3 4 2" xfId="12014" xr:uid="{00000000-0005-0000-0000-0000E94A0000}"/>
    <cellStyle name="Normal 2 6 2 3 4 2 2" xfId="12015" xr:uid="{00000000-0005-0000-0000-0000EA4A0000}"/>
    <cellStyle name="Normal 2 6 2 3 4 3" xfId="12016" xr:uid="{00000000-0005-0000-0000-0000EB4A0000}"/>
    <cellStyle name="Normal 2 6 2 3 4 3 2" xfId="12017" xr:uid="{00000000-0005-0000-0000-0000EC4A0000}"/>
    <cellStyle name="Normal 2 6 2 3 4 4" xfId="12018" xr:uid="{00000000-0005-0000-0000-0000ED4A0000}"/>
    <cellStyle name="Normal 2 6 2 3 4 5" xfId="12019" xr:uid="{00000000-0005-0000-0000-0000EE4A0000}"/>
    <cellStyle name="Normal 2 6 2 3 5" xfId="12020" xr:uid="{00000000-0005-0000-0000-0000EF4A0000}"/>
    <cellStyle name="Normal 2 6 2 3 5 2" xfId="12021" xr:uid="{00000000-0005-0000-0000-0000F04A0000}"/>
    <cellStyle name="Normal 2 6 2 3 6" xfId="12022" xr:uid="{00000000-0005-0000-0000-0000F14A0000}"/>
    <cellStyle name="Normal 2 6 2 3 6 2" xfId="12023" xr:uid="{00000000-0005-0000-0000-0000F24A0000}"/>
    <cellStyle name="Normal 2 6 2 3 7" xfId="12024" xr:uid="{00000000-0005-0000-0000-0000F34A0000}"/>
    <cellStyle name="Normal 2 6 2 3 8" xfId="12025" xr:uid="{00000000-0005-0000-0000-0000F44A0000}"/>
    <cellStyle name="Normal 2 6 2 4" xfId="12026" xr:uid="{00000000-0005-0000-0000-0000F54A0000}"/>
    <cellStyle name="Normal 2 6 2 4 2" xfId="12027" xr:uid="{00000000-0005-0000-0000-0000F64A0000}"/>
    <cellStyle name="Normal 2 6 2 4 2 2" xfId="12028" xr:uid="{00000000-0005-0000-0000-0000F74A0000}"/>
    <cellStyle name="Normal 2 6 2 4 2 2 2" xfId="12029" xr:uid="{00000000-0005-0000-0000-0000F84A0000}"/>
    <cellStyle name="Normal 2 6 2 4 2 2 2 2" xfId="12030" xr:uid="{00000000-0005-0000-0000-0000F94A0000}"/>
    <cellStyle name="Normal 2 6 2 4 2 2 3" xfId="12031" xr:uid="{00000000-0005-0000-0000-0000FA4A0000}"/>
    <cellStyle name="Normal 2 6 2 4 2 2 3 2" xfId="12032" xr:uid="{00000000-0005-0000-0000-0000FB4A0000}"/>
    <cellStyle name="Normal 2 6 2 4 2 2 4" xfId="12033" xr:uid="{00000000-0005-0000-0000-0000FC4A0000}"/>
    <cellStyle name="Normal 2 6 2 4 2 2 5" xfId="12034" xr:uid="{00000000-0005-0000-0000-0000FD4A0000}"/>
    <cellStyle name="Normal 2 6 2 4 2 3" xfId="12035" xr:uid="{00000000-0005-0000-0000-0000FE4A0000}"/>
    <cellStyle name="Normal 2 6 2 4 2 3 2" xfId="12036" xr:uid="{00000000-0005-0000-0000-0000FF4A0000}"/>
    <cellStyle name="Normal 2 6 2 4 2 3 2 2" xfId="12037" xr:uid="{00000000-0005-0000-0000-0000004B0000}"/>
    <cellStyle name="Normal 2 6 2 4 2 3 3" xfId="12038" xr:uid="{00000000-0005-0000-0000-0000014B0000}"/>
    <cellStyle name="Normal 2 6 2 4 2 3 3 2" xfId="12039" xr:uid="{00000000-0005-0000-0000-0000024B0000}"/>
    <cellStyle name="Normal 2 6 2 4 2 3 4" xfId="12040" xr:uid="{00000000-0005-0000-0000-0000034B0000}"/>
    <cellStyle name="Normal 2 6 2 4 2 3 5" xfId="12041" xr:uid="{00000000-0005-0000-0000-0000044B0000}"/>
    <cellStyle name="Normal 2 6 2 4 2 4" xfId="12042" xr:uid="{00000000-0005-0000-0000-0000054B0000}"/>
    <cellStyle name="Normal 2 6 2 4 2 4 2" xfId="12043" xr:uid="{00000000-0005-0000-0000-0000064B0000}"/>
    <cellStyle name="Normal 2 6 2 4 2 5" xfId="12044" xr:uid="{00000000-0005-0000-0000-0000074B0000}"/>
    <cellStyle name="Normal 2 6 2 4 2 5 2" xfId="12045" xr:uid="{00000000-0005-0000-0000-0000084B0000}"/>
    <cellStyle name="Normal 2 6 2 4 2 6" xfId="12046" xr:uid="{00000000-0005-0000-0000-0000094B0000}"/>
    <cellStyle name="Normal 2 6 2 4 2 7" xfId="12047" xr:uid="{00000000-0005-0000-0000-00000A4B0000}"/>
    <cellStyle name="Normal 2 6 2 4 3" xfId="12048" xr:uid="{00000000-0005-0000-0000-00000B4B0000}"/>
    <cellStyle name="Normal 2 6 2 4 3 2" xfId="12049" xr:uid="{00000000-0005-0000-0000-00000C4B0000}"/>
    <cellStyle name="Normal 2 6 2 4 3 2 2" xfId="12050" xr:uid="{00000000-0005-0000-0000-00000D4B0000}"/>
    <cellStyle name="Normal 2 6 2 4 3 2 2 2" xfId="12051" xr:uid="{00000000-0005-0000-0000-00000E4B0000}"/>
    <cellStyle name="Normal 2 6 2 4 3 2 3" xfId="12052" xr:uid="{00000000-0005-0000-0000-00000F4B0000}"/>
    <cellStyle name="Normal 2 6 2 4 3 2 3 2" xfId="12053" xr:uid="{00000000-0005-0000-0000-0000104B0000}"/>
    <cellStyle name="Normal 2 6 2 4 3 2 4" xfId="12054" xr:uid="{00000000-0005-0000-0000-0000114B0000}"/>
    <cellStyle name="Normal 2 6 2 4 3 2 5" xfId="12055" xr:uid="{00000000-0005-0000-0000-0000124B0000}"/>
    <cellStyle name="Normal 2 6 2 4 3 3" xfId="12056" xr:uid="{00000000-0005-0000-0000-0000134B0000}"/>
    <cellStyle name="Normal 2 6 2 4 3 3 2" xfId="12057" xr:uid="{00000000-0005-0000-0000-0000144B0000}"/>
    <cellStyle name="Normal 2 6 2 4 3 3 2 2" xfId="12058" xr:uid="{00000000-0005-0000-0000-0000154B0000}"/>
    <cellStyle name="Normal 2 6 2 4 3 3 3" xfId="12059" xr:uid="{00000000-0005-0000-0000-0000164B0000}"/>
    <cellStyle name="Normal 2 6 2 4 3 3 3 2" xfId="12060" xr:uid="{00000000-0005-0000-0000-0000174B0000}"/>
    <cellStyle name="Normal 2 6 2 4 3 3 4" xfId="12061" xr:uid="{00000000-0005-0000-0000-0000184B0000}"/>
    <cellStyle name="Normal 2 6 2 4 3 3 5" xfId="12062" xr:uid="{00000000-0005-0000-0000-0000194B0000}"/>
    <cellStyle name="Normal 2 6 2 4 3 4" xfId="12063" xr:uid="{00000000-0005-0000-0000-00001A4B0000}"/>
    <cellStyle name="Normal 2 6 2 4 3 4 2" xfId="12064" xr:uid="{00000000-0005-0000-0000-00001B4B0000}"/>
    <cellStyle name="Normal 2 6 2 4 3 5" xfId="12065" xr:uid="{00000000-0005-0000-0000-00001C4B0000}"/>
    <cellStyle name="Normal 2 6 2 4 3 5 2" xfId="12066" xr:uid="{00000000-0005-0000-0000-00001D4B0000}"/>
    <cellStyle name="Normal 2 6 2 4 3 6" xfId="12067" xr:uid="{00000000-0005-0000-0000-00001E4B0000}"/>
    <cellStyle name="Normal 2 6 2 4 3 7" xfId="12068" xr:uid="{00000000-0005-0000-0000-00001F4B0000}"/>
    <cellStyle name="Normal 2 6 2 4 4" xfId="12069" xr:uid="{00000000-0005-0000-0000-0000204B0000}"/>
    <cellStyle name="Normal 2 6 2 4 4 2" xfId="12070" xr:uid="{00000000-0005-0000-0000-0000214B0000}"/>
    <cellStyle name="Normal 2 6 2 4 4 2 2" xfId="12071" xr:uid="{00000000-0005-0000-0000-0000224B0000}"/>
    <cellStyle name="Normal 2 6 2 4 4 3" xfId="12072" xr:uid="{00000000-0005-0000-0000-0000234B0000}"/>
    <cellStyle name="Normal 2 6 2 4 4 3 2" xfId="12073" xr:uid="{00000000-0005-0000-0000-0000244B0000}"/>
    <cellStyle name="Normal 2 6 2 4 4 4" xfId="12074" xr:uid="{00000000-0005-0000-0000-0000254B0000}"/>
    <cellStyle name="Normal 2 6 2 4 4 5" xfId="12075" xr:uid="{00000000-0005-0000-0000-0000264B0000}"/>
    <cellStyle name="Normal 2 6 2 4 5" xfId="12076" xr:uid="{00000000-0005-0000-0000-0000274B0000}"/>
    <cellStyle name="Normal 2 6 2 4 5 2" xfId="12077" xr:uid="{00000000-0005-0000-0000-0000284B0000}"/>
    <cellStyle name="Normal 2 6 2 4 6" xfId="12078" xr:uid="{00000000-0005-0000-0000-0000294B0000}"/>
    <cellStyle name="Normal 2 6 2 4 6 2" xfId="12079" xr:uid="{00000000-0005-0000-0000-00002A4B0000}"/>
    <cellStyle name="Normal 2 6 2 4 7" xfId="12080" xr:uid="{00000000-0005-0000-0000-00002B4B0000}"/>
    <cellStyle name="Normal 2 6 2 4 8" xfId="12081" xr:uid="{00000000-0005-0000-0000-00002C4B0000}"/>
    <cellStyle name="Normal 2 6 2 5" xfId="12082" xr:uid="{00000000-0005-0000-0000-00002D4B0000}"/>
    <cellStyle name="Normal 2 6 2 5 2" xfId="12083" xr:uid="{00000000-0005-0000-0000-00002E4B0000}"/>
    <cellStyle name="Normal 2 6 2 5 2 2" xfId="12084" xr:uid="{00000000-0005-0000-0000-00002F4B0000}"/>
    <cellStyle name="Normal 2 6 2 5 2 2 2" xfId="12085" xr:uid="{00000000-0005-0000-0000-0000304B0000}"/>
    <cellStyle name="Normal 2 6 2 5 2 3" xfId="12086" xr:uid="{00000000-0005-0000-0000-0000314B0000}"/>
    <cellStyle name="Normal 2 6 2 5 2 3 2" xfId="12087" xr:uid="{00000000-0005-0000-0000-0000324B0000}"/>
    <cellStyle name="Normal 2 6 2 5 2 4" xfId="12088" xr:uid="{00000000-0005-0000-0000-0000334B0000}"/>
    <cellStyle name="Normal 2 6 2 5 2 5" xfId="12089" xr:uid="{00000000-0005-0000-0000-0000344B0000}"/>
    <cellStyle name="Normal 2 6 2 5 3" xfId="12090" xr:uid="{00000000-0005-0000-0000-0000354B0000}"/>
    <cellStyle name="Normal 2 6 2 5 3 2" xfId="12091" xr:uid="{00000000-0005-0000-0000-0000364B0000}"/>
    <cellStyle name="Normal 2 6 2 5 4" xfId="12092" xr:uid="{00000000-0005-0000-0000-0000374B0000}"/>
    <cellStyle name="Normal 2 6 2 5 4 2" xfId="12093" xr:uid="{00000000-0005-0000-0000-0000384B0000}"/>
    <cellStyle name="Normal 2 6 2 5 5" xfId="12094" xr:uid="{00000000-0005-0000-0000-0000394B0000}"/>
    <cellStyle name="Normal 2 6 2 5 6" xfId="12095" xr:uid="{00000000-0005-0000-0000-00003A4B0000}"/>
    <cellStyle name="Normal 2 6 2 6" xfId="12096" xr:uid="{00000000-0005-0000-0000-00003B4B0000}"/>
    <cellStyle name="Normal 2 6 2 6 2" xfId="12097" xr:uid="{00000000-0005-0000-0000-00003C4B0000}"/>
    <cellStyle name="Normal 2 6 2 6 2 2" xfId="12098" xr:uid="{00000000-0005-0000-0000-00003D4B0000}"/>
    <cellStyle name="Normal 2 6 2 6 2 2 2" xfId="12099" xr:uid="{00000000-0005-0000-0000-00003E4B0000}"/>
    <cellStyle name="Normal 2 6 2 6 2 3" xfId="12100" xr:uid="{00000000-0005-0000-0000-00003F4B0000}"/>
    <cellStyle name="Normal 2 6 2 6 2 3 2" xfId="12101" xr:uid="{00000000-0005-0000-0000-0000404B0000}"/>
    <cellStyle name="Normal 2 6 2 6 2 4" xfId="12102" xr:uid="{00000000-0005-0000-0000-0000414B0000}"/>
    <cellStyle name="Normal 2 6 2 6 2 5" xfId="12103" xr:uid="{00000000-0005-0000-0000-0000424B0000}"/>
    <cellStyle name="Normal 2 6 2 6 3" xfId="12104" xr:uid="{00000000-0005-0000-0000-0000434B0000}"/>
    <cellStyle name="Normal 2 6 2 6 3 2" xfId="12105" xr:uid="{00000000-0005-0000-0000-0000444B0000}"/>
    <cellStyle name="Normal 2 6 2 6 3 2 2" xfId="12106" xr:uid="{00000000-0005-0000-0000-0000454B0000}"/>
    <cellStyle name="Normal 2 6 2 6 3 3" xfId="12107" xr:uid="{00000000-0005-0000-0000-0000464B0000}"/>
    <cellStyle name="Normal 2 6 2 6 3 3 2" xfId="12108" xr:uid="{00000000-0005-0000-0000-0000474B0000}"/>
    <cellStyle name="Normal 2 6 2 6 3 4" xfId="12109" xr:uid="{00000000-0005-0000-0000-0000484B0000}"/>
    <cellStyle name="Normal 2 6 2 6 3 5" xfId="12110" xr:uid="{00000000-0005-0000-0000-0000494B0000}"/>
    <cellStyle name="Normal 2 6 2 6 4" xfId="12111" xr:uid="{00000000-0005-0000-0000-00004A4B0000}"/>
    <cellStyle name="Normal 2 6 2 6 4 2" xfId="12112" xr:uid="{00000000-0005-0000-0000-00004B4B0000}"/>
    <cellStyle name="Normal 2 6 2 6 5" xfId="12113" xr:uid="{00000000-0005-0000-0000-00004C4B0000}"/>
    <cellStyle name="Normal 2 6 2 6 5 2" xfId="12114" xr:uid="{00000000-0005-0000-0000-00004D4B0000}"/>
    <cellStyle name="Normal 2 6 2 6 6" xfId="12115" xr:uid="{00000000-0005-0000-0000-00004E4B0000}"/>
    <cellStyle name="Normal 2 6 2 6 7" xfId="12116" xr:uid="{00000000-0005-0000-0000-00004F4B0000}"/>
    <cellStyle name="Normal 2 6 2 7" xfId="12117" xr:uid="{00000000-0005-0000-0000-0000504B0000}"/>
    <cellStyle name="Normal 2 6 2 7 2" xfId="12118" xr:uid="{00000000-0005-0000-0000-0000514B0000}"/>
    <cellStyle name="Normal 2 6 2 7 2 2" xfId="12119" xr:uid="{00000000-0005-0000-0000-0000524B0000}"/>
    <cellStyle name="Normal 2 6 2 7 3" xfId="12120" xr:uid="{00000000-0005-0000-0000-0000534B0000}"/>
    <cellStyle name="Normal 2 6 2 7 3 2" xfId="12121" xr:uid="{00000000-0005-0000-0000-0000544B0000}"/>
    <cellStyle name="Normal 2 6 2 7 4" xfId="12122" xr:uid="{00000000-0005-0000-0000-0000554B0000}"/>
    <cellStyle name="Normal 2 6 2 7 5" xfId="12123" xr:uid="{00000000-0005-0000-0000-0000564B0000}"/>
    <cellStyle name="Normal 2 6 2 8" xfId="12124" xr:uid="{00000000-0005-0000-0000-0000574B0000}"/>
    <cellStyle name="Normal 2 6 2 8 2" xfId="12125" xr:uid="{00000000-0005-0000-0000-0000584B0000}"/>
    <cellStyle name="Normal 2 6 2 8 2 2" xfId="12126" xr:uid="{00000000-0005-0000-0000-0000594B0000}"/>
    <cellStyle name="Normal 2 6 2 8 3" xfId="12127" xr:uid="{00000000-0005-0000-0000-00005A4B0000}"/>
    <cellStyle name="Normal 2 6 2 9" xfId="12128" xr:uid="{00000000-0005-0000-0000-00005B4B0000}"/>
    <cellStyle name="Normal 2 6 2 9 2" xfId="12129" xr:uid="{00000000-0005-0000-0000-00005C4B0000}"/>
    <cellStyle name="Normal 2 6 3" xfId="12130" xr:uid="{00000000-0005-0000-0000-00005D4B0000}"/>
    <cellStyle name="Normal 2 6 4" xfId="12131" xr:uid="{00000000-0005-0000-0000-00005E4B0000}"/>
    <cellStyle name="Normal 2 6 5" xfId="12132" xr:uid="{00000000-0005-0000-0000-00005F4B0000}"/>
    <cellStyle name="Normal 2 7" xfId="171" xr:uid="{00000000-0005-0000-0000-0000604B0000}"/>
    <cellStyle name="Normal 2 7 10" xfId="12133" xr:uid="{00000000-0005-0000-0000-0000614B0000}"/>
    <cellStyle name="Normal 2 7 10 2" xfId="35357" xr:uid="{00000000-0005-0000-0000-0000624B0000}"/>
    <cellStyle name="Normal 2 7 2" xfId="12134" xr:uid="{00000000-0005-0000-0000-0000634B0000}"/>
    <cellStyle name="Normal 2 7 2 10" xfId="12135" xr:uid="{00000000-0005-0000-0000-0000644B0000}"/>
    <cellStyle name="Normal 2 7 2 10 2" xfId="12136" xr:uid="{00000000-0005-0000-0000-0000654B0000}"/>
    <cellStyle name="Normal 2 7 2 11" xfId="12137" xr:uid="{00000000-0005-0000-0000-0000664B0000}"/>
    <cellStyle name="Normal 2 7 2 12" xfId="12138" xr:uid="{00000000-0005-0000-0000-0000674B0000}"/>
    <cellStyle name="Normal 2 7 2 2" xfId="12139" xr:uid="{00000000-0005-0000-0000-0000684B0000}"/>
    <cellStyle name="Normal 2 7 2 2 2" xfId="12140" xr:uid="{00000000-0005-0000-0000-0000694B0000}"/>
    <cellStyle name="Normal 2 7 2 2 2 2" xfId="12141" xr:uid="{00000000-0005-0000-0000-00006A4B0000}"/>
    <cellStyle name="Normal 2 7 2 2 2 2 2" xfId="12142" xr:uid="{00000000-0005-0000-0000-00006B4B0000}"/>
    <cellStyle name="Normal 2 7 2 2 2 2 2 2" xfId="12143" xr:uid="{00000000-0005-0000-0000-00006C4B0000}"/>
    <cellStyle name="Normal 2 7 2 2 2 2 3" xfId="12144" xr:uid="{00000000-0005-0000-0000-00006D4B0000}"/>
    <cellStyle name="Normal 2 7 2 2 2 2 3 2" xfId="12145" xr:uid="{00000000-0005-0000-0000-00006E4B0000}"/>
    <cellStyle name="Normal 2 7 2 2 2 2 4" xfId="12146" xr:uid="{00000000-0005-0000-0000-00006F4B0000}"/>
    <cellStyle name="Normal 2 7 2 2 2 2 5" xfId="12147" xr:uid="{00000000-0005-0000-0000-0000704B0000}"/>
    <cellStyle name="Normal 2 7 2 2 2 3" xfId="12148" xr:uid="{00000000-0005-0000-0000-0000714B0000}"/>
    <cellStyle name="Normal 2 7 2 2 2 3 2" xfId="12149" xr:uid="{00000000-0005-0000-0000-0000724B0000}"/>
    <cellStyle name="Normal 2 7 2 2 2 3 2 2" xfId="12150" xr:uid="{00000000-0005-0000-0000-0000734B0000}"/>
    <cellStyle name="Normal 2 7 2 2 2 3 3" xfId="12151" xr:uid="{00000000-0005-0000-0000-0000744B0000}"/>
    <cellStyle name="Normal 2 7 2 2 2 3 3 2" xfId="12152" xr:uid="{00000000-0005-0000-0000-0000754B0000}"/>
    <cellStyle name="Normal 2 7 2 2 2 3 4" xfId="12153" xr:uid="{00000000-0005-0000-0000-0000764B0000}"/>
    <cellStyle name="Normal 2 7 2 2 2 3 5" xfId="12154" xr:uid="{00000000-0005-0000-0000-0000774B0000}"/>
    <cellStyle name="Normal 2 7 2 2 2 4" xfId="12155" xr:uid="{00000000-0005-0000-0000-0000784B0000}"/>
    <cellStyle name="Normal 2 7 2 2 2 4 2" xfId="12156" xr:uid="{00000000-0005-0000-0000-0000794B0000}"/>
    <cellStyle name="Normal 2 7 2 2 2 5" xfId="12157" xr:uid="{00000000-0005-0000-0000-00007A4B0000}"/>
    <cellStyle name="Normal 2 7 2 2 2 5 2" xfId="12158" xr:uid="{00000000-0005-0000-0000-00007B4B0000}"/>
    <cellStyle name="Normal 2 7 2 2 2 6" xfId="12159" xr:uid="{00000000-0005-0000-0000-00007C4B0000}"/>
    <cellStyle name="Normal 2 7 2 2 2 7" xfId="12160" xr:uid="{00000000-0005-0000-0000-00007D4B0000}"/>
    <cellStyle name="Normal 2 7 2 2 3" xfId="12161" xr:uid="{00000000-0005-0000-0000-00007E4B0000}"/>
    <cellStyle name="Normal 2 7 2 2 3 2" xfId="12162" xr:uid="{00000000-0005-0000-0000-00007F4B0000}"/>
    <cellStyle name="Normal 2 7 2 2 3 2 2" xfId="12163" xr:uid="{00000000-0005-0000-0000-0000804B0000}"/>
    <cellStyle name="Normal 2 7 2 2 3 2 2 2" xfId="12164" xr:uid="{00000000-0005-0000-0000-0000814B0000}"/>
    <cellStyle name="Normal 2 7 2 2 3 2 3" xfId="12165" xr:uid="{00000000-0005-0000-0000-0000824B0000}"/>
    <cellStyle name="Normal 2 7 2 2 3 2 3 2" xfId="12166" xr:uid="{00000000-0005-0000-0000-0000834B0000}"/>
    <cellStyle name="Normal 2 7 2 2 3 2 4" xfId="12167" xr:uid="{00000000-0005-0000-0000-0000844B0000}"/>
    <cellStyle name="Normal 2 7 2 2 3 2 5" xfId="12168" xr:uid="{00000000-0005-0000-0000-0000854B0000}"/>
    <cellStyle name="Normal 2 7 2 2 3 3" xfId="12169" xr:uid="{00000000-0005-0000-0000-0000864B0000}"/>
    <cellStyle name="Normal 2 7 2 2 3 3 2" xfId="12170" xr:uid="{00000000-0005-0000-0000-0000874B0000}"/>
    <cellStyle name="Normal 2 7 2 2 3 3 2 2" xfId="12171" xr:uid="{00000000-0005-0000-0000-0000884B0000}"/>
    <cellStyle name="Normal 2 7 2 2 3 3 3" xfId="12172" xr:uid="{00000000-0005-0000-0000-0000894B0000}"/>
    <cellStyle name="Normal 2 7 2 2 3 3 3 2" xfId="12173" xr:uid="{00000000-0005-0000-0000-00008A4B0000}"/>
    <cellStyle name="Normal 2 7 2 2 3 3 4" xfId="12174" xr:uid="{00000000-0005-0000-0000-00008B4B0000}"/>
    <cellStyle name="Normal 2 7 2 2 3 3 5" xfId="12175" xr:uid="{00000000-0005-0000-0000-00008C4B0000}"/>
    <cellStyle name="Normal 2 7 2 2 3 4" xfId="12176" xr:uid="{00000000-0005-0000-0000-00008D4B0000}"/>
    <cellStyle name="Normal 2 7 2 2 3 4 2" xfId="12177" xr:uid="{00000000-0005-0000-0000-00008E4B0000}"/>
    <cellStyle name="Normal 2 7 2 2 3 5" xfId="12178" xr:uid="{00000000-0005-0000-0000-00008F4B0000}"/>
    <cellStyle name="Normal 2 7 2 2 3 5 2" xfId="12179" xr:uid="{00000000-0005-0000-0000-0000904B0000}"/>
    <cellStyle name="Normal 2 7 2 2 3 6" xfId="12180" xr:uid="{00000000-0005-0000-0000-0000914B0000}"/>
    <cellStyle name="Normal 2 7 2 2 3 7" xfId="12181" xr:uid="{00000000-0005-0000-0000-0000924B0000}"/>
    <cellStyle name="Normal 2 7 2 2 4" xfId="12182" xr:uid="{00000000-0005-0000-0000-0000934B0000}"/>
    <cellStyle name="Normal 2 7 2 2 4 2" xfId="12183" xr:uid="{00000000-0005-0000-0000-0000944B0000}"/>
    <cellStyle name="Normal 2 7 2 2 4 2 2" xfId="12184" xr:uid="{00000000-0005-0000-0000-0000954B0000}"/>
    <cellStyle name="Normal 2 7 2 2 4 3" xfId="12185" xr:uid="{00000000-0005-0000-0000-0000964B0000}"/>
    <cellStyle name="Normal 2 7 2 2 4 3 2" xfId="12186" xr:uid="{00000000-0005-0000-0000-0000974B0000}"/>
    <cellStyle name="Normal 2 7 2 2 4 4" xfId="12187" xr:uid="{00000000-0005-0000-0000-0000984B0000}"/>
    <cellStyle name="Normal 2 7 2 2 4 5" xfId="12188" xr:uid="{00000000-0005-0000-0000-0000994B0000}"/>
    <cellStyle name="Normal 2 7 2 2 5" xfId="12189" xr:uid="{00000000-0005-0000-0000-00009A4B0000}"/>
    <cellStyle name="Normal 2 7 2 2 5 2" xfId="12190" xr:uid="{00000000-0005-0000-0000-00009B4B0000}"/>
    <cellStyle name="Normal 2 7 2 2 6" xfId="12191" xr:uid="{00000000-0005-0000-0000-00009C4B0000}"/>
    <cellStyle name="Normal 2 7 2 2 6 2" xfId="12192" xr:uid="{00000000-0005-0000-0000-00009D4B0000}"/>
    <cellStyle name="Normal 2 7 2 2 7" xfId="12193" xr:uid="{00000000-0005-0000-0000-00009E4B0000}"/>
    <cellStyle name="Normal 2 7 2 2 8" xfId="12194" xr:uid="{00000000-0005-0000-0000-00009F4B0000}"/>
    <cellStyle name="Normal 2 7 2 3" xfId="12195" xr:uid="{00000000-0005-0000-0000-0000A04B0000}"/>
    <cellStyle name="Normal 2 7 2 3 2" xfId="12196" xr:uid="{00000000-0005-0000-0000-0000A14B0000}"/>
    <cellStyle name="Normal 2 7 2 3 2 2" xfId="12197" xr:uid="{00000000-0005-0000-0000-0000A24B0000}"/>
    <cellStyle name="Normal 2 7 2 3 2 2 2" xfId="12198" xr:uid="{00000000-0005-0000-0000-0000A34B0000}"/>
    <cellStyle name="Normal 2 7 2 3 2 2 2 2" xfId="12199" xr:uid="{00000000-0005-0000-0000-0000A44B0000}"/>
    <cellStyle name="Normal 2 7 2 3 2 2 3" xfId="12200" xr:uid="{00000000-0005-0000-0000-0000A54B0000}"/>
    <cellStyle name="Normal 2 7 2 3 2 2 3 2" xfId="12201" xr:uid="{00000000-0005-0000-0000-0000A64B0000}"/>
    <cellStyle name="Normal 2 7 2 3 2 2 4" xfId="12202" xr:uid="{00000000-0005-0000-0000-0000A74B0000}"/>
    <cellStyle name="Normal 2 7 2 3 2 2 5" xfId="12203" xr:uid="{00000000-0005-0000-0000-0000A84B0000}"/>
    <cellStyle name="Normal 2 7 2 3 2 3" xfId="12204" xr:uid="{00000000-0005-0000-0000-0000A94B0000}"/>
    <cellStyle name="Normal 2 7 2 3 2 3 2" xfId="12205" xr:uid="{00000000-0005-0000-0000-0000AA4B0000}"/>
    <cellStyle name="Normal 2 7 2 3 2 3 2 2" xfId="12206" xr:uid="{00000000-0005-0000-0000-0000AB4B0000}"/>
    <cellStyle name="Normal 2 7 2 3 2 3 3" xfId="12207" xr:uid="{00000000-0005-0000-0000-0000AC4B0000}"/>
    <cellStyle name="Normal 2 7 2 3 2 3 3 2" xfId="12208" xr:uid="{00000000-0005-0000-0000-0000AD4B0000}"/>
    <cellStyle name="Normal 2 7 2 3 2 3 4" xfId="12209" xr:uid="{00000000-0005-0000-0000-0000AE4B0000}"/>
    <cellStyle name="Normal 2 7 2 3 2 3 5" xfId="12210" xr:uid="{00000000-0005-0000-0000-0000AF4B0000}"/>
    <cellStyle name="Normal 2 7 2 3 2 4" xfId="12211" xr:uid="{00000000-0005-0000-0000-0000B04B0000}"/>
    <cellStyle name="Normal 2 7 2 3 2 4 2" xfId="12212" xr:uid="{00000000-0005-0000-0000-0000B14B0000}"/>
    <cellStyle name="Normal 2 7 2 3 2 5" xfId="12213" xr:uid="{00000000-0005-0000-0000-0000B24B0000}"/>
    <cellStyle name="Normal 2 7 2 3 2 5 2" xfId="12214" xr:uid="{00000000-0005-0000-0000-0000B34B0000}"/>
    <cellStyle name="Normal 2 7 2 3 2 6" xfId="12215" xr:uid="{00000000-0005-0000-0000-0000B44B0000}"/>
    <cellStyle name="Normal 2 7 2 3 2 7" xfId="12216" xr:uid="{00000000-0005-0000-0000-0000B54B0000}"/>
    <cellStyle name="Normal 2 7 2 3 3" xfId="12217" xr:uid="{00000000-0005-0000-0000-0000B64B0000}"/>
    <cellStyle name="Normal 2 7 2 3 3 2" xfId="12218" xr:uid="{00000000-0005-0000-0000-0000B74B0000}"/>
    <cellStyle name="Normal 2 7 2 3 3 2 2" xfId="12219" xr:uid="{00000000-0005-0000-0000-0000B84B0000}"/>
    <cellStyle name="Normal 2 7 2 3 3 2 2 2" xfId="12220" xr:uid="{00000000-0005-0000-0000-0000B94B0000}"/>
    <cellStyle name="Normal 2 7 2 3 3 2 3" xfId="12221" xr:uid="{00000000-0005-0000-0000-0000BA4B0000}"/>
    <cellStyle name="Normal 2 7 2 3 3 2 3 2" xfId="12222" xr:uid="{00000000-0005-0000-0000-0000BB4B0000}"/>
    <cellStyle name="Normal 2 7 2 3 3 2 4" xfId="12223" xr:uid="{00000000-0005-0000-0000-0000BC4B0000}"/>
    <cellStyle name="Normal 2 7 2 3 3 2 5" xfId="12224" xr:uid="{00000000-0005-0000-0000-0000BD4B0000}"/>
    <cellStyle name="Normal 2 7 2 3 3 3" xfId="12225" xr:uid="{00000000-0005-0000-0000-0000BE4B0000}"/>
    <cellStyle name="Normal 2 7 2 3 3 3 2" xfId="12226" xr:uid="{00000000-0005-0000-0000-0000BF4B0000}"/>
    <cellStyle name="Normal 2 7 2 3 3 3 2 2" xfId="12227" xr:uid="{00000000-0005-0000-0000-0000C04B0000}"/>
    <cellStyle name="Normal 2 7 2 3 3 3 3" xfId="12228" xr:uid="{00000000-0005-0000-0000-0000C14B0000}"/>
    <cellStyle name="Normal 2 7 2 3 3 3 3 2" xfId="12229" xr:uid="{00000000-0005-0000-0000-0000C24B0000}"/>
    <cellStyle name="Normal 2 7 2 3 3 3 4" xfId="12230" xr:uid="{00000000-0005-0000-0000-0000C34B0000}"/>
    <cellStyle name="Normal 2 7 2 3 3 3 5" xfId="12231" xr:uid="{00000000-0005-0000-0000-0000C44B0000}"/>
    <cellStyle name="Normal 2 7 2 3 3 4" xfId="12232" xr:uid="{00000000-0005-0000-0000-0000C54B0000}"/>
    <cellStyle name="Normal 2 7 2 3 3 4 2" xfId="12233" xr:uid="{00000000-0005-0000-0000-0000C64B0000}"/>
    <cellStyle name="Normal 2 7 2 3 3 5" xfId="12234" xr:uid="{00000000-0005-0000-0000-0000C74B0000}"/>
    <cellStyle name="Normal 2 7 2 3 3 5 2" xfId="12235" xr:uid="{00000000-0005-0000-0000-0000C84B0000}"/>
    <cellStyle name="Normal 2 7 2 3 3 6" xfId="12236" xr:uid="{00000000-0005-0000-0000-0000C94B0000}"/>
    <cellStyle name="Normal 2 7 2 3 3 7" xfId="12237" xr:uid="{00000000-0005-0000-0000-0000CA4B0000}"/>
    <cellStyle name="Normal 2 7 2 3 4" xfId="12238" xr:uid="{00000000-0005-0000-0000-0000CB4B0000}"/>
    <cellStyle name="Normal 2 7 2 3 4 2" xfId="12239" xr:uid="{00000000-0005-0000-0000-0000CC4B0000}"/>
    <cellStyle name="Normal 2 7 2 3 4 2 2" xfId="12240" xr:uid="{00000000-0005-0000-0000-0000CD4B0000}"/>
    <cellStyle name="Normal 2 7 2 3 4 3" xfId="12241" xr:uid="{00000000-0005-0000-0000-0000CE4B0000}"/>
    <cellStyle name="Normal 2 7 2 3 4 3 2" xfId="12242" xr:uid="{00000000-0005-0000-0000-0000CF4B0000}"/>
    <cellStyle name="Normal 2 7 2 3 4 4" xfId="12243" xr:uid="{00000000-0005-0000-0000-0000D04B0000}"/>
    <cellStyle name="Normal 2 7 2 3 4 5" xfId="12244" xr:uid="{00000000-0005-0000-0000-0000D14B0000}"/>
    <cellStyle name="Normal 2 7 2 3 5" xfId="12245" xr:uid="{00000000-0005-0000-0000-0000D24B0000}"/>
    <cellStyle name="Normal 2 7 2 3 5 2" xfId="12246" xr:uid="{00000000-0005-0000-0000-0000D34B0000}"/>
    <cellStyle name="Normal 2 7 2 3 6" xfId="12247" xr:uid="{00000000-0005-0000-0000-0000D44B0000}"/>
    <cellStyle name="Normal 2 7 2 3 6 2" xfId="12248" xr:uid="{00000000-0005-0000-0000-0000D54B0000}"/>
    <cellStyle name="Normal 2 7 2 3 7" xfId="12249" xr:uid="{00000000-0005-0000-0000-0000D64B0000}"/>
    <cellStyle name="Normal 2 7 2 3 8" xfId="12250" xr:uid="{00000000-0005-0000-0000-0000D74B0000}"/>
    <cellStyle name="Normal 2 7 2 4" xfId="12251" xr:uid="{00000000-0005-0000-0000-0000D84B0000}"/>
    <cellStyle name="Normal 2 7 2 4 2" xfId="12252" xr:uid="{00000000-0005-0000-0000-0000D94B0000}"/>
    <cellStyle name="Normal 2 7 2 4 2 2" xfId="12253" xr:uid="{00000000-0005-0000-0000-0000DA4B0000}"/>
    <cellStyle name="Normal 2 7 2 4 2 2 2" xfId="12254" xr:uid="{00000000-0005-0000-0000-0000DB4B0000}"/>
    <cellStyle name="Normal 2 7 2 4 2 2 2 2" xfId="12255" xr:uid="{00000000-0005-0000-0000-0000DC4B0000}"/>
    <cellStyle name="Normal 2 7 2 4 2 2 3" xfId="12256" xr:uid="{00000000-0005-0000-0000-0000DD4B0000}"/>
    <cellStyle name="Normal 2 7 2 4 2 2 3 2" xfId="12257" xr:uid="{00000000-0005-0000-0000-0000DE4B0000}"/>
    <cellStyle name="Normal 2 7 2 4 2 2 4" xfId="12258" xr:uid="{00000000-0005-0000-0000-0000DF4B0000}"/>
    <cellStyle name="Normal 2 7 2 4 2 2 5" xfId="12259" xr:uid="{00000000-0005-0000-0000-0000E04B0000}"/>
    <cellStyle name="Normal 2 7 2 4 2 3" xfId="12260" xr:uid="{00000000-0005-0000-0000-0000E14B0000}"/>
    <cellStyle name="Normal 2 7 2 4 2 3 2" xfId="12261" xr:uid="{00000000-0005-0000-0000-0000E24B0000}"/>
    <cellStyle name="Normal 2 7 2 4 2 3 2 2" xfId="12262" xr:uid="{00000000-0005-0000-0000-0000E34B0000}"/>
    <cellStyle name="Normal 2 7 2 4 2 3 3" xfId="12263" xr:uid="{00000000-0005-0000-0000-0000E44B0000}"/>
    <cellStyle name="Normal 2 7 2 4 2 3 3 2" xfId="12264" xr:uid="{00000000-0005-0000-0000-0000E54B0000}"/>
    <cellStyle name="Normal 2 7 2 4 2 3 4" xfId="12265" xr:uid="{00000000-0005-0000-0000-0000E64B0000}"/>
    <cellStyle name="Normal 2 7 2 4 2 3 5" xfId="12266" xr:uid="{00000000-0005-0000-0000-0000E74B0000}"/>
    <cellStyle name="Normal 2 7 2 4 2 4" xfId="12267" xr:uid="{00000000-0005-0000-0000-0000E84B0000}"/>
    <cellStyle name="Normal 2 7 2 4 2 4 2" xfId="12268" xr:uid="{00000000-0005-0000-0000-0000E94B0000}"/>
    <cellStyle name="Normal 2 7 2 4 2 5" xfId="12269" xr:uid="{00000000-0005-0000-0000-0000EA4B0000}"/>
    <cellStyle name="Normal 2 7 2 4 2 5 2" xfId="12270" xr:uid="{00000000-0005-0000-0000-0000EB4B0000}"/>
    <cellStyle name="Normal 2 7 2 4 2 6" xfId="12271" xr:uid="{00000000-0005-0000-0000-0000EC4B0000}"/>
    <cellStyle name="Normal 2 7 2 4 2 7" xfId="12272" xr:uid="{00000000-0005-0000-0000-0000ED4B0000}"/>
    <cellStyle name="Normal 2 7 2 4 3" xfId="12273" xr:uid="{00000000-0005-0000-0000-0000EE4B0000}"/>
    <cellStyle name="Normal 2 7 2 4 3 2" xfId="12274" xr:uid="{00000000-0005-0000-0000-0000EF4B0000}"/>
    <cellStyle name="Normal 2 7 2 4 3 2 2" xfId="12275" xr:uid="{00000000-0005-0000-0000-0000F04B0000}"/>
    <cellStyle name="Normal 2 7 2 4 3 2 2 2" xfId="12276" xr:uid="{00000000-0005-0000-0000-0000F14B0000}"/>
    <cellStyle name="Normal 2 7 2 4 3 2 3" xfId="12277" xr:uid="{00000000-0005-0000-0000-0000F24B0000}"/>
    <cellStyle name="Normal 2 7 2 4 3 2 3 2" xfId="12278" xr:uid="{00000000-0005-0000-0000-0000F34B0000}"/>
    <cellStyle name="Normal 2 7 2 4 3 2 4" xfId="12279" xr:uid="{00000000-0005-0000-0000-0000F44B0000}"/>
    <cellStyle name="Normal 2 7 2 4 3 2 5" xfId="12280" xr:uid="{00000000-0005-0000-0000-0000F54B0000}"/>
    <cellStyle name="Normal 2 7 2 4 3 3" xfId="12281" xr:uid="{00000000-0005-0000-0000-0000F64B0000}"/>
    <cellStyle name="Normal 2 7 2 4 3 3 2" xfId="12282" xr:uid="{00000000-0005-0000-0000-0000F74B0000}"/>
    <cellStyle name="Normal 2 7 2 4 3 3 2 2" xfId="12283" xr:uid="{00000000-0005-0000-0000-0000F84B0000}"/>
    <cellStyle name="Normal 2 7 2 4 3 3 3" xfId="12284" xr:uid="{00000000-0005-0000-0000-0000F94B0000}"/>
    <cellStyle name="Normal 2 7 2 4 3 3 3 2" xfId="12285" xr:uid="{00000000-0005-0000-0000-0000FA4B0000}"/>
    <cellStyle name="Normal 2 7 2 4 3 3 4" xfId="12286" xr:uid="{00000000-0005-0000-0000-0000FB4B0000}"/>
    <cellStyle name="Normal 2 7 2 4 3 3 5" xfId="12287" xr:uid="{00000000-0005-0000-0000-0000FC4B0000}"/>
    <cellStyle name="Normal 2 7 2 4 3 4" xfId="12288" xr:uid="{00000000-0005-0000-0000-0000FD4B0000}"/>
    <cellStyle name="Normal 2 7 2 4 3 4 2" xfId="12289" xr:uid="{00000000-0005-0000-0000-0000FE4B0000}"/>
    <cellStyle name="Normal 2 7 2 4 3 5" xfId="12290" xr:uid="{00000000-0005-0000-0000-0000FF4B0000}"/>
    <cellStyle name="Normal 2 7 2 4 3 5 2" xfId="12291" xr:uid="{00000000-0005-0000-0000-0000004C0000}"/>
    <cellStyle name="Normal 2 7 2 4 3 6" xfId="12292" xr:uid="{00000000-0005-0000-0000-0000014C0000}"/>
    <cellStyle name="Normal 2 7 2 4 3 7" xfId="12293" xr:uid="{00000000-0005-0000-0000-0000024C0000}"/>
    <cellStyle name="Normal 2 7 2 4 4" xfId="12294" xr:uid="{00000000-0005-0000-0000-0000034C0000}"/>
    <cellStyle name="Normal 2 7 2 4 4 2" xfId="12295" xr:uid="{00000000-0005-0000-0000-0000044C0000}"/>
    <cellStyle name="Normal 2 7 2 4 4 2 2" xfId="12296" xr:uid="{00000000-0005-0000-0000-0000054C0000}"/>
    <cellStyle name="Normal 2 7 2 4 4 3" xfId="12297" xr:uid="{00000000-0005-0000-0000-0000064C0000}"/>
    <cellStyle name="Normal 2 7 2 4 4 3 2" xfId="12298" xr:uid="{00000000-0005-0000-0000-0000074C0000}"/>
    <cellStyle name="Normal 2 7 2 4 4 4" xfId="12299" xr:uid="{00000000-0005-0000-0000-0000084C0000}"/>
    <cellStyle name="Normal 2 7 2 4 4 5" xfId="12300" xr:uid="{00000000-0005-0000-0000-0000094C0000}"/>
    <cellStyle name="Normal 2 7 2 4 5" xfId="12301" xr:uid="{00000000-0005-0000-0000-00000A4C0000}"/>
    <cellStyle name="Normal 2 7 2 4 5 2" xfId="12302" xr:uid="{00000000-0005-0000-0000-00000B4C0000}"/>
    <cellStyle name="Normal 2 7 2 4 6" xfId="12303" xr:uid="{00000000-0005-0000-0000-00000C4C0000}"/>
    <cellStyle name="Normal 2 7 2 4 6 2" xfId="12304" xr:uid="{00000000-0005-0000-0000-00000D4C0000}"/>
    <cellStyle name="Normal 2 7 2 4 7" xfId="12305" xr:uid="{00000000-0005-0000-0000-00000E4C0000}"/>
    <cellStyle name="Normal 2 7 2 4 8" xfId="12306" xr:uid="{00000000-0005-0000-0000-00000F4C0000}"/>
    <cellStyle name="Normal 2 7 2 5" xfId="12307" xr:uid="{00000000-0005-0000-0000-0000104C0000}"/>
    <cellStyle name="Normal 2 7 2 5 2" xfId="12308" xr:uid="{00000000-0005-0000-0000-0000114C0000}"/>
    <cellStyle name="Normal 2 7 2 5 2 2" xfId="12309" xr:uid="{00000000-0005-0000-0000-0000124C0000}"/>
    <cellStyle name="Normal 2 7 2 5 2 2 2" xfId="12310" xr:uid="{00000000-0005-0000-0000-0000134C0000}"/>
    <cellStyle name="Normal 2 7 2 5 2 3" xfId="12311" xr:uid="{00000000-0005-0000-0000-0000144C0000}"/>
    <cellStyle name="Normal 2 7 2 5 2 3 2" xfId="12312" xr:uid="{00000000-0005-0000-0000-0000154C0000}"/>
    <cellStyle name="Normal 2 7 2 5 2 4" xfId="12313" xr:uid="{00000000-0005-0000-0000-0000164C0000}"/>
    <cellStyle name="Normal 2 7 2 5 2 5" xfId="12314" xr:uid="{00000000-0005-0000-0000-0000174C0000}"/>
    <cellStyle name="Normal 2 7 2 5 3" xfId="12315" xr:uid="{00000000-0005-0000-0000-0000184C0000}"/>
    <cellStyle name="Normal 2 7 2 5 3 2" xfId="12316" xr:uid="{00000000-0005-0000-0000-0000194C0000}"/>
    <cellStyle name="Normal 2 7 2 5 4" xfId="12317" xr:uid="{00000000-0005-0000-0000-00001A4C0000}"/>
    <cellStyle name="Normal 2 7 2 5 4 2" xfId="12318" xr:uid="{00000000-0005-0000-0000-00001B4C0000}"/>
    <cellStyle name="Normal 2 7 2 5 5" xfId="12319" xr:uid="{00000000-0005-0000-0000-00001C4C0000}"/>
    <cellStyle name="Normal 2 7 2 5 6" xfId="12320" xr:uid="{00000000-0005-0000-0000-00001D4C0000}"/>
    <cellStyle name="Normal 2 7 2 6" xfId="12321" xr:uid="{00000000-0005-0000-0000-00001E4C0000}"/>
    <cellStyle name="Normal 2 7 2 6 2" xfId="12322" xr:uid="{00000000-0005-0000-0000-00001F4C0000}"/>
    <cellStyle name="Normal 2 7 2 6 2 2" xfId="12323" xr:uid="{00000000-0005-0000-0000-0000204C0000}"/>
    <cellStyle name="Normal 2 7 2 6 2 2 2" xfId="12324" xr:uid="{00000000-0005-0000-0000-0000214C0000}"/>
    <cellStyle name="Normal 2 7 2 6 2 3" xfId="12325" xr:uid="{00000000-0005-0000-0000-0000224C0000}"/>
    <cellStyle name="Normal 2 7 2 6 2 3 2" xfId="12326" xr:uid="{00000000-0005-0000-0000-0000234C0000}"/>
    <cellStyle name="Normal 2 7 2 6 2 4" xfId="12327" xr:uid="{00000000-0005-0000-0000-0000244C0000}"/>
    <cellStyle name="Normal 2 7 2 6 2 5" xfId="12328" xr:uid="{00000000-0005-0000-0000-0000254C0000}"/>
    <cellStyle name="Normal 2 7 2 6 3" xfId="12329" xr:uid="{00000000-0005-0000-0000-0000264C0000}"/>
    <cellStyle name="Normal 2 7 2 6 3 2" xfId="12330" xr:uid="{00000000-0005-0000-0000-0000274C0000}"/>
    <cellStyle name="Normal 2 7 2 6 3 2 2" xfId="12331" xr:uid="{00000000-0005-0000-0000-0000284C0000}"/>
    <cellStyle name="Normal 2 7 2 6 3 3" xfId="12332" xr:uid="{00000000-0005-0000-0000-0000294C0000}"/>
    <cellStyle name="Normal 2 7 2 6 3 3 2" xfId="12333" xr:uid="{00000000-0005-0000-0000-00002A4C0000}"/>
    <cellStyle name="Normal 2 7 2 6 3 4" xfId="12334" xr:uid="{00000000-0005-0000-0000-00002B4C0000}"/>
    <cellStyle name="Normal 2 7 2 6 3 5" xfId="12335" xr:uid="{00000000-0005-0000-0000-00002C4C0000}"/>
    <cellStyle name="Normal 2 7 2 6 4" xfId="12336" xr:uid="{00000000-0005-0000-0000-00002D4C0000}"/>
    <cellStyle name="Normal 2 7 2 6 4 2" xfId="12337" xr:uid="{00000000-0005-0000-0000-00002E4C0000}"/>
    <cellStyle name="Normal 2 7 2 6 5" xfId="12338" xr:uid="{00000000-0005-0000-0000-00002F4C0000}"/>
    <cellStyle name="Normal 2 7 2 6 5 2" xfId="12339" xr:uid="{00000000-0005-0000-0000-0000304C0000}"/>
    <cellStyle name="Normal 2 7 2 6 6" xfId="12340" xr:uid="{00000000-0005-0000-0000-0000314C0000}"/>
    <cellStyle name="Normal 2 7 2 6 7" xfId="12341" xr:uid="{00000000-0005-0000-0000-0000324C0000}"/>
    <cellStyle name="Normal 2 7 2 7" xfId="12342" xr:uid="{00000000-0005-0000-0000-0000334C0000}"/>
    <cellStyle name="Normal 2 7 2 7 2" xfId="12343" xr:uid="{00000000-0005-0000-0000-0000344C0000}"/>
    <cellStyle name="Normal 2 7 2 7 2 2" xfId="12344" xr:uid="{00000000-0005-0000-0000-0000354C0000}"/>
    <cellStyle name="Normal 2 7 2 7 3" xfId="12345" xr:uid="{00000000-0005-0000-0000-0000364C0000}"/>
    <cellStyle name="Normal 2 7 2 7 3 2" xfId="12346" xr:uid="{00000000-0005-0000-0000-0000374C0000}"/>
    <cellStyle name="Normal 2 7 2 7 4" xfId="12347" xr:uid="{00000000-0005-0000-0000-0000384C0000}"/>
    <cellStyle name="Normal 2 7 2 7 5" xfId="12348" xr:uid="{00000000-0005-0000-0000-0000394C0000}"/>
    <cellStyle name="Normal 2 7 2 8" xfId="12349" xr:uid="{00000000-0005-0000-0000-00003A4C0000}"/>
    <cellStyle name="Normal 2 7 2 8 2" xfId="12350" xr:uid="{00000000-0005-0000-0000-00003B4C0000}"/>
    <cellStyle name="Normal 2 7 2 8 2 2" xfId="12351" xr:uid="{00000000-0005-0000-0000-00003C4C0000}"/>
    <cellStyle name="Normal 2 7 2 8 3" xfId="12352" xr:uid="{00000000-0005-0000-0000-00003D4C0000}"/>
    <cellStyle name="Normal 2 7 2 9" xfId="12353" xr:uid="{00000000-0005-0000-0000-00003E4C0000}"/>
    <cellStyle name="Normal 2 7 2 9 2" xfId="12354" xr:uid="{00000000-0005-0000-0000-00003F4C0000}"/>
    <cellStyle name="Normal 2 7 3" xfId="12355" xr:uid="{00000000-0005-0000-0000-0000404C0000}"/>
    <cellStyle name="Normal 2 7 3 2" xfId="12356" xr:uid="{00000000-0005-0000-0000-0000414C0000}"/>
    <cellStyle name="Normal 2 7 3 2 2" xfId="12357" xr:uid="{00000000-0005-0000-0000-0000424C0000}"/>
    <cellStyle name="Normal 2 7 3 2 2 2" xfId="12358" xr:uid="{00000000-0005-0000-0000-0000434C0000}"/>
    <cellStyle name="Normal 2 7 3 2 2 2 2" xfId="12359" xr:uid="{00000000-0005-0000-0000-0000444C0000}"/>
    <cellStyle name="Normal 2 7 3 2 2 2 2 2" xfId="35362" xr:uid="{00000000-0005-0000-0000-0000454C0000}"/>
    <cellStyle name="Normal 2 7 3 2 2 2 3" xfId="35361" xr:uid="{00000000-0005-0000-0000-0000464C0000}"/>
    <cellStyle name="Normal 2 7 3 2 2 3" xfId="12360" xr:uid="{00000000-0005-0000-0000-0000474C0000}"/>
    <cellStyle name="Normal 2 7 3 2 2 3 2" xfId="35363" xr:uid="{00000000-0005-0000-0000-0000484C0000}"/>
    <cellStyle name="Normal 2 7 3 2 2 4" xfId="35360" xr:uid="{00000000-0005-0000-0000-0000494C0000}"/>
    <cellStyle name="Normal 2 7 3 2 3" xfId="12361" xr:uid="{00000000-0005-0000-0000-00004A4C0000}"/>
    <cellStyle name="Normal 2 7 3 2 3 2" xfId="12362" xr:uid="{00000000-0005-0000-0000-00004B4C0000}"/>
    <cellStyle name="Normal 2 7 3 2 3 2 2" xfId="12363" xr:uid="{00000000-0005-0000-0000-00004C4C0000}"/>
    <cellStyle name="Normal 2 7 3 2 3 2 2 2" xfId="35366" xr:uid="{00000000-0005-0000-0000-00004D4C0000}"/>
    <cellStyle name="Normal 2 7 3 2 3 2 3" xfId="35365" xr:uid="{00000000-0005-0000-0000-00004E4C0000}"/>
    <cellStyle name="Normal 2 7 3 2 3 3" xfId="12364" xr:uid="{00000000-0005-0000-0000-00004F4C0000}"/>
    <cellStyle name="Normal 2 7 3 2 3 3 2" xfId="35367" xr:uid="{00000000-0005-0000-0000-0000504C0000}"/>
    <cellStyle name="Normal 2 7 3 2 3 4" xfId="35364" xr:uid="{00000000-0005-0000-0000-0000514C0000}"/>
    <cellStyle name="Normal 2 7 3 2 4" xfId="12365" xr:uid="{00000000-0005-0000-0000-0000524C0000}"/>
    <cellStyle name="Normal 2 7 3 2 4 2" xfId="12366" xr:uid="{00000000-0005-0000-0000-0000534C0000}"/>
    <cellStyle name="Normal 2 7 3 2 4 2 2" xfId="35369" xr:uid="{00000000-0005-0000-0000-0000544C0000}"/>
    <cellStyle name="Normal 2 7 3 2 4 3" xfId="35368" xr:uid="{00000000-0005-0000-0000-0000554C0000}"/>
    <cellStyle name="Normal 2 7 3 2 5" xfId="12367" xr:uid="{00000000-0005-0000-0000-0000564C0000}"/>
    <cellStyle name="Normal 2 7 3 2 5 2" xfId="35370" xr:uid="{00000000-0005-0000-0000-0000574C0000}"/>
    <cellStyle name="Normal 2 7 3 2 6" xfId="35359" xr:uid="{00000000-0005-0000-0000-0000584C0000}"/>
    <cellStyle name="Normal 2 7 3 3" xfId="12368" xr:uid="{00000000-0005-0000-0000-0000594C0000}"/>
    <cellStyle name="Normal 2 7 3 3 2" xfId="12369" xr:uid="{00000000-0005-0000-0000-00005A4C0000}"/>
    <cellStyle name="Normal 2 7 3 3 2 2" xfId="12370" xr:uid="{00000000-0005-0000-0000-00005B4C0000}"/>
    <cellStyle name="Normal 2 7 3 3 2 2 2" xfId="12371" xr:uid="{00000000-0005-0000-0000-00005C4C0000}"/>
    <cellStyle name="Normal 2 7 3 3 2 2 2 2" xfId="35374" xr:uid="{00000000-0005-0000-0000-00005D4C0000}"/>
    <cellStyle name="Normal 2 7 3 3 2 2 3" xfId="35373" xr:uid="{00000000-0005-0000-0000-00005E4C0000}"/>
    <cellStyle name="Normal 2 7 3 3 2 3" xfId="12372" xr:uid="{00000000-0005-0000-0000-00005F4C0000}"/>
    <cellStyle name="Normal 2 7 3 3 2 3 2" xfId="35375" xr:uid="{00000000-0005-0000-0000-0000604C0000}"/>
    <cellStyle name="Normal 2 7 3 3 2 4" xfId="35372" xr:uid="{00000000-0005-0000-0000-0000614C0000}"/>
    <cellStyle name="Normal 2 7 3 3 3" xfId="12373" xr:uid="{00000000-0005-0000-0000-0000624C0000}"/>
    <cellStyle name="Normal 2 7 3 3 3 2" xfId="12374" xr:uid="{00000000-0005-0000-0000-0000634C0000}"/>
    <cellStyle name="Normal 2 7 3 3 3 2 2" xfId="12375" xr:uid="{00000000-0005-0000-0000-0000644C0000}"/>
    <cellStyle name="Normal 2 7 3 3 3 2 2 2" xfId="35378" xr:uid="{00000000-0005-0000-0000-0000654C0000}"/>
    <cellStyle name="Normal 2 7 3 3 3 2 3" xfId="35377" xr:uid="{00000000-0005-0000-0000-0000664C0000}"/>
    <cellStyle name="Normal 2 7 3 3 3 3" xfId="12376" xr:uid="{00000000-0005-0000-0000-0000674C0000}"/>
    <cellStyle name="Normal 2 7 3 3 3 3 2" xfId="35379" xr:uid="{00000000-0005-0000-0000-0000684C0000}"/>
    <cellStyle name="Normal 2 7 3 3 3 4" xfId="35376" xr:uid="{00000000-0005-0000-0000-0000694C0000}"/>
    <cellStyle name="Normal 2 7 3 3 4" xfId="12377" xr:uid="{00000000-0005-0000-0000-00006A4C0000}"/>
    <cellStyle name="Normal 2 7 3 3 4 2" xfId="12378" xr:uid="{00000000-0005-0000-0000-00006B4C0000}"/>
    <cellStyle name="Normal 2 7 3 3 4 2 2" xfId="35381" xr:uid="{00000000-0005-0000-0000-00006C4C0000}"/>
    <cellStyle name="Normal 2 7 3 3 4 3" xfId="35380" xr:uid="{00000000-0005-0000-0000-00006D4C0000}"/>
    <cellStyle name="Normal 2 7 3 3 5" xfId="12379" xr:uid="{00000000-0005-0000-0000-00006E4C0000}"/>
    <cellStyle name="Normal 2 7 3 3 5 2" xfId="35382" xr:uid="{00000000-0005-0000-0000-00006F4C0000}"/>
    <cellStyle name="Normal 2 7 3 3 6" xfId="35371" xr:uid="{00000000-0005-0000-0000-0000704C0000}"/>
    <cellStyle name="Normal 2 7 3 4" xfId="12380" xr:uid="{00000000-0005-0000-0000-0000714C0000}"/>
    <cellStyle name="Normal 2 7 3 4 2" xfId="12381" xr:uid="{00000000-0005-0000-0000-0000724C0000}"/>
    <cellStyle name="Normal 2 7 3 4 2 2" xfId="12382" xr:uid="{00000000-0005-0000-0000-0000734C0000}"/>
    <cellStyle name="Normal 2 7 3 4 2 2 2" xfId="35385" xr:uid="{00000000-0005-0000-0000-0000744C0000}"/>
    <cellStyle name="Normal 2 7 3 4 2 3" xfId="35384" xr:uid="{00000000-0005-0000-0000-0000754C0000}"/>
    <cellStyle name="Normal 2 7 3 4 3" xfId="12383" xr:uid="{00000000-0005-0000-0000-0000764C0000}"/>
    <cellStyle name="Normal 2 7 3 4 3 2" xfId="35386" xr:uid="{00000000-0005-0000-0000-0000774C0000}"/>
    <cellStyle name="Normal 2 7 3 4 4" xfId="35383" xr:uid="{00000000-0005-0000-0000-0000784C0000}"/>
    <cellStyle name="Normal 2 7 3 5" xfId="12384" xr:uid="{00000000-0005-0000-0000-0000794C0000}"/>
    <cellStyle name="Normal 2 7 3 5 2" xfId="12385" xr:uid="{00000000-0005-0000-0000-00007A4C0000}"/>
    <cellStyle name="Normal 2 7 3 5 2 2" xfId="12386" xr:uid="{00000000-0005-0000-0000-00007B4C0000}"/>
    <cellStyle name="Normal 2 7 3 5 2 2 2" xfId="35389" xr:uid="{00000000-0005-0000-0000-00007C4C0000}"/>
    <cellStyle name="Normal 2 7 3 5 2 3" xfId="35388" xr:uid="{00000000-0005-0000-0000-00007D4C0000}"/>
    <cellStyle name="Normal 2 7 3 5 3" xfId="12387" xr:uid="{00000000-0005-0000-0000-00007E4C0000}"/>
    <cellStyle name="Normal 2 7 3 5 3 2" xfId="35390" xr:uid="{00000000-0005-0000-0000-00007F4C0000}"/>
    <cellStyle name="Normal 2 7 3 5 4" xfId="35387" xr:uid="{00000000-0005-0000-0000-0000804C0000}"/>
    <cellStyle name="Normal 2 7 3 6" xfId="12388" xr:uid="{00000000-0005-0000-0000-0000814C0000}"/>
    <cellStyle name="Normal 2 7 3 6 2" xfId="12389" xr:uid="{00000000-0005-0000-0000-0000824C0000}"/>
    <cellStyle name="Normal 2 7 3 6 2 2" xfId="35392" xr:uid="{00000000-0005-0000-0000-0000834C0000}"/>
    <cellStyle name="Normal 2 7 3 6 3" xfId="35391" xr:uid="{00000000-0005-0000-0000-0000844C0000}"/>
    <cellStyle name="Normal 2 7 3 7" xfId="12390" xr:uid="{00000000-0005-0000-0000-0000854C0000}"/>
    <cellStyle name="Normal 2 7 3 7 2" xfId="35393" xr:uid="{00000000-0005-0000-0000-0000864C0000}"/>
    <cellStyle name="Normal 2 7 3 8" xfId="35358" xr:uid="{00000000-0005-0000-0000-0000874C0000}"/>
    <cellStyle name="Normal 2 7 4" xfId="12391" xr:uid="{00000000-0005-0000-0000-0000884C0000}"/>
    <cellStyle name="Normal 2 7 4 2" xfId="12392" xr:uid="{00000000-0005-0000-0000-0000894C0000}"/>
    <cellStyle name="Normal 2 7 4 2 2" xfId="12393" xr:uid="{00000000-0005-0000-0000-00008A4C0000}"/>
    <cellStyle name="Normal 2 7 4 2 2 2" xfId="12394" xr:uid="{00000000-0005-0000-0000-00008B4C0000}"/>
    <cellStyle name="Normal 2 7 4 2 2 2 2" xfId="12395" xr:uid="{00000000-0005-0000-0000-00008C4C0000}"/>
    <cellStyle name="Normal 2 7 4 2 2 2 2 2" xfId="35398" xr:uid="{00000000-0005-0000-0000-00008D4C0000}"/>
    <cellStyle name="Normal 2 7 4 2 2 2 3" xfId="35397" xr:uid="{00000000-0005-0000-0000-00008E4C0000}"/>
    <cellStyle name="Normal 2 7 4 2 2 3" xfId="12396" xr:uid="{00000000-0005-0000-0000-00008F4C0000}"/>
    <cellStyle name="Normal 2 7 4 2 2 3 2" xfId="35399" xr:uid="{00000000-0005-0000-0000-0000904C0000}"/>
    <cellStyle name="Normal 2 7 4 2 2 4" xfId="35396" xr:uid="{00000000-0005-0000-0000-0000914C0000}"/>
    <cellStyle name="Normal 2 7 4 2 3" xfId="12397" xr:uid="{00000000-0005-0000-0000-0000924C0000}"/>
    <cellStyle name="Normal 2 7 4 2 3 2" xfId="12398" xr:uid="{00000000-0005-0000-0000-0000934C0000}"/>
    <cellStyle name="Normal 2 7 4 2 3 2 2" xfId="12399" xr:uid="{00000000-0005-0000-0000-0000944C0000}"/>
    <cellStyle name="Normal 2 7 4 2 3 2 2 2" xfId="35402" xr:uid="{00000000-0005-0000-0000-0000954C0000}"/>
    <cellStyle name="Normal 2 7 4 2 3 2 3" xfId="35401" xr:uid="{00000000-0005-0000-0000-0000964C0000}"/>
    <cellStyle name="Normal 2 7 4 2 3 3" xfId="12400" xr:uid="{00000000-0005-0000-0000-0000974C0000}"/>
    <cellStyle name="Normal 2 7 4 2 3 3 2" xfId="35403" xr:uid="{00000000-0005-0000-0000-0000984C0000}"/>
    <cellStyle name="Normal 2 7 4 2 3 4" xfId="35400" xr:uid="{00000000-0005-0000-0000-0000994C0000}"/>
    <cellStyle name="Normal 2 7 4 2 4" xfId="12401" xr:uid="{00000000-0005-0000-0000-00009A4C0000}"/>
    <cellStyle name="Normal 2 7 4 2 4 2" xfId="12402" xr:uid="{00000000-0005-0000-0000-00009B4C0000}"/>
    <cellStyle name="Normal 2 7 4 2 4 2 2" xfId="35405" xr:uid="{00000000-0005-0000-0000-00009C4C0000}"/>
    <cellStyle name="Normal 2 7 4 2 4 3" xfId="35404" xr:uid="{00000000-0005-0000-0000-00009D4C0000}"/>
    <cellStyle name="Normal 2 7 4 2 5" xfId="12403" xr:uid="{00000000-0005-0000-0000-00009E4C0000}"/>
    <cellStyle name="Normal 2 7 4 2 5 2" xfId="35406" xr:uid="{00000000-0005-0000-0000-00009F4C0000}"/>
    <cellStyle name="Normal 2 7 4 2 6" xfId="35395" xr:uid="{00000000-0005-0000-0000-0000A04C0000}"/>
    <cellStyle name="Normal 2 7 4 3" xfId="12404" xr:uid="{00000000-0005-0000-0000-0000A14C0000}"/>
    <cellStyle name="Normal 2 7 4 3 2" xfId="12405" xr:uid="{00000000-0005-0000-0000-0000A24C0000}"/>
    <cellStyle name="Normal 2 7 4 3 2 2" xfId="12406" xr:uid="{00000000-0005-0000-0000-0000A34C0000}"/>
    <cellStyle name="Normal 2 7 4 3 2 2 2" xfId="12407" xr:uid="{00000000-0005-0000-0000-0000A44C0000}"/>
    <cellStyle name="Normal 2 7 4 3 2 2 2 2" xfId="35410" xr:uid="{00000000-0005-0000-0000-0000A54C0000}"/>
    <cellStyle name="Normal 2 7 4 3 2 2 3" xfId="35409" xr:uid="{00000000-0005-0000-0000-0000A64C0000}"/>
    <cellStyle name="Normal 2 7 4 3 2 3" xfId="12408" xr:uid="{00000000-0005-0000-0000-0000A74C0000}"/>
    <cellStyle name="Normal 2 7 4 3 2 3 2" xfId="35411" xr:uid="{00000000-0005-0000-0000-0000A84C0000}"/>
    <cellStyle name="Normal 2 7 4 3 2 4" xfId="35408" xr:uid="{00000000-0005-0000-0000-0000A94C0000}"/>
    <cellStyle name="Normal 2 7 4 3 3" xfId="12409" xr:uid="{00000000-0005-0000-0000-0000AA4C0000}"/>
    <cellStyle name="Normal 2 7 4 3 3 2" xfId="12410" xr:uid="{00000000-0005-0000-0000-0000AB4C0000}"/>
    <cellStyle name="Normal 2 7 4 3 3 2 2" xfId="12411" xr:uid="{00000000-0005-0000-0000-0000AC4C0000}"/>
    <cellStyle name="Normal 2 7 4 3 3 2 2 2" xfId="35414" xr:uid="{00000000-0005-0000-0000-0000AD4C0000}"/>
    <cellStyle name="Normal 2 7 4 3 3 2 3" xfId="35413" xr:uid="{00000000-0005-0000-0000-0000AE4C0000}"/>
    <cellStyle name="Normal 2 7 4 3 3 3" xfId="12412" xr:uid="{00000000-0005-0000-0000-0000AF4C0000}"/>
    <cellStyle name="Normal 2 7 4 3 3 3 2" xfId="35415" xr:uid="{00000000-0005-0000-0000-0000B04C0000}"/>
    <cellStyle name="Normal 2 7 4 3 3 4" xfId="35412" xr:uid="{00000000-0005-0000-0000-0000B14C0000}"/>
    <cellStyle name="Normal 2 7 4 3 4" xfId="12413" xr:uid="{00000000-0005-0000-0000-0000B24C0000}"/>
    <cellStyle name="Normal 2 7 4 3 4 2" xfId="12414" xr:uid="{00000000-0005-0000-0000-0000B34C0000}"/>
    <cellStyle name="Normal 2 7 4 3 4 2 2" xfId="35417" xr:uid="{00000000-0005-0000-0000-0000B44C0000}"/>
    <cellStyle name="Normal 2 7 4 3 4 3" xfId="35416" xr:uid="{00000000-0005-0000-0000-0000B54C0000}"/>
    <cellStyle name="Normal 2 7 4 3 5" xfId="12415" xr:uid="{00000000-0005-0000-0000-0000B64C0000}"/>
    <cellStyle name="Normal 2 7 4 3 5 2" xfId="35418" xr:uid="{00000000-0005-0000-0000-0000B74C0000}"/>
    <cellStyle name="Normal 2 7 4 3 6" xfId="35407" xr:uid="{00000000-0005-0000-0000-0000B84C0000}"/>
    <cellStyle name="Normal 2 7 4 4" xfId="12416" xr:uid="{00000000-0005-0000-0000-0000B94C0000}"/>
    <cellStyle name="Normal 2 7 4 4 2" xfId="12417" xr:uid="{00000000-0005-0000-0000-0000BA4C0000}"/>
    <cellStyle name="Normal 2 7 4 4 2 2" xfId="12418" xr:uid="{00000000-0005-0000-0000-0000BB4C0000}"/>
    <cellStyle name="Normal 2 7 4 4 2 2 2" xfId="35421" xr:uid="{00000000-0005-0000-0000-0000BC4C0000}"/>
    <cellStyle name="Normal 2 7 4 4 2 3" xfId="35420" xr:uid="{00000000-0005-0000-0000-0000BD4C0000}"/>
    <cellStyle name="Normal 2 7 4 4 3" xfId="12419" xr:uid="{00000000-0005-0000-0000-0000BE4C0000}"/>
    <cellStyle name="Normal 2 7 4 4 3 2" xfId="35422" xr:uid="{00000000-0005-0000-0000-0000BF4C0000}"/>
    <cellStyle name="Normal 2 7 4 4 4" xfId="35419" xr:uid="{00000000-0005-0000-0000-0000C04C0000}"/>
    <cellStyle name="Normal 2 7 4 5" xfId="12420" xr:uid="{00000000-0005-0000-0000-0000C14C0000}"/>
    <cellStyle name="Normal 2 7 4 5 2" xfId="12421" xr:uid="{00000000-0005-0000-0000-0000C24C0000}"/>
    <cellStyle name="Normal 2 7 4 5 2 2" xfId="12422" xr:uid="{00000000-0005-0000-0000-0000C34C0000}"/>
    <cellStyle name="Normal 2 7 4 5 2 2 2" xfId="35425" xr:uid="{00000000-0005-0000-0000-0000C44C0000}"/>
    <cellStyle name="Normal 2 7 4 5 2 3" xfId="35424" xr:uid="{00000000-0005-0000-0000-0000C54C0000}"/>
    <cellStyle name="Normal 2 7 4 5 3" xfId="12423" xr:uid="{00000000-0005-0000-0000-0000C64C0000}"/>
    <cellStyle name="Normal 2 7 4 5 3 2" xfId="35426" xr:uid="{00000000-0005-0000-0000-0000C74C0000}"/>
    <cellStyle name="Normal 2 7 4 5 4" xfId="35423" xr:uid="{00000000-0005-0000-0000-0000C84C0000}"/>
    <cellStyle name="Normal 2 7 4 6" xfId="12424" xr:uid="{00000000-0005-0000-0000-0000C94C0000}"/>
    <cellStyle name="Normal 2 7 4 6 2" xfId="12425" xr:uid="{00000000-0005-0000-0000-0000CA4C0000}"/>
    <cellStyle name="Normal 2 7 4 6 2 2" xfId="35428" xr:uid="{00000000-0005-0000-0000-0000CB4C0000}"/>
    <cellStyle name="Normal 2 7 4 6 3" xfId="35427" xr:uid="{00000000-0005-0000-0000-0000CC4C0000}"/>
    <cellStyle name="Normal 2 7 4 7" xfId="12426" xr:uid="{00000000-0005-0000-0000-0000CD4C0000}"/>
    <cellStyle name="Normal 2 7 4 7 2" xfId="35429" xr:uid="{00000000-0005-0000-0000-0000CE4C0000}"/>
    <cellStyle name="Normal 2 7 4 8" xfId="35394" xr:uid="{00000000-0005-0000-0000-0000CF4C0000}"/>
    <cellStyle name="Normal 2 7 5" xfId="12427" xr:uid="{00000000-0005-0000-0000-0000D04C0000}"/>
    <cellStyle name="Normal 2 7 5 2" xfId="12428" xr:uid="{00000000-0005-0000-0000-0000D14C0000}"/>
    <cellStyle name="Normal 2 7 5 2 2" xfId="12429" xr:uid="{00000000-0005-0000-0000-0000D24C0000}"/>
    <cellStyle name="Normal 2 7 5 2 2 2" xfId="12430" xr:uid="{00000000-0005-0000-0000-0000D34C0000}"/>
    <cellStyle name="Normal 2 7 5 2 2 2 2" xfId="35433" xr:uid="{00000000-0005-0000-0000-0000D44C0000}"/>
    <cellStyle name="Normal 2 7 5 2 2 3" xfId="35432" xr:uid="{00000000-0005-0000-0000-0000D54C0000}"/>
    <cellStyle name="Normal 2 7 5 2 3" xfId="12431" xr:uid="{00000000-0005-0000-0000-0000D64C0000}"/>
    <cellStyle name="Normal 2 7 5 2 3 2" xfId="35434" xr:uid="{00000000-0005-0000-0000-0000D74C0000}"/>
    <cellStyle name="Normal 2 7 5 2 4" xfId="35431" xr:uid="{00000000-0005-0000-0000-0000D84C0000}"/>
    <cellStyle name="Normal 2 7 5 3" xfId="12432" xr:uid="{00000000-0005-0000-0000-0000D94C0000}"/>
    <cellStyle name="Normal 2 7 5 3 2" xfId="12433" xr:uid="{00000000-0005-0000-0000-0000DA4C0000}"/>
    <cellStyle name="Normal 2 7 5 3 2 2" xfId="12434" xr:uid="{00000000-0005-0000-0000-0000DB4C0000}"/>
    <cellStyle name="Normal 2 7 5 3 2 2 2" xfId="35437" xr:uid="{00000000-0005-0000-0000-0000DC4C0000}"/>
    <cellStyle name="Normal 2 7 5 3 2 3" xfId="35436" xr:uid="{00000000-0005-0000-0000-0000DD4C0000}"/>
    <cellStyle name="Normal 2 7 5 3 3" xfId="12435" xr:uid="{00000000-0005-0000-0000-0000DE4C0000}"/>
    <cellStyle name="Normal 2 7 5 3 3 2" xfId="35438" xr:uid="{00000000-0005-0000-0000-0000DF4C0000}"/>
    <cellStyle name="Normal 2 7 5 3 4" xfId="35435" xr:uid="{00000000-0005-0000-0000-0000E04C0000}"/>
    <cellStyle name="Normal 2 7 5 4" xfId="12436" xr:uid="{00000000-0005-0000-0000-0000E14C0000}"/>
    <cellStyle name="Normal 2 7 5 4 2" xfId="12437" xr:uid="{00000000-0005-0000-0000-0000E24C0000}"/>
    <cellStyle name="Normal 2 7 5 4 2 2" xfId="35440" xr:uid="{00000000-0005-0000-0000-0000E34C0000}"/>
    <cellStyle name="Normal 2 7 5 4 3" xfId="35439" xr:uid="{00000000-0005-0000-0000-0000E44C0000}"/>
    <cellStyle name="Normal 2 7 5 5" xfId="12438" xr:uid="{00000000-0005-0000-0000-0000E54C0000}"/>
    <cellStyle name="Normal 2 7 5 5 2" xfId="35441" xr:uid="{00000000-0005-0000-0000-0000E64C0000}"/>
    <cellStyle name="Normal 2 7 5 6" xfId="35430" xr:uid="{00000000-0005-0000-0000-0000E74C0000}"/>
    <cellStyle name="Normal 2 7 6" xfId="12439" xr:uid="{00000000-0005-0000-0000-0000E84C0000}"/>
    <cellStyle name="Normal 2 7 6 2" xfId="12440" xr:uid="{00000000-0005-0000-0000-0000E94C0000}"/>
    <cellStyle name="Normal 2 7 6 2 2" xfId="12441" xr:uid="{00000000-0005-0000-0000-0000EA4C0000}"/>
    <cellStyle name="Normal 2 7 6 2 2 2" xfId="12442" xr:uid="{00000000-0005-0000-0000-0000EB4C0000}"/>
    <cellStyle name="Normal 2 7 6 2 2 2 2" xfId="35445" xr:uid="{00000000-0005-0000-0000-0000EC4C0000}"/>
    <cellStyle name="Normal 2 7 6 2 2 3" xfId="35444" xr:uid="{00000000-0005-0000-0000-0000ED4C0000}"/>
    <cellStyle name="Normal 2 7 6 2 3" xfId="12443" xr:uid="{00000000-0005-0000-0000-0000EE4C0000}"/>
    <cellStyle name="Normal 2 7 6 2 3 2" xfId="35446" xr:uid="{00000000-0005-0000-0000-0000EF4C0000}"/>
    <cellStyle name="Normal 2 7 6 2 4" xfId="35443" xr:uid="{00000000-0005-0000-0000-0000F04C0000}"/>
    <cellStyle name="Normal 2 7 6 3" xfId="12444" xr:uid="{00000000-0005-0000-0000-0000F14C0000}"/>
    <cellStyle name="Normal 2 7 6 3 2" xfId="12445" xr:uid="{00000000-0005-0000-0000-0000F24C0000}"/>
    <cellStyle name="Normal 2 7 6 3 2 2" xfId="12446" xr:uid="{00000000-0005-0000-0000-0000F34C0000}"/>
    <cellStyle name="Normal 2 7 6 3 2 2 2" xfId="35449" xr:uid="{00000000-0005-0000-0000-0000F44C0000}"/>
    <cellStyle name="Normal 2 7 6 3 2 3" xfId="35448" xr:uid="{00000000-0005-0000-0000-0000F54C0000}"/>
    <cellStyle name="Normal 2 7 6 3 3" xfId="12447" xr:uid="{00000000-0005-0000-0000-0000F64C0000}"/>
    <cellStyle name="Normal 2 7 6 3 3 2" xfId="35450" xr:uid="{00000000-0005-0000-0000-0000F74C0000}"/>
    <cellStyle name="Normal 2 7 6 3 4" xfId="35447" xr:uid="{00000000-0005-0000-0000-0000F84C0000}"/>
    <cellStyle name="Normal 2 7 6 4" xfId="12448" xr:uid="{00000000-0005-0000-0000-0000F94C0000}"/>
    <cellStyle name="Normal 2 7 6 4 2" xfId="12449" xr:uid="{00000000-0005-0000-0000-0000FA4C0000}"/>
    <cellStyle name="Normal 2 7 6 4 2 2" xfId="35452" xr:uid="{00000000-0005-0000-0000-0000FB4C0000}"/>
    <cellStyle name="Normal 2 7 6 4 3" xfId="35451" xr:uid="{00000000-0005-0000-0000-0000FC4C0000}"/>
    <cellStyle name="Normal 2 7 6 5" xfId="12450" xr:uid="{00000000-0005-0000-0000-0000FD4C0000}"/>
    <cellStyle name="Normal 2 7 6 5 2" xfId="35453" xr:uid="{00000000-0005-0000-0000-0000FE4C0000}"/>
    <cellStyle name="Normal 2 7 6 6" xfId="35442" xr:uid="{00000000-0005-0000-0000-0000FF4C0000}"/>
    <cellStyle name="Normal 2 7 7" xfId="12451" xr:uid="{00000000-0005-0000-0000-0000004D0000}"/>
    <cellStyle name="Normal 2 7 7 2" xfId="12452" xr:uid="{00000000-0005-0000-0000-0000014D0000}"/>
    <cellStyle name="Normal 2 7 7 2 2" xfId="12453" xr:uid="{00000000-0005-0000-0000-0000024D0000}"/>
    <cellStyle name="Normal 2 7 7 2 2 2" xfId="35456" xr:uid="{00000000-0005-0000-0000-0000034D0000}"/>
    <cellStyle name="Normal 2 7 7 2 3" xfId="35455" xr:uid="{00000000-0005-0000-0000-0000044D0000}"/>
    <cellStyle name="Normal 2 7 7 3" xfId="12454" xr:uid="{00000000-0005-0000-0000-0000054D0000}"/>
    <cellStyle name="Normal 2 7 7 3 2" xfId="35457" xr:uid="{00000000-0005-0000-0000-0000064D0000}"/>
    <cellStyle name="Normal 2 7 7 4" xfId="35454" xr:uid="{00000000-0005-0000-0000-0000074D0000}"/>
    <cellStyle name="Normal 2 7 8" xfId="12455" xr:uid="{00000000-0005-0000-0000-0000084D0000}"/>
    <cellStyle name="Normal 2 7 8 2" xfId="12456" xr:uid="{00000000-0005-0000-0000-0000094D0000}"/>
    <cellStyle name="Normal 2 7 8 2 2" xfId="12457" xr:uid="{00000000-0005-0000-0000-00000A4D0000}"/>
    <cellStyle name="Normal 2 7 8 2 2 2" xfId="35460" xr:uid="{00000000-0005-0000-0000-00000B4D0000}"/>
    <cellStyle name="Normal 2 7 8 2 3" xfId="35459" xr:uid="{00000000-0005-0000-0000-00000C4D0000}"/>
    <cellStyle name="Normal 2 7 8 3" xfId="12458" xr:uid="{00000000-0005-0000-0000-00000D4D0000}"/>
    <cellStyle name="Normal 2 7 8 3 2" xfId="35461" xr:uid="{00000000-0005-0000-0000-00000E4D0000}"/>
    <cellStyle name="Normal 2 7 8 4" xfId="35458" xr:uid="{00000000-0005-0000-0000-00000F4D0000}"/>
    <cellStyle name="Normal 2 7 9" xfId="12459" xr:uid="{00000000-0005-0000-0000-0000104D0000}"/>
    <cellStyle name="Normal 2 7 9 2" xfId="12460" xr:uid="{00000000-0005-0000-0000-0000114D0000}"/>
    <cellStyle name="Normal 2 7 9 2 2" xfId="35463" xr:uid="{00000000-0005-0000-0000-0000124D0000}"/>
    <cellStyle name="Normal 2 7 9 3" xfId="35462" xr:uid="{00000000-0005-0000-0000-0000134D0000}"/>
    <cellStyle name="Normal 2 8" xfId="3" xr:uid="{00000000-0005-0000-0000-0000144D0000}"/>
    <cellStyle name="Normal 2 8 10" xfId="12461" xr:uid="{00000000-0005-0000-0000-0000154D0000}"/>
    <cellStyle name="Normal 2 8 10 2" xfId="12462" xr:uid="{00000000-0005-0000-0000-0000164D0000}"/>
    <cellStyle name="Normal 2 8 11" xfId="12463" xr:uid="{00000000-0005-0000-0000-0000174D0000}"/>
    <cellStyle name="Normal 2 8 12" xfId="12464" xr:uid="{00000000-0005-0000-0000-0000184D0000}"/>
    <cellStyle name="Normal 2 8 13" xfId="28887" xr:uid="{00000000-0005-0000-0000-0000194D0000}"/>
    <cellStyle name="Normal 2 8 13 2" xfId="35464" xr:uid="{00000000-0005-0000-0000-00001A4D0000}"/>
    <cellStyle name="Normal 2 8 14" xfId="28969" xr:uid="{00000000-0005-0000-0000-00001B4D0000}"/>
    <cellStyle name="Normal 2 8 14 2" xfId="35465" xr:uid="{00000000-0005-0000-0000-00001C4D0000}"/>
    <cellStyle name="Normal 2 8 15" xfId="29840" xr:uid="{00000000-0005-0000-0000-00001D4D0000}"/>
    <cellStyle name="Normal 2 8 16" xfId="40586" xr:uid="{00000000-0005-0000-0000-00001E4D0000}"/>
    <cellStyle name="Normal 2 8 2" xfId="494" xr:uid="{00000000-0005-0000-0000-00001F4D0000}"/>
    <cellStyle name="Normal 2 8 2 10" xfId="29351" xr:uid="{00000000-0005-0000-0000-0000204D0000}"/>
    <cellStyle name="Normal 2 8 2 10 2" xfId="35467" xr:uid="{00000000-0005-0000-0000-0000214D0000}"/>
    <cellStyle name="Normal 2 8 2 11" xfId="35466" xr:uid="{00000000-0005-0000-0000-0000224D0000}"/>
    <cellStyle name="Normal 2 8 2 12" xfId="40587" xr:uid="{00000000-0005-0000-0000-0000234D0000}"/>
    <cellStyle name="Normal 2 8 2 2" xfId="895" xr:uid="{00000000-0005-0000-0000-0000244D0000}"/>
    <cellStyle name="Normal 2 8 2 2 10" xfId="35468" xr:uid="{00000000-0005-0000-0000-0000254D0000}"/>
    <cellStyle name="Normal 2 8 2 2 11" xfId="40588" xr:uid="{00000000-0005-0000-0000-0000264D0000}"/>
    <cellStyle name="Normal 2 8 2 2 2" xfId="896" xr:uid="{00000000-0005-0000-0000-0000274D0000}"/>
    <cellStyle name="Normal 2 8 2 2 2 10" xfId="40589" xr:uid="{00000000-0005-0000-0000-0000284D0000}"/>
    <cellStyle name="Normal 2 8 2 2 2 2" xfId="12468" xr:uid="{00000000-0005-0000-0000-0000294D0000}"/>
    <cellStyle name="Normal 2 8 2 2 2 2 2" xfId="12469" xr:uid="{00000000-0005-0000-0000-00002A4D0000}"/>
    <cellStyle name="Normal 2 8 2 2 2 2 3" xfId="41257" xr:uid="{00000000-0005-0000-0000-00002B4D0000}"/>
    <cellStyle name="Normal 2 8 2 2 2 3" xfId="12470" xr:uid="{00000000-0005-0000-0000-00002C4D0000}"/>
    <cellStyle name="Normal 2 8 2 2 2 3 2" xfId="12471" xr:uid="{00000000-0005-0000-0000-00002D4D0000}"/>
    <cellStyle name="Normal 2 8 2 2 2 4" xfId="12472" xr:uid="{00000000-0005-0000-0000-00002E4D0000}"/>
    <cellStyle name="Normal 2 8 2 2 2 5" xfId="12473" xr:uid="{00000000-0005-0000-0000-00002F4D0000}"/>
    <cellStyle name="Normal 2 8 2 2 2 6" xfId="28698" xr:uid="{00000000-0005-0000-0000-0000304D0000}"/>
    <cellStyle name="Normal 2 8 2 2 2 6 2" xfId="35470" xr:uid="{00000000-0005-0000-0000-0000314D0000}"/>
    <cellStyle name="Normal 2 8 2 2 2 7" xfId="12467" xr:uid="{00000000-0005-0000-0000-0000324D0000}"/>
    <cellStyle name="Normal 2 8 2 2 2 8" xfId="29353" xr:uid="{00000000-0005-0000-0000-0000334D0000}"/>
    <cellStyle name="Normal 2 8 2 2 2 8 2" xfId="35471" xr:uid="{00000000-0005-0000-0000-0000344D0000}"/>
    <cellStyle name="Normal 2 8 2 2 2 9" xfId="35469" xr:uid="{00000000-0005-0000-0000-0000354D0000}"/>
    <cellStyle name="Normal 2 8 2 2 3" xfId="12474" xr:uid="{00000000-0005-0000-0000-0000364D0000}"/>
    <cellStyle name="Normal 2 8 2 2 3 2" xfId="12475" xr:uid="{00000000-0005-0000-0000-0000374D0000}"/>
    <cellStyle name="Normal 2 8 2 2 3 2 2" xfId="12476" xr:uid="{00000000-0005-0000-0000-0000384D0000}"/>
    <cellStyle name="Normal 2 8 2 2 3 3" xfId="12477" xr:uid="{00000000-0005-0000-0000-0000394D0000}"/>
    <cellStyle name="Normal 2 8 2 2 3 3 2" xfId="12478" xr:uid="{00000000-0005-0000-0000-00003A4D0000}"/>
    <cellStyle name="Normal 2 8 2 2 3 4" xfId="12479" xr:uid="{00000000-0005-0000-0000-00003B4D0000}"/>
    <cellStyle name="Normal 2 8 2 2 3 5" xfId="12480" xr:uid="{00000000-0005-0000-0000-00003C4D0000}"/>
    <cellStyle name="Normal 2 8 2 2 3 6" xfId="41256" xr:uid="{00000000-0005-0000-0000-00003D4D0000}"/>
    <cellStyle name="Normal 2 8 2 2 4" xfId="12481" xr:uid="{00000000-0005-0000-0000-00003E4D0000}"/>
    <cellStyle name="Normal 2 8 2 2 4 2" xfId="12482" xr:uid="{00000000-0005-0000-0000-00003F4D0000}"/>
    <cellStyle name="Normal 2 8 2 2 5" xfId="12483" xr:uid="{00000000-0005-0000-0000-0000404D0000}"/>
    <cellStyle name="Normal 2 8 2 2 5 2" xfId="12484" xr:uid="{00000000-0005-0000-0000-0000414D0000}"/>
    <cellStyle name="Normal 2 8 2 2 6" xfId="12485" xr:uid="{00000000-0005-0000-0000-0000424D0000}"/>
    <cellStyle name="Normal 2 8 2 2 7" xfId="12486" xr:uid="{00000000-0005-0000-0000-0000434D0000}"/>
    <cellStyle name="Normal 2 8 2 2 8" xfId="12466" xr:uid="{00000000-0005-0000-0000-0000444D0000}"/>
    <cellStyle name="Normal 2 8 2 2 8 2" xfId="35472" xr:uid="{00000000-0005-0000-0000-0000454D0000}"/>
    <cellStyle name="Normal 2 8 2 2 9" xfId="29352" xr:uid="{00000000-0005-0000-0000-0000464D0000}"/>
    <cellStyle name="Normal 2 8 2 2 9 2" xfId="35473" xr:uid="{00000000-0005-0000-0000-0000474D0000}"/>
    <cellStyle name="Normal 2 8 2 3" xfId="897" xr:uid="{00000000-0005-0000-0000-0000484D0000}"/>
    <cellStyle name="Normal 2 8 2 3 10" xfId="29354" xr:uid="{00000000-0005-0000-0000-0000494D0000}"/>
    <cellStyle name="Normal 2 8 2 3 10 2" xfId="35475" xr:uid="{00000000-0005-0000-0000-00004A4D0000}"/>
    <cellStyle name="Normal 2 8 2 3 11" xfId="35474" xr:uid="{00000000-0005-0000-0000-00004B4D0000}"/>
    <cellStyle name="Normal 2 8 2 3 12" xfId="40590" xr:uid="{00000000-0005-0000-0000-00004C4D0000}"/>
    <cellStyle name="Normal 2 8 2 3 2" xfId="898" xr:uid="{00000000-0005-0000-0000-00004D4D0000}"/>
    <cellStyle name="Normal 2 8 2 3 2 10" xfId="40591" xr:uid="{00000000-0005-0000-0000-00004E4D0000}"/>
    <cellStyle name="Normal 2 8 2 3 2 2" xfId="12489" xr:uid="{00000000-0005-0000-0000-00004F4D0000}"/>
    <cellStyle name="Normal 2 8 2 3 2 2 2" xfId="12490" xr:uid="{00000000-0005-0000-0000-0000504D0000}"/>
    <cellStyle name="Normal 2 8 2 3 2 2 3" xfId="41259" xr:uid="{00000000-0005-0000-0000-0000514D0000}"/>
    <cellStyle name="Normal 2 8 2 3 2 3" xfId="12491" xr:uid="{00000000-0005-0000-0000-0000524D0000}"/>
    <cellStyle name="Normal 2 8 2 3 2 3 2" xfId="12492" xr:uid="{00000000-0005-0000-0000-0000534D0000}"/>
    <cellStyle name="Normal 2 8 2 3 2 4" xfId="12493" xr:uid="{00000000-0005-0000-0000-0000544D0000}"/>
    <cellStyle name="Normal 2 8 2 3 2 5" xfId="12494" xr:uid="{00000000-0005-0000-0000-0000554D0000}"/>
    <cellStyle name="Normal 2 8 2 3 2 6" xfId="28700" xr:uid="{00000000-0005-0000-0000-0000564D0000}"/>
    <cellStyle name="Normal 2 8 2 3 2 6 2" xfId="35477" xr:uid="{00000000-0005-0000-0000-0000574D0000}"/>
    <cellStyle name="Normal 2 8 2 3 2 7" xfId="12488" xr:uid="{00000000-0005-0000-0000-0000584D0000}"/>
    <cellStyle name="Normal 2 8 2 3 2 8" xfId="29355" xr:uid="{00000000-0005-0000-0000-0000594D0000}"/>
    <cellStyle name="Normal 2 8 2 3 2 8 2" xfId="35478" xr:uid="{00000000-0005-0000-0000-00005A4D0000}"/>
    <cellStyle name="Normal 2 8 2 3 2 9" xfId="35476" xr:uid="{00000000-0005-0000-0000-00005B4D0000}"/>
    <cellStyle name="Normal 2 8 2 3 3" xfId="12495" xr:uid="{00000000-0005-0000-0000-00005C4D0000}"/>
    <cellStyle name="Normal 2 8 2 3 3 2" xfId="12496" xr:uid="{00000000-0005-0000-0000-00005D4D0000}"/>
    <cellStyle name="Normal 2 8 2 3 3 2 2" xfId="12497" xr:uid="{00000000-0005-0000-0000-00005E4D0000}"/>
    <cellStyle name="Normal 2 8 2 3 3 3" xfId="12498" xr:uid="{00000000-0005-0000-0000-00005F4D0000}"/>
    <cellStyle name="Normal 2 8 2 3 3 3 2" xfId="12499" xr:uid="{00000000-0005-0000-0000-0000604D0000}"/>
    <cellStyle name="Normal 2 8 2 3 3 4" xfId="12500" xr:uid="{00000000-0005-0000-0000-0000614D0000}"/>
    <cellStyle name="Normal 2 8 2 3 3 5" xfId="12501" xr:uid="{00000000-0005-0000-0000-0000624D0000}"/>
    <cellStyle name="Normal 2 8 2 3 3 6" xfId="41258" xr:uid="{00000000-0005-0000-0000-0000634D0000}"/>
    <cellStyle name="Normal 2 8 2 3 4" xfId="12502" xr:uid="{00000000-0005-0000-0000-0000644D0000}"/>
    <cellStyle name="Normal 2 8 2 3 4 2" xfId="12503" xr:uid="{00000000-0005-0000-0000-0000654D0000}"/>
    <cellStyle name="Normal 2 8 2 3 5" xfId="12504" xr:uid="{00000000-0005-0000-0000-0000664D0000}"/>
    <cellStyle name="Normal 2 8 2 3 5 2" xfId="12505" xr:uid="{00000000-0005-0000-0000-0000674D0000}"/>
    <cellStyle name="Normal 2 8 2 3 6" xfId="12506" xr:uid="{00000000-0005-0000-0000-0000684D0000}"/>
    <cellStyle name="Normal 2 8 2 3 7" xfId="12507" xr:uid="{00000000-0005-0000-0000-0000694D0000}"/>
    <cellStyle name="Normal 2 8 2 3 8" xfId="28699" xr:uid="{00000000-0005-0000-0000-00006A4D0000}"/>
    <cellStyle name="Normal 2 8 2 3 8 2" xfId="35479" xr:uid="{00000000-0005-0000-0000-00006B4D0000}"/>
    <cellStyle name="Normal 2 8 2 3 9" xfId="12487" xr:uid="{00000000-0005-0000-0000-00006C4D0000}"/>
    <cellStyle name="Normal 2 8 2 4" xfId="899" xr:uid="{00000000-0005-0000-0000-00006D4D0000}"/>
    <cellStyle name="Normal 2 8 2 4 10" xfId="40592" xr:uid="{00000000-0005-0000-0000-00006E4D0000}"/>
    <cellStyle name="Normal 2 8 2 4 2" xfId="12509" xr:uid="{00000000-0005-0000-0000-00006F4D0000}"/>
    <cellStyle name="Normal 2 8 2 4 2 2" xfId="12510" xr:uid="{00000000-0005-0000-0000-0000704D0000}"/>
    <cellStyle name="Normal 2 8 2 4 2 3" xfId="41260" xr:uid="{00000000-0005-0000-0000-0000714D0000}"/>
    <cellStyle name="Normal 2 8 2 4 3" xfId="12511" xr:uid="{00000000-0005-0000-0000-0000724D0000}"/>
    <cellStyle name="Normal 2 8 2 4 3 2" xfId="12512" xr:uid="{00000000-0005-0000-0000-0000734D0000}"/>
    <cellStyle name="Normal 2 8 2 4 4" xfId="12513" xr:uid="{00000000-0005-0000-0000-0000744D0000}"/>
    <cellStyle name="Normal 2 8 2 4 5" xfId="12514" xr:uid="{00000000-0005-0000-0000-0000754D0000}"/>
    <cellStyle name="Normal 2 8 2 4 6" xfId="28701" xr:uid="{00000000-0005-0000-0000-0000764D0000}"/>
    <cellStyle name="Normal 2 8 2 4 6 2" xfId="35481" xr:uid="{00000000-0005-0000-0000-0000774D0000}"/>
    <cellStyle name="Normal 2 8 2 4 7" xfId="12508" xr:uid="{00000000-0005-0000-0000-0000784D0000}"/>
    <cellStyle name="Normal 2 8 2 4 8" xfId="29356" xr:uid="{00000000-0005-0000-0000-0000794D0000}"/>
    <cellStyle name="Normal 2 8 2 4 8 2" xfId="35482" xr:uid="{00000000-0005-0000-0000-00007A4D0000}"/>
    <cellStyle name="Normal 2 8 2 4 9" xfId="35480" xr:uid="{00000000-0005-0000-0000-00007B4D0000}"/>
    <cellStyle name="Normal 2 8 2 5" xfId="12515" xr:uid="{00000000-0005-0000-0000-00007C4D0000}"/>
    <cellStyle name="Normal 2 8 2 5 2" xfId="12516" xr:uid="{00000000-0005-0000-0000-00007D4D0000}"/>
    <cellStyle name="Normal 2 8 2 5 3" xfId="40877" xr:uid="{00000000-0005-0000-0000-00007E4D0000}"/>
    <cellStyle name="Normal 2 8 2 6" xfId="12517" xr:uid="{00000000-0005-0000-0000-00007F4D0000}"/>
    <cellStyle name="Normal 2 8 2 6 2" xfId="12518" xr:uid="{00000000-0005-0000-0000-0000804D0000}"/>
    <cellStyle name="Normal 2 8 2 7" xfId="12519" xr:uid="{00000000-0005-0000-0000-0000814D0000}"/>
    <cellStyle name="Normal 2 8 2 8" xfId="12520" xr:uid="{00000000-0005-0000-0000-0000824D0000}"/>
    <cellStyle name="Normal 2 8 2 9" xfId="12465" xr:uid="{00000000-0005-0000-0000-0000834D0000}"/>
    <cellStyle name="Normal 2 8 2 9 2" xfId="35483" xr:uid="{00000000-0005-0000-0000-0000844D0000}"/>
    <cellStyle name="Normal 2 8 3" xfId="548" xr:uid="{00000000-0005-0000-0000-0000854D0000}"/>
    <cellStyle name="Normal 2 8 3 10" xfId="29357" xr:uid="{00000000-0005-0000-0000-0000864D0000}"/>
    <cellStyle name="Normal 2 8 3 10 2" xfId="35485" xr:uid="{00000000-0005-0000-0000-0000874D0000}"/>
    <cellStyle name="Normal 2 8 3 11" xfId="35484" xr:uid="{00000000-0005-0000-0000-0000884D0000}"/>
    <cellStyle name="Normal 2 8 3 12" xfId="40593" xr:uid="{00000000-0005-0000-0000-0000894D0000}"/>
    <cellStyle name="Normal 2 8 3 2" xfId="900" xr:uid="{00000000-0005-0000-0000-00008A4D0000}"/>
    <cellStyle name="Normal 2 8 3 2 10" xfId="35486" xr:uid="{00000000-0005-0000-0000-00008B4D0000}"/>
    <cellStyle name="Normal 2 8 3 2 11" xfId="40594" xr:uid="{00000000-0005-0000-0000-00008C4D0000}"/>
    <cellStyle name="Normal 2 8 3 2 2" xfId="901" xr:uid="{00000000-0005-0000-0000-00008D4D0000}"/>
    <cellStyle name="Normal 2 8 3 2 2 10" xfId="40595" xr:uid="{00000000-0005-0000-0000-00008E4D0000}"/>
    <cellStyle name="Normal 2 8 3 2 2 2" xfId="12524" xr:uid="{00000000-0005-0000-0000-00008F4D0000}"/>
    <cellStyle name="Normal 2 8 3 2 2 2 2" xfId="12525" xr:uid="{00000000-0005-0000-0000-0000904D0000}"/>
    <cellStyle name="Normal 2 8 3 2 2 2 3" xfId="41262" xr:uid="{00000000-0005-0000-0000-0000914D0000}"/>
    <cellStyle name="Normal 2 8 3 2 2 3" xfId="12526" xr:uid="{00000000-0005-0000-0000-0000924D0000}"/>
    <cellStyle name="Normal 2 8 3 2 2 3 2" xfId="12527" xr:uid="{00000000-0005-0000-0000-0000934D0000}"/>
    <cellStyle name="Normal 2 8 3 2 2 4" xfId="12528" xr:uid="{00000000-0005-0000-0000-0000944D0000}"/>
    <cellStyle name="Normal 2 8 3 2 2 5" xfId="12529" xr:uid="{00000000-0005-0000-0000-0000954D0000}"/>
    <cellStyle name="Normal 2 8 3 2 2 6" xfId="28702" xr:uid="{00000000-0005-0000-0000-0000964D0000}"/>
    <cellStyle name="Normal 2 8 3 2 2 6 2" xfId="35488" xr:uid="{00000000-0005-0000-0000-0000974D0000}"/>
    <cellStyle name="Normal 2 8 3 2 2 7" xfId="12523" xr:uid="{00000000-0005-0000-0000-0000984D0000}"/>
    <cellStyle name="Normal 2 8 3 2 2 8" xfId="29359" xr:uid="{00000000-0005-0000-0000-0000994D0000}"/>
    <cellStyle name="Normal 2 8 3 2 2 8 2" xfId="35489" xr:uid="{00000000-0005-0000-0000-00009A4D0000}"/>
    <cellStyle name="Normal 2 8 3 2 2 9" xfId="35487" xr:uid="{00000000-0005-0000-0000-00009B4D0000}"/>
    <cellStyle name="Normal 2 8 3 2 3" xfId="12530" xr:uid="{00000000-0005-0000-0000-00009C4D0000}"/>
    <cellStyle name="Normal 2 8 3 2 3 2" xfId="12531" xr:uid="{00000000-0005-0000-0000-00009D4D0000}"/>
    <cellStyle name="Normal 2 8 3 2 3 2 2" xfId="12532" xr:uid="{00000000-0005-0000-0000-00009E4D0000}"/>
    <cellStyle name="Normal 2 8 3 2 3 3" xfId="12533" xr:uid="{00000000-0005-0000-0000-00009F4D0000}"/>
    <cellStyle name="Normal 2 8 3 2 3 3 2" xfId="12534" xr:uid="{00000000-0005-0000-0000-0000A04D0000}"/>
    <cellStyle name="Normal 2 8 3 2 3 4" xfId="12535" xr:uid="{00000000-0005-0000-0000-0000A14D0000}"/>
    <cellStyle name="Normal 2 8 3 2 3 5" xfId="12536" xr:uid="{00000000-0005-0000-0000-0000A24D0000}"/>
    <cellStyle name="Normal 2 8 3 2 3 6" xfId="41261" xr:uid="{00000000-0005-0000-0000-0000A34D0000}"/>
    <cellStyle name="Normal 2 8 3 2 4" xfId="12537" xr:uid="{00000000-0005-0000-0000-0000A44D0000}"/>
    <cellStyle name="Normal 2 8 3 2 4 2" xfId="12538" xr:uid="{00000000-0005-0000-0000-0000A54D0000}"/>
    <cellStyle name="Normal 2 8 3 2 5" xfId="12539" xr:uid="{00000000-0005-0000-0000-0000A64D0000}"/>
    <cellStyle name="Normal 2 8 3 2 5 2" xfId="12540" xr:uid="{00000000-0005-0000-0000-0000A74D0000}"/>
    <cellStyle name="Normal 2 8 3 2 6" xfId="12541" xr:uid="{00000000-0005-0000-0000-0000A84D0000}"/>
    <cellStyle name="Normal 2 8 3 2 7" xfId="12542" xr:uid="{00000000-0005-0000-0000-0000A94D0000}"/>
    <cellStyle name="Normal 2 8 3 2 8" xfId="12522" xr:uid="{00000000-0005-0000-0000-0000AA4D0000}"/>
    <cellStyle name="Normal 2 8 3 2 8 2" xfId="35490" xr:uid="{00000000-0005-0000-0000-0000AB4D0000}"/>
    <cellStyle name="Normal 2 8 3 2 9" xfId="29358" xr:uid="{00000000-0005-0000-0000-0000AC4D0000}"/>
    <cellStyle name="Normal 2 8 3 2 9 2" xfId="35491" xr:uid="{00000000-0005-0000-0000-0000AD4D0000}"/>
    <cellStyle name="Normal 2 8 3 3" xfId="902" xr:uid="{00000000-0005-0000-0000-0000AE4D0000}"/>
    <cellStyle name="Normal 2 8 3 3 10" xfId="29360" xr:uid="{00000000-0005-0000-0000-0000AF4D0000}"/>
    <cellStyle name="Normal 2 8 3 3 10 2" xfId="35493" xr:uid="{00000000-0005-0000-0000-0000B04D0000}"/>
    <cellStyle name="Normal 2 8 3 3 11" xfId="35492" xr:uid="{00000000-0005-0000-0000-0000B14D0000}"/>
    <cellStyle name="Normal 2 8 3 3 12" xfId="40596" xr:uid="{00000000-0005-0000-0000-0000B24D0000}"/>
    <cellStyle name="Normal 2 8 3 3 2" xfId="903" xr:uid="{00000000-0005-0000-0000-0000B34D0000}"/>
    <cellStyle name="Normal 2 8 3 3 2 10" xfId="40597" xr:uid="{00000000-0005-0000-0000-0000B44D0000}"/>
    <cellStyle name="Normal 2 8 3 3 2 2" xfId="12545" xr:uid="{00000000-0005-0000-0000-0000B54D0000}"/>
    <cellStyle name="Normal 2 8 3 3 2 2 2" xfId="12546" xr:uid="{00000000-0005-0000-0000-0000B64D0000}"/>
    <cellStyle name="Normal 2 8 3 3 2 2 3" xfId="41264" xr:uid="{00000000-0005-0000-0000-0000B74D0000}"/>
    <cellStyle name="Normal 2 8 3 3 2 3" xfId="12547" xr:uid="{00000000-0005-0000-0000-0000B84D0000}"/>
    <cellStyle name="Normal 2 8 3 3 2 3 2" xfId="12548" xr:uid="{00000000-0005-0000-0000-0000B94D0000}"/>
    <cellStyle name="Normal 2 8 3 3 2 4" xfId="12549" xr:uid="{00000000-0005-0000-0000-0000BA4D0000}"/>
    <cellStyle name="Normal 2 8 3 3 2 5" xfId="12550" xr:uid="{00000000-0005-0000-0000-0000BB4D0000}"/>
    <cellStyle name="Normal 2 8 3 3 2 6" xfId="28704" xr:uid="{00000000-0005-0000-0000-0000BC4D0000}"/>
    <cellStyle name="Normal 2 8 3 3 2 6 2" xfId="35495" xr:uid="{00000000-0005-0000-0000-0000BD4D0000}"/>
    <cellStyle name="Normal 2 8 3 3 2 7" xfId="12544" xr:uid="{00000000-0005-0000-0000-0000BE4D0000}"/>
    <cellStyle name="Normal 2 8 3 3 2 8" xfId="29361" xr:uid="{00000000-0005-0000-0000-0000BF4D0000}"/>
    <cellStyle name="Normal 2 8 3 3 2 8 2" xfId="35496" xr:uid="{00000000-0005-0000-0000-0000C04D0000}"/>
    <cellStyle name="Normal 2 8 3 3 2 9" xfId="35494" xr:uid="{00000000-0005-0000-0000-0000C14D0000}"/>
    <cellStyle name="Normal 2 8 3 3 3" xfId="12551" xr:uid="{00000000-0005-0000-0000-0000C24D0000}"/>
    <cellStyle name="Normal 2 8 3 3 3 2" xfId="12552" xr:uid="{00000000-0005-0000-0000-0000C34D0000}"/>
    <cellStyle name="Normal 2 8 3 3 3 2 2" xfId="12553" xr:uid="{00000000-0005-0000-0000-0000C44D0000}"/>
    <cellStyle name="Normal 2 8 3 3 3 3" xfId="12554" xr:uid="{00000000-0005-0000-0000-0000C54D0000}"/>
    <cellStyle name="Normal 2 8 3 3 3 3 2" xfId="12555" xr:uid="{00000000-0005-0000-0000-0000C64D0000}"/>
    <cellStyle name="Normal 2 8 3 3 3 4" xfId="12556" xr:uid="{00000000-0005-0000-0000-0000C74D0000}"/>
    <cellStyle name="Normal 2 8 3 3 3 5" xfId="12557" xr:uid="{00000000-0005-0000-0000-0000C84D0000}"/>
    <cellStyle name="Normal 2 8 3 3 3 6" xfId="41263" xr:uid="{00000000-0005-0000-0000-0000C94D0000}"/>
    <cellStyle name="Normal 2 8 3 3 4" xfId="12558" xr:uid="{00000000-0005-0000-0000-0000CA4D0000}"/>
    <cellStyle name="Normal 2 8 3 3 4 2" xfId="12559" xr:uid="{00000000-0005-0000-0000-0000CB4D0000}"/>
    <cellStyle name="Normal 2 8 3 3 5" xfId="12560" xr:uid="{00000000-0005-0000-0000-0000CC4D0000}"/>
    <cellStyle name="Normal 2 8 3 3 5 2" xfId="12561" xr:uid="{00000000-0005-0000-0000-0000CD4D0000}"/>
    <cellStyle name="Normal 2 8 3 3 6" xfId="12562" xr:uid="{00000000-0005-0000-0000-0000CE4D0000}"/>
    <cellStyle name="Normal 2 8 3 3 7" xfId="12563" xr:uid="{00000000-0005-0000-0000-0000CF4D0000}"/>
    <cellStyle name="Normal 2 8 3 3 8" xfId="28703" xr:uid="{00000000-0005-0000-0000-0000D04D0000}"/>
    <cellStyle name="Normal 2 8 3 3 8 2" xfId="35497" xr:uid="{00000000-0005-0000-0000-0000D14D0000}"/>
    <cellStyle name="Normal 2 8 3 3 9" xfId="12543" xr:uid="{00000000-0005-0000-0000-0000D24D0000}"/>
    <cellStyle name="Normal 2 8 3 4" xfId="904" xr:uid="{00000000-0005-0000-0000-0000D34D0000}"/>
    <cellStyle name="Normal 2 8 3 4 10" xfId="40598" xr:uid="{00000000-0005-0000-0000-0000D44D0000}"/>
    <cellStyle name="Normal 2 8 3 4 2" xfId="12565" xr:uid="{00000000-0005-0000-0000-0000D54D0000}"/>
    <cellStyle name="Normal 2 8 3 4 2 2" xfId="12566" xr:uid="{00000000-0005-0000-0000-0000D64D0000}"/>
    <cellStyle name="Normal 2 8 3 4 2 3" xfId="41265" xr:uid="{00000000-0005-0000-0000-0000D74D0000}"/>
    <cellStyle name="Normal 2 8 3 4 3" xfId="12567" xr:uid="{00000000-0005-0000-0000-0000D84D0000}"/>
    <cellStyle name="Normal 2 8 3 4 3 2" xfId="12568" xr:uid="{00000000-0005-0000-0000-0000D94D0000}"/>
    <cellStyle name="Normal 2 8 3 4 4" xfId="12569" xr:uid="{00000000-0005-0000-0000-0000DA4D0000}"/>
    <cellStyle name="Normal 2 8 3 4 5" xfId="12570" xr:uid="{00000000-0005-0000-0000-0000DB4D0000}"/>
    <cellStyle name="Normal 2 8 3 4 6" xfId="28705" xr:uid="{00000000-0005-0000-0000-0000DC4D0000}"/>
    <cellStyle name="Normal 2 8 3 4 6 2" xfId="35499" xr:uid="{00000000-0005-0000-0000-0000DD4D0000}"/>
    <cellStyle name="Normal 2 8 3 4 7" xfId="12564" xr:uid="{00000000-0005-0000-0000-0000DE4D0000}"/>
    <cellStyle name="Normal 2 8 3 4 8" xfId="29362" xr:uid="{00000000-0005-0000-0000-0000DF4D0000}"/>
    <cellStyle name="Normal 2 8 3 4 8 2" xfId="35500" xr:uid="{00000000-0005-0000-0000-0000E04D0000}"/>
    <cellStyle name="Normal 2 8 3 4 9" xfId="35498" xr:uid="{00000000-0005-0000-0000-0000E14D0000}"/>
    <cellStyle name="Normal 2 8 3 5" xfId="12571" xr:uid="{00000000-0005-0000-0000-0000E24D0000}"/>
    <cellStyle name="Normal 2 8 3 5 2" xfId="12572" xr:uid="{00000000-0005-0000-0000-0000E34D0000}"/>
    <cellStyle name="Normal 2 8 3 5 3" xfId="40924" xr:uid="{00000000-0005-0000-0000-0000E44D0000}"/>
    <cellStyle name="Normal 2 8 3 6" xfId="12573" xr:uid="{00000000-0005-0000-0000-0000E54D0000}"/>
    <cellStyle name="Normal 2 8 3 6 2" xfId="12574" xr:uid="{00000000-0005-0000-0000-0000E64D0000}"/>
    <cellStyle name="Normal 2 8 3 7" xfId="12575" xr:uid="{00000000-0005-0000-0000-0000E74D0000}"/>
    <cellStyle name="Normal 2 8 3 8" xfId="12576" xr:uid="{00000000-0005-0000-0000-0000E84D0000}"/>
    <cellStyle name="Normal 2 8 3 9" xfId="12521" xr:uid="{00000000-0005-0000-0000-0000E94D0000}"/>
    <cellStyle name="Normal 2 8 3 9 2" xfId="35501" xr:uid="{00000000-0005-0000-0000-0000EA4D0000}"/>
    <cellStyle name="Normal 2 8 4" xfId="555" xr:uid="{00000000-0005-0000-0000-0000EB4D0000}"/>
    <cellStyle name="Normal 2 8 4 10" xfId="29363" xr:uid="{00000000-0005-0000-0000-0000EC4D0000}"/>
    <cellStyle name="Normal 2 8 4 10 2" xfId="35503" xr:uid="{00000000-0005-0000-0000-0000ED4D0000}"/>
    <cellStyle name="Normal 2 8 4 11" xfId="35502" xr:uid="{00000000-0005-0000-0000-0000EE4D0000}"/>
    <cellStyle name="Normal 2 8 4 12" xfId="40599" xr:uid="{00000000-0005-0000-0000-0000EF4D0000}"/>
    <cellStyle name="Normal 2 8 4 2" xfId="905" xr:uid="{00000000-0005-0000-0000-0000F04D0000}"/>
    <cellStyle name="Normal 2 8 4 2 10" xfId="35504" xr:uid="{00000000-0005-0000-0000-0000F14D0000}"/>
    <cellStyle name="Normal 2 8 4 2 11" xfId="40600" xr:uid="{00000000-0005-0000-0000-0000F24D0000}"/>
    <cellStyle name="Normal 2 8 4 2 2" xfId="906" xr:uid="{00000000-0005-0000-0000-0000F34D0000}"/>
    <cellStyle name="Normal 2 8 4 2 2 10" xfId="40601" xr:uid="{00000000-0005-0000-0000-0000F44D0000}"/>
    <cellStyle name="Normal 2 8 4 2 2 2" xfId="907" xr:uid="{00000000-0005-0000-0000-0000F54D0000}"/>
    <cellStyle name="Normal 2 8 4 2 2 2 2" xfId="12581" xr:uid="{00000000-0005-0000-0000-0000F64D0000}"/>
    <cellStyle name="Normal 2 8 4 2 2 2 2 2" xfId="41268" xr:uid="{00000000-0005-0000-0000-0000F74D0000}"/>
    <cellStyle name="Normal 2 8 4 2 2 2 3" xfId="28707" xr:uid="{00000000-0005-0000-0000-0000F84D0000}"/>
    <cellStyle name="Normal 2 8 4 2 2 2 3 2" xfId="35507" xr:uid="{00000000-0005-0000-0000-0000F94D0000}"/>
    <cellStyle name="Normal 2 8 4 2 2 2 4" xfId="12580" xr:uid="{00000000-0005-0000-0000-0000FA4D0000}"/>
    <cellStyle name="Normal 2 8 4 2 2 2 5" xfId="29366" xr:uid="{00000000-0005-0000-0000-0000FB4D0000}"/>
    <cellStyle name="Normal 2 8 4 2 2 2 5 2" xfId="35508" xr:uid="{00000000-0005-0000-0000-0000FC4D0000}"/>
    <cellStyle name="Normal 2 8 4 2 2 2 6" xfId="35506" xr:uid="{00000000-0005-0000-0000-0000FD4D0000}"/>
    <cellStyle name="Normal 2 8 4 2 2 2 7" xfId="40602" xr:uid="{00000000-0005-0000-0000-0000FE4D0000}"/>
    <cellStyle name="Normal 2 8 4 2 2 3" xfId="12582" xr:uid="{00000000-0005-0000-0000-0000FF4D0000}"/>
    <cellStyle name="Normal 2 8 4 2 2 3 2" xfId="12583" xr:uid="{00000000-0005-0000-0000-0000004E0000}"/>
    <cellStyle name="Normal 2 8 4 2 2 3 3" xfId="41267" xr:uid="{00000000-0005-0000-0000-0000014E0000}"/>
    <cellStyle name="Normal 2 8 4 2 2 4" xfId="12584" xr:uid="{00000000-0005-0000-0000-0000024E0000}"/>
    <cellStyle name="Normal 2 8 4 2 2 5" xfId="12585" xr:uid="{00000000-0005-0000-0000-0000034E0000}"/>
    <cellStyle name="Normal 2 8 4 2 2 6" xfId="28706" xr:uid="{00000000-0005-0000-0000-0000044E0000}"/>
    <cellStyle name="Normal 2 8 4 2 2 6 2" xfId="35509" xr:uid="{00000000-0005-0000-0000-0000054E0000}"/>
    <cellStyle name="Normal 2 8 4 2 2 7" xfId="12579" xr:uid="{00000000-0005-0000-0000-0000064E0000}"/>
    <cellStyle name="Normal 2 8 4 2 2 8" xfId="29365" xr:uid="{00000000-0005-0000-0000-0000074E0000}"/>
    <cellStyle name="Normal 2 8 4 2 2 8 2" xfId="35510" xr:uid="{00000000-0005-0000-0000-0000084E0000}"/>
    <cellStyle name="Normal 2 8 4 2 2 9" xfId="35505" xr:uid="{00000000-0005-0000-0000-0000094E0000}"/>
    <cellStyle name="Normal 2 8 4 2 3" xfId="908" xr:uid="{00000000-0005-0000-0000-00000A4E0000}"/>
    <cellStyle name="Normal 2 8 4 2 3 10" xfId="40603" xr:uid="{00000000-0005-0000-0000-00000B4E0000}"/>
    <cellStyle name="Normal 2 8 4 2 3 2" xfId="12587" xr:uid="{00000000-0005-0000-0000-00000C4E0000}"/>
    <cellStyle name="Normal 2 8 4 2 3 2 2" xfId="12588" xr:uid="{00000000-0005-0000-0000-00000D4E0000}"/>
    <cellStyle name="Normal 2 8 4 2 3 2 3" xfId="41269" xr:uid="{00000000-0005-0000-0000-00000E4E0000}"/>
    <cellStyle name="Normal 2 8 4 2 3 3" xfId="12589" xr:uid="{00000000-0005-0000-0000-00000F4E0000}"/>
    <cellStyle name="Normal 2 8 4 2 3 3 2" xfId="12590" xr:uid="{00000000-0005-0000-0000-0000104E0000}"/>
    <cellStyle name="Normal 2 8 4 2 3 4" xfId="12591" xr:uid="{00000000-0005-0000-0000-0000114E0000}"/>
    <cellStyle name="Normal 2 8 4 2 3 5" xfId="12592" xr:uid="{00000000-0005-0000-0000-0000124E0000}"/>
    <cellStyle name="Normal 2 8 4 2 3 6" xfId="28708" xr:uid="{00000000-0005-0000-0000-0000134E0000}"/>
    <cellStyle name="Normal 2 8 4 2 3 6 2" xfId="35512" xr:uid="{00000000-0005-0000-0000-0000144E0000}"/>
    <cellStyle name="Normal 2 8 4 2 3 7" xfId="12586" xr:uid="{00000000-0005-0000-0000-0000154E0000}"/>
    <cellStyle name="Normal 2 8 4 2 3 8" xfId="29367" xr:uid="{00000000-0005-0000-0000-0000164E0000}"/>
    <cellStyle name="Normal 2 8 4 2 3 8 2" xfId="35513" xr:uid="{00000000-0005-0000-0000-0000174E0000}"/>
    <cellStyle name="Normal 2 8 4 2 3 9" xfId="35511" xr:uid="{00000000-0005-0000-0000-0000184E0000}"/>
    <cellStyle name="Normal 2 8 4 2 4" xfId="12593" xr:uid="{00000000-0005-0000-0000-0000194E0000}"/>
    <cellStyle name="Normal 2 8 4 2 4 2" xfId="12594" xr:uid="{00000000-0005-0000-0000-00001A4E0000}"/>
    <cellStyle name="Normal 2 8 4 2 4 3" xfId="41266" xr:uid="{00000000-0005-0000-0000-00001B4E0000}"/>
    <cellStyle name="Normal 2 8 4 2 5" xfId="12595" xr:uid="{00000000-0005-0000-0000-00001C4E0000}"/>
    <cellStyle name="Normal 2 8 4 2 5 2" xfId="12596" xr:uid="{00000000-0005-0000-0000-00001D4E0000}"/>
    <cellStyle name="Normal 2 8 4 2 6" xfId="12597" xr:uid="{00000000-0005-0000-0000-00001E4E0000}"/>
    <cellStyle name="Normal 2 8 4 2 7" xfId="12598" xr:uid="{00000000-0005-0000-0000-00001F4E0000}"/>
    <cellStyle name="Normal 2 8 4 2 8" xfId="12578" xr:uid="{00000000-0005-0000-0000-0000204E0000}"/>
    <cellStyle name="Normal 2 8 4 2 8 2" xfId="35514" xr:uid="{00000000-0005-0000-0000-0000214E0000}"/>
    <cellStyle name="Normal 2 8 4 2 9" xfId="29364" xr:uid="{00000000-0005-0000-0000-0000224E0000}"/>
    <cellStyle name="Normal 2 8 4 2 9 2" xfId="35515" xr:uid="{00000000-0005-0000-0000-0000234E0000}"/>
    <cellStyle name="Normal 2 8 4 3" xfId="909" xr:uid="{00000000-0005-0000-0000-0000244E0000}"/>
    <cellStyle name="Normal 2 8 4 3 10" xfId="29368" xr:uid="{00000000-0005-0000-0000-0000254E0000}"/>
    <cellStyle name="Normal 2 8 4 3 10 2" xfId="35517" xr:uid="{00000000-0005-0000-0000-0000264E0000}"/>
    <cellStyle name="Normal 2 8 4 3 11" xfId="35516" xr:uid="{00000000-0005-0000-0000-0000274E0000}"/>
    <cellStyle name="Normal 2 8 4 3 12" xfId="40604" xr:uid="{00000000-0005-0000-0000-0000284E0000}"/>
    <cellStyle name="Normal 2 8 4 3 2" xfId="910" xr:uid="{00000000-0005-0000-0000-0000294E0000}"/>
    <cellStyle name="Normal 2 8 4 3 2 10" xfId="40605" xr:uid="{00000000-0005-0000-0000-00002A4E0000}"/>
    <cellStyle name="Normal 2 8 4 3 2 2" xfId="12601" xr:uid="{00000000-0005-0000-0000-00002B4E0000}"/>
    <cellStyle name="Normal 2 8 4 3 2 2 2" xfId="12602" xr:uid="{00000000-0005-0000-0000-00002C4E0000}"/>
    <cellStyle name="Normal 2 8 4 3 2 2 3" xfId="41271" xr:uid="{00000000-0005-0000-0000-00002D4E0000}"/>
    <cellStyle name="Normal 2 8 4 3 2 3" xfId="12603" xr:uid="{00000000-0005-0000-0000-00002E4E0000}"/>
    <cellStyle name="Normal 2 8 4 3 2 3 2" xfId="12604" xr:uid="{00000000-0005-0000-0000-00002F4E0000}"/>
    <cellStyle name="Normal 2 8 4 3 2 4" xfId="12605" xr:uid="{00000000-0005-0000-0000-0000304E0000}"/>
    <cellStyle name="Normal 2 8 4 3 2 5" xfId="12606" xr:uid="{00000000-0005-0000-0000-0000314E0000}"/>
    <cellStyle name="Normal 2 8 4 3 2 6" xfId="28710" xr:uid="{00000000-0005-0000-0000-0000324E0000}"/>
    <cellStyle name="Normal 2 8 4 3 2 6 2" xfId="35519" xr:uid="{00000000-0005-0000-0000-0000334E0000}"/>
    <cellStyle name="Normal 2 8 4 3 2 7" xfId="12600" xr:uid="{00000000-0005-0000-0000-0000344E0000}"/>
    <cellStyle name="Normal 2 8 4 3 2 8" xfId="29369" xr:uid="{00000000-0005-0000-0000-0000354E0000}"/>
    <cellStyle name="Normal 2 8 4 3 2 8 2" xfId="35520" xr:uid="{00000000-0005-0000-0000-0000364E0000}"/>
    <cellStyle name="Normal 2 8 4 3 2 9" xfId="35518" xr:uid="{00000000-0005-0000-0000-0000374E0000}"/>
    <cellStyle name="Normal 2 8 4 3 3" xfId="12607" xr:uid="{00000000-0005-0000-0000-0000384E0000}"/>
    <cellStyle name="Normal 2 8 4 3 3 2" xfId="12608" xr:uid="{00000000-0005-0000-0000-0000394E0000}"/>
    <cellStyle name="Normal 2 8 4 3 3 2 2" xfId="12609" xr:uid="{00000000-0005-0000-0000-00003A4E0000}"/>
    <cellStyle name="Normal 2 8 4 3 3 3" xfId="12610" xr:uid="{00000000-0005-0000-0000-00003B4E0000}"/>
    <cellStyle name="Normal 2 8 4 3 3 3 2" xfId="12611" xr:uid="{00000000-0005-0000-0000-00003C4E0000}"/>
    <cellStyle name="Normal 2 8 4 3 3 4" xfId="12612" xr:uid="{00000000-0005-0000-0000-00003D4E0000}"/>
    <cellStyle name="Normal 2 8 4 3 3 5" xfId="12613" xr:uid="{00000000-0005-0000-0000-00003E4E0000}"/>
    <cellStyle name="Normal 2 8 4 3 3 6" xfId="41270" xr:uid="{00000000-0005-0000-0000-00003F4E0000}"/>
    <cellStyle name="Normal 2 8 4 3 4" xfId="12614" xr:uid="{00000000-0005-0000-0000-0000404E0000}"/>
    <cellStyle name="Normal 2 8 4 3 4 2" xfId="12615" xr:uid="{00000000-0005-0000-0000-0000414E0000}"/>
    <cellStyle name="Normal 2 8 4 3 5" xfId="12616" xr:uid="{00000000-0005-0000-0000-0000424E0000}"/>
    <cellStyle name="Normal 2 8 4 3 5 2" xfId="12617" xr:uid="{00000000-0005-0000-0000-0000434E0000}"/>
    <cellStyle name="Normal 2 8 4 3 6" xfId="12618" xr:uid="{00000000-0005-0000-0000-0000444E0000}"/>
    <cellStyle name="Normal 2 8 4 3 7" xfId="12619" xr:uid="{00000000-0005-0000-0000-0000454E0000}"/>
    <cellStyle name="Normal 2 8 4 3 8" xfId="28709" xr:uid="{00000000-0005-0000-0000-0000464E0000}"/>
    <cellStyle name="Normal 2 8 4 3 8 2" xfId="35521" xr:uid="{00000000-0005-0000-0000-0000474E0000}"/>
    <cellStyle name="Normal 2 8 4 3 9" xfId="12599" xr:uid="{00000000-0005-0000-0000-0000484E0000}"/>
    <cellStyle name="Normal 2 8 4 4" xfId="911" xr:uid="{00000000-0005-0000-0000-0000494E0000}"/>
    <cellStyle name="Normal 2 8 4 4 10" xfId="40606" xr:uid="{00000000-0005-0000-0000-00004A4E0000}"/>
    <cellStyle name="Normal 2 8 4 4 2" xfId="912" xr:uid="{00000000-0005-0000-0000-00004B4E0000}"/>
    <cellStyle name="Normal 2 8 4 4 2 2" xfId="12622" xr:uid="{00000000-0005-0000-0000-00004C4E0000}"/>
    <cellStyle name="Normal 2 8 4 4 2 2 2" xfId="41273" xr:uid="{00000000-0005-0000-0000-00004D4E0000}"/>
    <cellStyle name="Normal 2 8 4 4 2 3" xfId="28712" xr:uid="{00000000-0005-0000-0000-00004E4E0000}"/>
    <cellStyle name="Normal 2 8 4 4 2 3 2" xfId="35524" xr:uid="{00000000-0005-0000-0000-00004F4E0000}"/>
    <cellStyle name="Normal 2 8 4 4 2 4" xfId="12621" xr:uid="{00000000-0005-0000-0000-0000504E0000}"/>
    <cellStyle name="Normal 2 8 4 4 2 5" xfId="29371" xr:uid="{00000000-0005-0000-0000-0000514E0000}"/>
    <cellStyle name="Normal 2 8 4 4 2 5 2" xfId="35525" xr:uid="{00000000-0005-0000-0000-0000524E0000}"/>
    <cellStyle name="Normal 2 8 4 4 2 6" xfId="35523" xr:uid="{00000000-0005-0000-0000-0000534E0000}"/>
    <cellStyle name="Normal 2 8 4 4 2 7" xfId="40607" xr:uid="{00000000-0005-0000-0000-0000544E0000}"/>
    <cellStyle name="Normal 2 8 4 4 3" xfId="12623" xr:uid="{00000000-0005-0000-0000-0000554E0000}"/>
    <cellStyle name="Normal 2 8 4 4 3 2" xfId="12624" xr:uid="{00000000-0005-0000-0000-0000564E0000}"/>
    <cellStyle name="Normal 2 8 4 4 3 3" xfId="41272" xr:uid="{00000000-0005-0000-0000-0000574E0000}"/>
    <cellStyle name="Normal 2 8 4 4 4" xfId="12625" xr:uid="{00000000-0005-0000-0000-0000584E0000}"/>
    <cellStyle name="Normal 2 8 4 4 5" xfId="12626" xr:uid="{00000000-0005-0000-0000-0000594E0000}"/>
    <cellStyle name="Normal 2 8 4 4 6" xfId="28711" xr:uid="{00000000-0005-0000-0000-00005A4E0000}"/>
    <cellStyle name="Normal 2 8 4 4 6 2" xfId="35526" xr:uid="{00000000-0005-0000-0000-00005B4E0000}"/>
    <cellStyle name="Normal 2 8 4 4 7" xfId="12620" xr:uid="{00000000-0005-0000-0000-00005C4E0000}"/>
    <cellStyle name="Normal 2 8 4 4 8" xfId="29370" xr:uid="{00000000-0005-0000-0000-00005D4E0000}"/>
    <cellStyle name="Normal 2 8 4 4 8 2" xfId="35527" xr:uid="{00000000-0005-0000-0000-00005E4E0000}"/>
    <cellStyle name="Normal 2 8 4 4 9" xfId="35522" xr:uid="{00000000-0005-0000-0000-00005F4E0000}"/>
    <cellStyle name="Normal 2 8 4 5" xfId="913" xr:uid="{00000000-0005-0000-0000-0000604E0000}"/>
    <cellStyle name="Normal 2 8 4 5 2" xfId="12628" xr:uid="{00000000-0005-0000-0000-0000614E0000}"/>
    <cellStyle name="Normal 2 8 4 5 2 2" xfId="41274" xr:uid="{00000000-0005-0000-0000-0000624E0000}"/>
    <cellStyle name="Normal 2 8 4 5 3" xfId="28713" xr:uid="{00000000-0005-0000-0000-0000634E0000}"/>
    <cellStyle name="Normal 2 8 4 5 3 2" xfId="35529" xr:uid="{00000000-0005-0000-0000-0000644E0000}"/>
    <cellStyle name="Normal 2 8 4 5 4" xfId="12627" xr:uid="{00000000-0005-0000-0000-0000654E0000}"/>
    <cellStyle name="Normal 2 8 4 5 5" xfId="29372" xr:uid="{00000000-0005-0000-0000-0000664E0000}"/>
    <cellStyle name="Normal 2 8 4 5 5 2" xfId="35530" xr:uid="{00000000-0005-0000-0000-0000674E0000}"/>
    <cellStyle name="Normal 2 8 4 5 6" xfId="35528" xr:uid="{00000000-0005-0000-0000-0000684E0000}"/>
    <cellStyle name="Normal 2 8 4 5 7" xfId="40608" xr:uid="{00000000-0005-0000-0000-0000694E0000}"/>
    <cellStyle name="Normal 2 8 4 6" xfId="12629" xr:uid="{00000000-0005-0000-0000-00006A4E0000}"/>
    <cellStyle name="Normal 2 8 4 6 2" xfId="12630" xr:uid="{00000000-0005-0000-0000-00006B4E0000}"/>
    <cellStyle name="Normal 2 8 4 6 3" xfId="40930" xr:uid="{00000000-0005-0000-0000-00006C4E0000}"/>
    <cellStyle name="Normal 2 8 4 7" xfId="12631" xr:uid="{00000000-0005-0000-0000-00006D4E0000}"/>
    <cellStyle name="Normal 2 8 4 8" xfId="12632" xr:uid="{00000000-0005-0000-0000-00006E4E0000}"/>
    <cellStyle name="Normal 2 8 4 9" xfId="12577" xr:uid="{00000000-0005-0000-0000-00006F4E0000}"/>
    <cellStyle name="Normal 2 8 4 9 2" xfId="35531" xr:uid="{00000000-0005-0000-0000-0000704E0000}"/>
    <cellStyle name="Normal 2 8 5" xfId="570" xr:uid="{00000000-0005-0000-0000-0000714E0000}"/>
    <cellStyle name="Normal 2 8 5 10" xfId="40609" xr:uid="{00000000-0005-0000-0000-0000724E0000}"/>
    <cellStyle name="Normal 2 8 5 2" xfId="914" xr:uid="{00000000-0005-0000-0000-0000734E0000}"/>
    <cellStyle name="Normal 2 8 5 2 10" xfId="40610" xr:uid="{00000000-0005-0000-0000-0000744E0000}"/>
    <cellStyle name="Normal 2 8 5 2 2" xfId="12635" xr:uid="{00000000-0005-0000-0000-0000754E0000}"/>
    <cellStyle name="Normal 2 8 5 2 2 2" xfId="12636" xr:uid="{00000000-0005-0000-0000-0000764E0000}"/>
    <cellStyle name="Normal 2 8 5 2 2 3" xfId="41275" xr:uid="{00000000-0005-0000-0000-0000774E0000}"/>
    <cellStyle name="Normal 2 8 5 2 3" xfId="12637" xr:uid="{00000000-0005-0000-0000-0000784E0000}"/>
    <cellStyle name="Normal 2 8 5 2 3 2" xfId="12638" xr:uid="{00000000-0005-0000-0000-0000794E0000}"/>
    <cellStyle name="Normal 2 8 5 2 4" xfId="12639" xr:uid="{00000000-0005-0000-0000-00007A4E0000}"/>
    <cellStyle name="Normal 2 8 5 2 5" xfId="12640" xr:uid="{00000000-0005-0000-0000-00007B4E0000}"/>
    <cellStyle name="Normal 2 8 5 2 6" xfId="28714" xr:uid="{00000000-0005-0000-0000-00007C4E0000}"/>
    <cellStyle name="Normal 2 8 5 2 6 2" xfId="35534" xr:uid="{00000000-0005-0000-0000-00007D4E0000}"/>
    <cellStyle name="Normal 2 8 5 2 7" xfId="12634" xr:uid="{00000000-0005-0000-0000-00007E4E0000}"/>
    <cellStyle name="Normal 2 8 5 2 8" xfId="29374" xr:uid="{00000000-0005-0000-0000-00007F4E0000}"/>
    <cellStyle name="Normal 2 8 5 2 8 2" xfId="35535" xr:uid="{00000000-0005-0000-0000-0000804E0000}"/>
    <cellStyle name="Normal 2 8 5 2 9" xfId="35533" xr:uid="{00000000-0005-0000-0000-0000814E0000}"/>
    <cellStyle name="Normal 2 8 5 3" xfId="12641" xr:uid="{00000000-0005-0000-0000-0000824E0000}"/>
    <cellStyle name="Normal 2 8 5 3 2" xfId="12642" xr:uid="{00000000-0005-0000-0000-0000834E0000}"/>
    <cellStyle name="Normal 2 8 5 3 3" xfId="40936" xr:uid="{00000000-0005-0000-0000-0000844E0000}"/>
    <cellStyle name="Normal 2 8 5 4" xfId="12643" xr:uid="{00000000-0005-0000-0000-0000854E0000}"/>
    <cellStyle name="Normal 2 8 5 4 2" xfId="12644" xr:uid="{00000000-0005-0000-0000-0000864E0000}"/>
    <cellStyle name="Normal 2 8 5 5" xfId="12645" xr:uid="{00000000-0005-0000-0000-0000874E0000}"/>
    <cellStyle name="Normal 2 8 5 6" xfId="12646" xr:uid="{00000000-0005-0000-0000-0000884E0000}"/>
    <cellStyle name="Normal 2 8 5 7" xfId="12633" xr:uid="{00000000-0005-0000-0000-0000894E0000}"/>
    <cellStyle name="Normal 2 8 5 7 2" xfId="35536" xr:uid="{00000000-0005-0000-0000-00008A4E0000}"/>
    <cellStyle name="Normal 2 8 5 8" xfId="29373" xr:uid="{00000000-0005-0000-0000-00008B4E0000}"/>
    <cellStyle name="Normal 2 8 5 8 2" xfId="35537" xr:uid="{00000000-0005-0000-0000-00008C4E0000}"/>
    <cellStyle name="Normal 2 8 5 9" xfId="35532" xr:uid="{00000000-0005-0000-0000-00008D4E0000}"/>
    <cellStyle name="Normal 2 8 6" xfId="915" xr:uid="{00000000-0005-0000-0000-00008E4E0000}"/>
    <cellStyle name="Normal 2 8 6 10" xfId="29375" xr:uid="{00000000-0005-0000-0000-00008F4E0000}"/>
    <cellStyle name="Normal 2 8 6 10 2" xfId="35539" xr:uid="{00000000-0005-0000-0000-0000904E0000}"/>
    <cellStyle name="Normal 2 8 6 11" xfId="35538" xr:uid="{00000000-0005-0000-0000-0000914E0000}"/>
    <cellStyle name="Normal 2 8 6 12" xfId="40611" xr:uid="{00000000-0005-0000-0000-0000924E0000}"/>
    <cellStyle name="Normal 2 8 6 2" xfId="916" xr:uid="{00000000-0005-0000-0000-0000934E0000}"/>
    <cellStyle name="Normal 2 8 6 2 10" xfId="40612" xr:uid="{00000000-0005-0000-0000-0000944E0000}"/>
    <cellStyle name="Normal 2 8 6 2 2" xfId="12649" xr:uid="{00000000-0005-0000-0000-0000954E0000}"/>
    <cellStyle name="Normal 2 8 6 2 2 2" xfId="12650" xr:uid="{00000000-0005-0000-0000-0000964E0000}"/>
    <cellStyle name="Normal 2 8 6 2 2 3" xfId="41277" xr:uid="{00000000-0005-0000-0000-0000974E0000}"/>
    <cellStyle name="Normal 2 8 6 2 3" xfId="12651" xr:uid="{00000000-0005-0000-0000-0000984E0000}"/>
    <cellStyle name="Normal 2 8 6 2 3 2" xfId="12652" xr:uid="{00000000-0005-0000-0000-0000994E0000}"/>
    <cellStyle name="Normal 2 8 6 2 4" xfId="12653" xr:uid="{00000000-0005-0000-0000-00009A4E0000}"/>
    <cellStyle name="Normal 2 8 6 2 5" xfId="12654" xr:uid="{00000000-0005-0000-0000-00009B4E0000}"/>
    <cellStyle name="Normal 2 8 6 2 6" xfId="28715" xr:uid="{00000000-0005-0000-0000-00009C4E0000}"/>
    <cellStyle name="Normal 2 8 6 2 6 2" xfId="35541" xr:uid="{00000000-0005-0000-0000-00009D4E0000}"/>
    <cellStyle name="Normal 2 8 6 2 7" xfId="12648" xr:uid="{00000000-0005-0000-0000-00009E4E0000}"/>
    <cellStyle name="Normal 2 8 6 2 8" xfId="29376" xr:uid="{00000000-0005-0000-0000-00009F4E0000}"/>
    <cellStyle name="Normal 2 8 6 2 8 2" xfId="35542" xr:uid="{00000000-0005-0000-0000-0000A04E0000}"/>
    <cellStyle name="Normal 2 8 6 2 9" xfId="35540" xr:uid="{00000000-0005-0000-0000-0000A14E0000}"/>
    <cellStyle name="Normal 2 8 6 3" xfId="12655" xr:uid="{00000000-0005-0000-0000-0000A24E0000}"/>
    <cellStyle name="Normal 2 8 6 3 2" xfId="12656" xr:uid="{00000000-0005-0000-0000-0000A34E0000}"/>
    <cellStyle name="Normal 2 8 6 3 2 2" xfId="12657" xr:uid="{00000000-0005-0000-0000-0000A44E0000}"/>
    <cellStyle name="Normal 2 8 6 3 3" xfId="12658" xr:uid="{00000000-0005-0000-0000-0000A54E0000}"/>
    <cellStyle name="Normal 2 8 6 3 3 2" xfId="12659" xr:uid="{00000000-0005-0000-0000-0000A64E0000}"/>
    <cellStyle name="Normal 2 8 6 3 4" xfId="12660" xr:uid="{00000000-0005-0000-0000-0000A74E0000}"/>
    <cellStyle name="Normal 2 8 6 3 5" xfId="12661" xr:uid="{00000000-0005-0000-0000-0000A84E0000}"/>
    <cellStyle name="Normal 2 8 6 3 6" xfId="41276" xr:uid="{00000000-0005-0000-0000-0000A94E0000}"/>
    <cellStyle name="Normal 2 8 6 4" xfId="12662" xr:uid="{00000000-0005-0000-0000-0000AA4E0000}"/>
    <cellStyle name="Normal 2 8 6 4 2" xfId="12663" xr:uid="{00000000-0005-0000-0000-0000AB4E0000}"/>
    <cellStyle name="Normal 2 8 6 5" xfId="12664" xr:uid="{00000000-0005-0000-0000-0000AC4E0000}"/>
    <cellStyle name="Normal 2 8 6 5 2" xfId="12665" xr:uid="{00000000-0005-0000-0000-0000AD4E0000}"/>
    <cellStyle name="Normal 2 8 6 6" xfId="12666" xr:uid="{00000000-0005-0000-0000-0000AE4E0000}"/>
    <cellStyle name="Normal 2 8 6 7" xfId="12667" xr:uid="{00000000-0005-0000-0000-0000AF4E0000}"/>
    <cellStyle name="Normal 2 8 6 8" xfId="28421" xr:uid="{00000000-0005-0000-0000-0000B04E0000}"/>
    <cellStyle name="Normal 2 8 6 8 2" xfId="35543" xr:uid="{00000000-0005-0000-0000-0000B14E0000}"/>
    <cellStyle name="Normal 2 8 6 9" xfId="12647" xr:uid="{00000000-0005-0000-0000-0000B24E0000}"/>
    <cellStyle name="Normal 2 8 7" xfId="917" xr:uid="{00000000-0005-0000-0000-0000B34E0000}"/>
    <cellStyle name="Normal 2 8 7 10" xfId="40613" xr:uid="{00000000-0005-0000-0000-0000B44E0000}"/>
    <cellStyle name="Normal 2 8 7 2" xfId="12669" xr:uid="{00000000-0005-0000-0000-0000B54E0000}"/>
    <cellStyle name="Normal 2 8 7 2 2" xfId="12670" xr:uid="{00000000-0005-0000-0000-0000B64E0000}"/>
    <cellStyle name="Normal 2 8 7 2 3" xfId="41278" xr:uid="{00000000-0005-0000-0000-0000B74E0000}"/>
    <cellStyle name="Normal 2 8 7 3" xfId="12671" xr:uid="{00000000-0005-0000-0000-0000B84E0000}"/>
    <cellStyle name="Normal 2 8 7 3 2" xfId="12672" xr:uid="{00000000-0005-0000-0000-0000B94E0000}"/>
    <cellStyle name="Normal 2 8 7 4" xfId="12673" xr:uid="{00000000-0005-0000-0000-0000BA4E0000}"/>
    <cellStyle name="Normal 2 8 7 5" xfId="12674" xr:uid="{00000000-0005-0000-0000-0000BB4E0000}"/>
    <cellStyle name="Normal 2 8 7 6" xfId="28716" xr:uid="{00000000-0005-0000-0000-0000BC4E0000}"/>
    <cellStyle name="Normal 2 8 7 6 2" xfId="35545" xr:uid="{00000000-0005-0000-0000-0000BD4E0000}"/>
    <cellStyle name="Normal 2 8 7 7" xfId="12668" xr:uid="{00000000-0005-0000-0000-0000BE4E0000}"/>
    <cellStyle name="Normal 2 8 7 8" xfId="29377" xr:uid="{00000000-0005-0000-0000-0000BF4E0000}"/>
    <cellStyle name="Normal 2 8 7 8 2" xfId="35546" xr:uid="{00000000-0005-0000-0000-0000C04E0000}"/>
    <cellStyle name="Normal 2 8 7 9" xfId="35544" xr:uid="{00000000-0005-0000-0000-0000C14E0000}"/>
    <cellStyle name="Normal 2 8 8" xfId="1087" xr:uid="{00000000-0005-0000-0000-0000C24E0000}"/>
    <cellStyle name="Normal 2 8 8 2" xfId="12676" xr:uid="{00000000-0005-0000-0000-0000C34E0000}"/>
    <cellStyle name="Normal 2 8 8 2 2" xfId="12677" xr:uid="{00000000-0005-0000-0000-0000C44E0000}"/>
    <cellStyle name="Normal 2 8 8 2 3" xfId="41443" xr:uid="{00000000-0005-0000-0000-0000C54E0000}"/>
    <cellStyle name="Normal 2 8 8 3" xfId="12678" xr:uid="{00000000-0005-0000-0000-0000C64E0000}"/>
    <cellStyle name="Normal 2 8 8 4" xfId="28846" xr:uid="{00000000-0005-0000-0000-0000C74E0000}"/>
    <cellStyle name="Normal 2 8 8 4 2" xfId="35548" xr:uid="{00000000-0005-0000-0000-0000C84E0000}"/>
    <cellStyle name="Normal 2 8 8 5" xfId="12675" xr:uid="{00000000-0005-0000-0000-0000C94E0000}"/>
    <cellStyle name="Normal 2 8 8 6" xfId="35547" xr:uid="{00000000-0005-0000-0000-0000CA4E0000}"/>
    <cellStyle name="Normal 2 8 8 7" xfId="40614" xr:uid="{00000000-0005-0000-0000-0000CB4E0000}"/>
    <cellStyle name="Normal 2 8 9" xfId="1160" xr:uid="{00000000-0005-0000-0000-0000CC4E0000}"/>
    <cellStyle name="Normal 2 8 9 2" xfId="12680" xr:uid="{00000000-0005-0000-0000-0000CD4E0000}"/>
    <cellStyle name="Normal 2 8 9 3" xfId="28876" xr:uid="{00000000-0005-0000-0000-0000CE4E0000}"/>
    <cellStyle name="Normal 2 8 9 3 2" xfId="35550" xr:uid="{00000000-0005-0000-0000-0000CF4E0000}"/>
    <cellStyle name="Normal 2 8 9 4" xfId="12679" xr:uid="{00000000-0005-0000-0000-0000D04E0000}"/>
    <cellStyle name="Normal 2 8 9 5" xfId="35549" xr:uid="{00000000-0005-0000-0000-0000D14E0000}"/>
    <cellStyle name="Normal 2 8 9 6" xfId="40833" xr:uid="{00000000-0005-0000-0000-0000D24E0000}"/>
    <cellStyle name="Normal 2 9" xfId="492" xr:uid="{00000000-0005-0000-0000-0000D34E0000}"/>
    <cellStyle name="Normal 2 9 10" xfId="12682" xr:uid="{00000000-0005-0000-0000-0000D44E0000}"/>
    <cellStyle name="Normal 2 9 10 2" xfId="12683" xr:uid="{00000000-0005-0000-0000-0000D54E0000}"/>
    <cellStyle name="Normal 2 9 11" xfId="12684" xr:uid="{00000000-0005-0000-0000-0000D64E0000}"/>
    <cellStyle name="Normal 2 9 12" xfId="12685" xr:uid="{00000000-0005-0000-0000-0000D74E0000}"/>
    <cellStyle name="Normal 2 9 13" xfId="12681" xr:uid="{00000000-0005-0000-0000-0000D84E0000}"/>
    <cellStyle name="Normal 2 9 13 2" xfId="35552" xr:uid="{00000000-0005-0000-0000-0000D94E0000}"/>
    <cellStyle name="Normal 2 9 14" xfId="29378" xr:uid="{00000000-0005-0000-0000-0000DA4E0000}"/>
    <cellStyle name="Normal 2 9 14 2" xfId="35553" xr:uid="{00000000-0005-0000-0000-0000DB4E0000}"/>
    <cellStyle name="Normal 2 9 15" xfId="35551" xr:uid="{00000000-0005-0000-0000-0000DC4E0000}"/>
    <cellStyle name="Normal 2 9 16" xfId="40615" xr:uid="{00000000-0005-0000-0000-0000DD4E0000}"/>
    <cellStyle name="Normal 2 9 2" xfId="918" xr:uid="{00000000-0005-0000-0000-0000DE4E0000}"/>
    <cellStyle name="Normal 2 9 2 10" xfId="29379" xr:uid="{00000000-0005-0000-0000-0000DF4E0000}"/>
    <cellStyle name="Normal 2 9 2 10 2" xfId="35555" xr:uid="{00000000-0005-0000-0000-0000E04E0000}"/>
    <cellStyle name="Normal 2 9 2 11" xfId="35554" xr:uid="{00000000-0005-0000-0000-0000E14E0000}"/>
    <cellStyle name="Normal 2 9 2 12" xfId="40616" xr:uid="{00000000-0005-0000-0000-0000E24E0000}"/>
    <cellStyle name="Normal 2 9 2 2" xfId="919" xr:uid="{00000000-0005-0000-0000-0000E34E0000}"/>
    <cellStyle name="Normal 2 9 2 2 10" xfId="29380" xr:uid="{00000000-0005-0000-0000-0000E44E0000}"/>
    <cellStyle name="Normal 2 9 2 2 10 2" xfId="35557" xr:uid="{00000000-0005-0000-0000-0000E54E0000}"/>
    <cellStyle name="Normal 2 9 2 2 11" xfId="35556" xr:uid="{00000000-0005-0000-0000-0000E64E0000}"/>
    <cellStyle name="Normal 2 9 2 2 12" xfId="40617" xr:uid="{00000000-0005-0000-0000-0000E74E0000}"/>
    <cellStyle name="Normal 2 9 2 2 2" xfId="12688" xr:uid="{00000000-0005-0000-0000-0000E84E0000}"/>
    <cellStyle name="Normal 2 9 2 2 2 2" xfId="12689" xr:uid="{00000000-0005-0000-0000-0000E94E0000}"/>
    <cellStyle name="Normal 2 9 2 2 2 2 2" xfId="12690" xr:uid="{00000000-0005-0000-0000-0000EA4E0000}"/>
    <cellStyle name="Normal 2 9 2 2 2 3" xfId="12691" xr:uid="{00000000-0005-0000-0000-0000EB4E0000}"/>
    <cellStyle name="Normal 2 9 2 2 2 3 2" xfId="12692" xr:uid="{00000000-0005-0000-0000-0000EC4E0000}"/>
    <cellStyle name="Normal 2 9 2 2 2 4" xfId="12693" xr:uid="{00000000-0005-0000-0000-0000ED4E0000}"/>
    <cellStyle name="Normal 2 9 2 2 2 5" xfId="12694" xr:uid="{00000000-0005-0000-0000-0000EE4E0000}"/>
    <cellStyle name="Normal 2 9 2 2 2 6" xfId="41280" xr:uid="{00000000-0005-0000-0000-0000EF4E0000}"/>
    <cellStyle name="Normal 2 9 2 2 3" xfId="12695" xr:uid="{00000000-0005-0000-0000-0000F04E0000}"/>
    <cellStyle name="Normal 2 9 2 2 3 2" xfId="12696" xr:uid="{00000000-0005-0000-0000-0000F14E0000}"/>
    <cellStyle name="Normal 2 9 2 2 3 2 2" xfId="12697" xr:uid="{00000000-0005-0000-0000-0000F24E0000}"/>
    <cellStyle name="Normal 2 9 2 2 3 3" xfId="12698" xr:uid="{00000000-0005-0000-0000-0000F34E0000}"/>
    <cellStyle name="Normal 2 9 2 2 3 3 2" xfId="12699" xr:uid="{00000000-0005-0000-0000-0000F44E0000}"/>
    <cellStyle name="Normal 2 9 2 2 3 4" xfId="12700" xr:uid="{00000000-0005-0000-0000-0000F54E0000}"/>
    <cellStyle name="Normal 2 9 2 2 3 5" xfId="12701" xr:uid="{00000000-0005-0000-0000-0000F64E0000}"/>
    <cellStyle name="Normal 2 9 2 2 4" xfId="12702" xr:uid="{00000000-0005-0000-0000-0000F74E0000}"/>
    <cellStyle name="Normal 2 9 2 2 4 2" xfId="12703" xr:uid="{00000000-0005-0000-0000-0000F84E0000}"/>
    <cellStyle name="Normal 2 9 2 2 5" xfId="12704" xr:uid="{00000000-0005-0000-0000-0000F94E0000}"/>
    <cellStyle name="Normal 2 9 2 2 5 2" xfId="12705" xr:uid="{00000000-0005-0000-0000-0000FA4E0000}"/>
    <cellStyle name="Normal 2 9 2 2 6" xfId="12706" xr:uid="{00000000-0005-0000-0000-0000FB4E0000}"/>
    <cellStyle name="Normal 2 9 2 2 7" xfId="12707" xr:uid="{00000000-0005-0000-0000-0000FC4E0000}"/>
    <cellStyle name="Normal 2 9 2 2 8" xfId="28717" xr:uid="{00000000-0005-0000-0000-0000FD4E0000}"/>
    <cellStyle name="Normal 2 9 2 2 8 2" xfId="35558" xr:uid="{00000000-0005-0000-0000-0000FE4E0000}"/>
    <cellStyle name="Normal 2 9 2 2 9" xfId="12687" xr:uid="{00000000-0005-0000-0000-0000FF4E0000}"/>
    <cellStyle name="Normal 2 9 2 3" xfId="12708" xr:uid="{00000000-0005-0000-0000-0000004F0000}"/>
    <cellStyle name="Normal 2 9 2 3 2" xfId="12709" xr:uid="{00000000-0005-0000-0000-0000014F0000}"/>
    <cellStyle name="Normal 2 9 2 3 2 2" xfId="12710" xr:uid="{00000000-0005-0000-0000-0000024F0000}"/>
    <cellStyle name="Normal 2 9 2 3 2 2 2" xfId="12711" xr:uid="{00000000-0005-0000-0000-0000034F0000}"/>
    <cellStyle name="Normal 2 9 2 3 2 3" xfId="12712" xr:uid="{00000000-0005-0000-0000-0000044F0000}"/>
    <cellStyle name="Normal 2 9 2 3 2 3 2" xfId="12713" xr:uid="{00000000-0005-0000-0000-0000054F0000}"/>
    <cellStyle name="Normal 2 9 2 3 2 4" xfId="12714" xr:uid="{00000000-0005-0000-0000-0000064F0000}"/>
    <cellStyle name="Normal 2 9 2 3 2 5" xfId="12715" xr:uid="{00000000-0005-0000-0000-0000074F0000}"/>
    <cellStyle name="Normal 2 9 2 3 3" xfId="12716" xr:uid="{00000000-0005-0000-0000-0000084F0000}"/>
    <cellStyle name="Normal 2 9 2 3 3 2" xfId="12717" xr:uid="{00000000-0005-0000-0000-0000094F0000}"/>
    <cellStyle name="Normal 2 9 2 3 3 2 2" xfId="12718" xr:uid="{00000000-0005-0000-0000-00000A4F0000}"/>
    <cellStyle name="Normal 2 9 2 3 3 3" xfId="12719" xr:uid="{00000000-0005-0000-0000-00000B4F0000}"/>
    <cellStyle name="Normal 2 9 2 3 3 3 2" xfId="12720" xr:uid="{00000000-0005-0000-0000-00000C4F0000}"/>
    <cellStyle name="Normal 2 9 2 3 3 4" xfId="12721" xr:uid="{00000000-0005-0000-0000-00000D4F0000}"/>
    <cellStyle name="Normal 2 9 2 3 3 5" xfId="12722" xr:uid="{00000000-0005-0000-0000-00000E4F0000}"/>
    <cellStyle name="Normal 2 9 2 3 4" xfId="12723" xr:uid="{00000000-0005-0000-0000-00000F4F0000}"/>
    <cellStyle name="Normal 2 9 2 3 4 2" xfId="12724" xr:uid="{00000000-0005-0000-0000-0000104F0000}"/>
    <cellStyle name="Normal 2 9 2 3 5" xfId="12725" xr:uid="{00000000-0005-0000-0000-0000114F0000}"/>
    <cellStyle name="Normal 2 9 2 3 5 2" xfId="12726" xr:uid="{00000000-0005-0000-0000-0000124F0000}"/>
    <cellStyle name="Normal 2 9 2 3 6" xfId="12727" xr:uid="{00000000-0005-0000-0000-0000134F0000}"/>
    <cellStyle name="Normal 2 9 2 3 7" xfId="12728" xr:uid="{00000000-0005-0000-0000-0000144F0000}"/>
    <cellStyle name="Normal 2 9 2 3 8" xfId="41279" xr:uid="{00000000-0005-0000-0000-0000154F0000}"/>
    <cellStyle name="Normal 2 9 2 4" xfId="12729" xr:uid="{00000000-0005-0000-0000-0000164F0000}"/>
    <cellStyle name="Normal 2 9 2 4 2" xfId="12730" xr:uid="{00000000-0005-0000-0000-0000174F0000}"/>
    <cellStyle name="Normal 2 9 2 4 2 2" xfId="12731" xr:uid="{00000000-0005-0000-0000-0000184F0000}"/>
    <cellStyle name="Normal 2 9 2 4 3" xfId="12732" xr:uid="{00000000-0005-0000-0000-0000194F0000}"/>
    <cellStyle name="Normal 2 9 2 4 3 2" xfId="12733" xr:uid="{00000000-0005-0000-0000-00001A4F0000}"/>
    <cellStyle name="Normal 2 9 2 4 4" xfId="12734" xr:uid="{00000000-0005-0000-0000-00001B4F0000}"/>
    <cellStyle name="Normal 2 9 2 4 5" xfId="12735" xr:uid="{00000000-0005-0000-0000-00001C4F0000}"/>
    <cellStyle name="Normal 2 9 2 5" xfId="12736" xr:uid="{00000000-0005-0000-0000-00001D4F0000}"/>
    <cellStyle name="Normal 2 9 2 5 2" xfId="12737" xr:uid="{00000000-0005-0000-0000-00001E4F0000}"/>
    <cellStyle name="Normal 2 9 2 6" xfId="12738" xr:uid="{00000000-0005-0000-0000-00001F4F0000}"/>
    <cellStyle name="Normal 2 9 2 6 2" xfId="12739" xr:uid="{00000000-0005-0000-0000-0000204F0000}"/>
    <cellStyle name="Normal 2 9 2 7" xfId="12740" xr:uid="{00000000-0005-0000-0000-0000214F0000}"/>
    <cellStyle name="Normal 2 9 2 8" xfId="12741" xr:uid="{00000000-0005-0000-0000-0000224F0000}"/>
    <cellStyle name="Normal 2 9 2 9" xfId="12686" xr:uid="{00000000-0005-0000-0000-0000234F0000}"/>
    <cellStyle name="Normal 2 9 2 9 2" xfId="35559" xr:uid="{00000000-0005-0000-0000-0000244F0000}"/>
    <cellStyle name="Normal 2 9 3" xfId="920" xr:uid="{00000000-0005-0000-0000-0000254F0000}"/>
    <cellStyle name="Normal 2 9 3 10" xfId="12742" xr:uid="{00000000-0005-0000-0000-0000264F0000}"/>
    <cellStyle name="Normal 2 9 3 11" xfId="29381" xr:uid="{00000000-0005-0000-0000-0000274F0000}"/>
    <cellStyle name="Normal 2 9 3 11 2" xfId="35561" xr:uid="{00000000-0005-0000-0000-0000284F0000}"/>
    <cellStyle name="Normal 2 9 3 12" xfId="35560" xr:uid="{00000000-0005-0000-0000-0000294F0000}"/>
    <cellStyle name="Normal 2 9 3 13" xfId="40618" xr:uid="{00000000-0005-0000-0000-00002A4F0000}"/>
    <cellStyle name="Normal 2 9 3 2" xfId="921" xr:uid="{00000000-0005-0000-0000-00002B4F0000}"/>
    <cellStyle name="Normal 2 9 3 2 10" xfId="29382" xr:uid="{00000000-0005-0000-0000-00002C4F0000}"/>
    <cellStyle name="Normal 2 9 3 2 10 2" xfId="35563" xr:uid="{00000000-0005-0000-0000-00002D4F0000}"/>
    <cellStyle name="Normal 2 9 3 2 11" xfId="35562" xr:uid="{00000000-0005-0000-0000-00002E4F0000}"/>
    <cellStyle name="Normal 2 9 3 2 12" xfId="40619" xr:uid="{00000000-0005-0000-0000-00002F4F0000}"/>
    <cellStyle name="Normal 2 9 3 2 2" xfId="12744" xr:uid="{00000000-0005-0000-0000-0000304F0000}"/>
    <cellStyle name="Normal 2 9 3 2 2 2" xfId="12745" xr:uid="{00000000-0005-0000-0000-0000314F0000}"/>
    <cellStyle name="Normal 2 9 3 2 2 2 2" xfId="12746" xr:uid="{00000000-0005-0000-0000-0000324F0000}"/>
    <cellStyle name="Normal 2 9 3 2 2 3" xfId="12747" xr:uid="{00000000-0005-0000-0000-0000334F0000}"/>
    <cellStyle name="Normal 2 9 3 2 2 3 2" xfId="12748" xr:uid="{00000000-0005-0000-0000-0000344F0000}"/>
    <cellStyle name="Normal 2 9 3 2 2 4" xfId="12749" xr:uid="{00000000-0005-0000-0000-0000354F0000}"/>
    <cellStyle name="Normal 2 9 3 2 2 5" xfId="12750" xr:uid="{00000000-0005-0000-0000-0000364F0000}"/>
    <cellStyle name="Normal 2 9 3 2 2 6" xfId="41282" xr:uid="{00000000-0005-0000-0000-0000374F0000}"/>
    <cellStyle name="Normal 2 9 3 2 3" xfId="12751" xr:uid="{00000000-0005-0000-0000-0000384F0000}"/>
    <cellStyle name="Normal 2 9 3 2 3 2" xfId="12752" xr:uid="{00000000-0005-0000-0000-0000394F0000}"/>
    <cellStyle name="Normal 2 9 3 2 3 2 2" xfId="12753" xr:uid="{00000000-0005-0000-0000-00003A4F0000}"/>
    <cellStyle name="Normal 2 9 3 2 3 3" xfId="12754" xr:uid="{00000000-0005-0000-0000-00003B4F0000}"/>
    <cellStyle name="Normal 2 9 3 2 3 3 2" xfId="12755" xr:uid="{00000000-0005-0000-0000-00003C4F0000}"/>
    <cellStyle name="Normal 2 9 3 2 3 4" xfId="12756" xr:uid="{00000000-0005-0000-0000-00003D4F0000}"/>
    <cellStyle name="Normal 2 9 3 2 3 5" xfId="12757" xr:uid="{00000000-0005-0000-0000-00003E4F0000}"/>
    <cellStyle name="Normal 2 9 3 2 4" xfId="12758" xr:uid="{00000000-0005-0000-0000-00003F4F0000}"/>
    <cellStyle name="Normal 2 9 3 2 4 2" xfId="12759" xr:uid="{00000000-0005-0000-0000-0000404F0000}"/>
    <cellStyle name="Normal 2 9 3 2 5" xfId="12760" xr:uid="{00000000-0005-0000-0000-0000414F0000}"/>
    <cellStyle name="Normal 2 9 3 2 5 2" xfId="12761" xr:uid="{00000000-0005-0000-0000-0000424F0000}"/>
    <cellStyle name="Normal 2 9 3 2 6" xfId="12762" xr:uid="{00000000-0005-0000-0000-0000434F0000}"/>
    <cellStyle name="Normal 2 9 3 2 7" xfId="12763" xr:uid="{00000000-0005-0000-0000-0000444F0000}"/>
    <cellStyle name="Normal 2 9 3 2 8" xfId="28719" xr:uid="{00000000-0005-0000-0000-0000454F0000}"/>
    <cellStyle name="Normal 2 9 3 2 8 2" xfId="35564" xr:uid="{00000000-0005-0000-0000-0000464F0000}"/>
    <cellStyle name="Normal 2 9 3 2 9" xfId="12743" xr:uid="{00000000-0005-0000-0000-0000474F0000}"/>
    <cellStyle name="Normal 2 9 3 3" xfId="12764" xr:uid="{00000000-0005-0000-0000-0000484F0000}"/>
    <cellStyle name="Normal 2 9 3 3 2" xfId="12765" xr:uid="{00000000-0005-0000-0000-0000494F0000}"/>
    <cellStyle name="Normal 2 9 3 3 2 2" xfId="12766" xr:uid="{00000000-0005-0000-0000-00004A4F0000}"/>
    <cellStyle name="Normal 2 9 3 3 2 2 2" xfId="12767" xr:uid="{00000000-0005-0000-0000-00004B4F0000}"/>
    <cellStyle name="Normal 2 9 3 3 2 3" xfId="12768" xr:uid="{00000000-0005-0000-0000-00004C4F0000}"/>
    <cellStyle name="Normal 2 9 3 3 2 3 2" xfId="12769" xr:uid="{00000000-0005-0000-0000-00004D4F0000}"/>
    <cellStyle name="Normal 2 9 3 3 2 4" xfId="12770" xr:uid="{00000000-0005-0000-0000-00004E4F0000}"/>
    <cellStyle name="Normal 2 9 3 3 2 5" xfId="12771" xr:uid="{00000000-0005-0000-0000-00004F4F0000}"/>
    <cellStyle name="Normal 2 9 3 3 3" xfId="12772" xr:uid="{00000000-0005-0000-0000-0000504F0000}"/>
    <cellStyle name="Normal 2 9 3 3 3 2" xfId="12773" xr:uid="{00000000-0005-0000-0000-0000514F0000}"/>
    <cellStyle name="Normal 2 9 3 3 3 2 2" xfId="12774" xr:uid="{00000000-0005-0000-0000-0000524F0000}"/>
    <cellStyle name="Normal 2 9 3 3 3 3" xfId="12775" xr:uid="{00000000-0005-0000-0000-0000534F0000}"/>
    <cellStyle name="Normal 2 9 3 3 3 3 2" xfId="12776" xr:uid="{00000000-0005-0000-0000-0000544F0000}"/>
    <cellStyle name="Normal 2 9 3 3 3 4" xfId="12777" xr:uid="{00000000-0005-0000-0000-0000554F0000}"/>
    <cellStyle name="Normal 2 9 3 3 3 5" xfId="12778" xr:uid="{00000000-0005-0000-0000-0000564F0000}"/>
    <cellStyle name="Normal 2 9 3 3 4" xfId="12779" xr:uid="{00000000-0005-0000-0000-0000574F0000}"/>
    <cellStyle name="Normal 2 9 3 3 4 2" xfId="12780" xr:uid="{00000000-0005-0000-0000-0000584F0000}"/>
    <cellStyle name="Normal 2 9 3 3 5" xfId="12781" xr:uid="{00000000-0005-0000-0000-0000594F0000}"/>
    <cellStyle name="Normal 2 9 3 3 5 2" xfId="12782" xr:uid="{00000000-0005-0000-0000-00005A4F0000}"/>
    <cellStyle name="Normal 2 9 3 3 6" xfId="12783" xr:uid="{00000000-0005-0000-0000-00005B4F0000}"/>
    <cellStyle name="Normal 2 9 3 3 7" xfId="12784" xr:uid="{00000000-0005-0000-0000-00005C4F0000}"/>
    <cellStyle name="Normal 2 9 3 3 8" xfId="41281" xr:uid="{00000000-0005-0000-0000-00005D4F0000}"/>
    <cellStyle name="Normal 2 9 3 4" xfId="12785" xr:uid="{00000000-0005-0000-0000-00005E4F0000}"/>
    <cellStyle name="Normal 2 9 3 4 2" xfId="12786" xr:uid="{00000000-0005-0000-0000-00005F4F0000}"/>
    <cellStyle name="Normal 2 9 3 4 2 2" xfId="12787" xr:uid="{00000000-0005-0000-0000-0000604F0000}"/>
    <cellStyle name="Normal 2 9 3 4 3" xfId="12788" xr:uid="{00000000-0005-0000-0000-0000614F0000}"/>
    <cellStyle name="Normal 2 9 3 4 3 2" xfId="12789" xr:uid="{00000000-0005-0000-0000-0000624F0000}"/>
    <cellStyle name="Normal 2 9 3 4 4" xfId="12790" xr:uid="{00000000-0005-0000-0000-0000634F0000}"/>
    <cellStyle name="Normal 2 9 3 4 5" xfId="12791" xr:uid="{00000000-0005-0000-0000-0000644F0000}"/>
    <cellStyle name="Normal 2 9 3 5" xfId="12792" xr:uid="{00000000-0005-0000-0000-0000654F0000}"/>
    <cellStyle name="Normal 2 9 3 5 2" xfId="12793" xr:uid="{00000000-0005-0000-0000-0000664F0000}"/>
    <cellStyle name="Normal 2 9 3 6" xfId="12794" xr:uid="{00000000-0005-0000-0000-0000674F0000}"/>
    <cellStyle name="Normal 2 9 3 6 2" xfId="12795" xr:uid="{00000000-0005-0000-0000-0000684F0000}"/>
    <cellStyle name="Normal 2 9 3 7" xfId="12796" xr:uid="{00000000-0005-0000-0000-0000694F0000}"/>
    <cellStyle name="Normal 2 9 3 8" xfId="12797" xr:uid="{00000000-0005-0000-0000-00006A4F0000}"/>
    <cellStyle name="Normal 2 9 3 9" xfId="28718" xr:uid="{00000000-0005-0000-0000-00006B4F0000}"/>
    <cellStyle name="Normal 2 9 3 9 2" xfId="35565" xr:uid="{00000000-0005-0000-0000-00006C4F0000}"/>
    <cellStyle name="Normal 2 9 4" xfId="922" xr:uid="{00000000-0005-0000-0000-00006D4F0000}"/>
    <cellStyle name="Normal 2 9 4 10" xfId="12798" xr:uid="{00000000-0005-0000-0000-00006E4F0000}"/>
    <cellStyle name="Normal 2 9 4 11" xfId="29383" xr:uid="{00000000-0005-0000-0000-00006F4F0000}"/>
    <cellStyle name="Normal 2 9 4 11 2" xfId="35567" xr:uid="{00000000-0005-0000-0000-0000704F0000}"/>
    <cellStyle name="Normal 2 9 4 12" xfId="35566" xr:uid="{00000000-0005-0000-0000-0000714F0000}"/>
    <cellStyle name="Normal 2 9 4 13" xfId="40620" xr:uid="{00000000-0005-0000-0000-0000724F0000}"/>
    <cellStyle name="Normal 2 9 4 2" xfId="12799" xr:uid="{00000000-0005-0000-0000-0000734F0000}"/>
    <cellStyle name="Normal 2 9 4 2 2" xfId="12800" xr:uid="{00000000-0005-0000-0000-0000744F0000}"/>
    <cellStyle name="Normal 2 9 4 2 2 2" xfId="12801" xr:uid="{00000000-0005-0000-0000-0000754F0000}"/>
    <cellStyle name="Normal 2 9 4 2 2 2 2" xfId="12802" xr:uid="{00000000-0005-0000-0000-0000764F0000}"/>
    <cellStyle name="Normal 2 9 4 2 2 3" xfId="12803" xr:uid="{00000000-0005-0000-0000-0000774F0000}"/>
    <cellStyle name="Normal 2 9 4 2 2 3 2" xfId="12804" xr:uid="{00000000-0005-0000-0000-0000784F0000}"/>
    <cellStyle name="Normal 2 9 4 2 2 4" xfId="12805" xr:uid="{00000000-0005-0000-0000-0000794F0000}"/>
    <cellStyle name="Normal 2 9 4 2 2 5" xfId="12806" xr:uid="{00000000-0005-0000-0000-00007A4F0000}"/>
    <cellStyle name="Normal 2 9 4 2 3" xfId="12807" xr:uid="{00000000-0005-0000-0000-00007B4F0000}"/>
    <cellStyle name="Normal 2 9 4 2 3 2" xfId="12808" xr:uid="{00000000-0005-0000-0000-00007C4F0000}"/>
    <cellStyle name="Normal 2 9 4 2 3 2 2" xfId="12809" xr:uid="{00000000-0005-0000-0000-00007D4F0000}"/>
    <cellStyle name="Normal 2 9 4 2 3 3" xfId="12810" xr:uid="{00000000-0005-0000-0000-00007E4F0000}"/>
    <cellStyle name="Normal 2 9 4 2 3 3 2" xfId="12811" xr:uid="{00000000-0005-0000-0000-00007F4F0000}"/>
    <cellStyle name="Normal 2 9 4 2 3 4" xfId="12812" xr:uid="{00000000-0005-0000-0000-0000804F0000}"/>
    <cellStyle name="Normal 2 9 4 2 3 5" xfId="12813" xr:uid="{00000000-0005-0000-0000-0000814F0000}"/>
    <cellStyle name="Normal 2 9 4 2 4" xfId="12814" xr:uid="{00000000-0005-0000-0000-0000824F0000}"/>
    <cellStyle name="Normal 2 9 4 2 4 2" xfId="12815" xr:uid="{00000000-0005-0000-0000-0000834F0000}"/>
    <cellStyle name="Normal 2 9 4 2 5" xfId="12816" xr:uid="{00000000-0005-0000-0000-0000844F0000}"/>
    <cellStyle name="Normal 2 9 4 2 5 2" xfId="12817" xr:uid="{00000000-0005-0000-0000-0000854F0000}"/>
    <cellStyle name="Normal 2 9 4 2 6" xfId="12818" xr:uid="{00000000-0005-0000-0000-0000864F0000}"/>
    <cellStyle name="Normal 2 9 4 2 7" xfId="12819" xr:uid="{00000000-0005-0000-0000-0000874F0000}"/>
    <cellStyle name="Normal 2 9 4 2 8" xfId="41283" xr:uid="{00000000-0005-0000-0000-0000884F0000}"/>
    <cellStyle name="Normal 2 9 4 3" xfId="12820" xr:uid="{00000000-0005-0000-0000-0000894F0000}"/>
    <cellStyle name="Normal 2 9 4 3 2" xfId="12821" xr:uid="{00000000-0005-0000-0000-00008A4F0000}"/>
    <cellStyle name="Normal 2 9 4 3 2 2" xfId="12822" xr:uid="{00000000-0005-0000-0000-00008B4F0000}"/>
    <cellStyle name="Normal 2 9 4 3 2 2 2" xfId="12823" xr:uid="{00000000-0005-0000-0000-00008C4F0000}"/>
    <cellStyle name="Normal 2 9 4 3 2 3" xfId="12824" xr:uid="{00000000-0005-0000-0000-00008D4F0000}"/>
    <cellStyle name="Normal 2 9 4 3 2 3 2" xfId="12825" xr:uid="{00000000-0005-0000-0000-00008E4F0000}"/>
    <cellStyle name="Normal 2 9 4 3 2 4" xfId="12826" xr:uid="{00000000-0005-0000-0000-00008F4F0000}"/>
    <cellStyle name="Normal 2 9 4 3 2 5" xfId="12827" xr:uid="{00000000-0005-0000-0000-0000904F0000}"/>
    <cellStyle name="Normal 2 9 4 3 3" xfId="12828" xr:uid="{00000000-0005-0000-0000-0000914F0000}"/>
    <cellStyle name="Normal 2 9 4 3 3 2" xfId="12829" xr:uid="{00000000-0005-0000-0000-0000924F0000}"/>
    <cellStyle name="Normal 2 9 4 3 3 2 2" xfId="12830" xr:uid="{00000000-0005-0000-0000-0000934F0000}"/>
    <cellStyle name="Normal 2 9 4 3 3 3" xfId="12831" xr:uid="{00000000-0005-0000-0000-0000944F0000}"/>
    <cellStyle name="Normal 2 9 4 3 3 3 2" xfId="12832" xr:uid="{00000000-0005-0000-0000-0000954F0000}"/>
    <cellStyle name="Normal 2 9 4 3 3 4" xfId="12833" xr:uid="{00000000-0005-0000-0000-0000964F0000}"/>
    <cellStyle name="Normal 2 9 4 3 3 5" xfId="12834" xr:uid="{00000000-0005-0000-0000-0000974F0000}"/>
    <cellStyle name="Normal 2 9 4 3 4" xfId="12835" xr:uid="{00000000-0005-0000-0000-0000984F0000}"/>
    <cellStyle name="Normal 2 9 4 3 4 2" xfId="12836" xr:uid="{00000000-0005-0000-0000-0000994F0000}"/>
    <cellStyle name="Normal 2 9 4 3 5" xfId="12837" xr:uid="{00000000-0005-0000-0000-00009A4F0000}"/>
    <cellStyle name="Normal 2 9 4 3 5 2" xfId="12838" xr:uid="{00000000-0005-0000-0000-00009B4F0000}"/>
    <cellStyle name="Normal 2 9 4 3 6" xfId="12839" xr:uid="{00000000-0005-0000-0000-00009C4F0000}"/>
    <cellStyle name="Normal 2 9 4 3 7" xfId="12840" xr:uid="{00000000-0005-0000-0000-00009D4F0000}"/>
    <cellStyle name="Normal 2 9 4 4" xfId="12841" xr:uid="{00000000-0005-0000-0000-00009E4F0000}"/>
    <cellStyle name="Normal 2 9 4 4 2" xfId="12842" xr:uid="{00000000-0005-0000-0000-00009F4F0000}"/>
    <cellStyle name="Normal 2 9 4 4 2 2" xfId="12843" xr:uid="{00000000-0005-0000-0000-0000A04F0000}"/>
    <cellStyle name="Normal 2 9 4 4 3" xfId="12844" xr:uid="{00000000-0005-0000-0000-0000A14F0000}"/>
    <cellStyle name="Normal 2 9 4 4 3 2" xfId="12845" xr:uid="{00000000-0005-0000-0000-0000A24F0000}"/>
    <cellStyle name="Normal 2 9 4 4 4" xfId="12846" xr:uid="{00000000-0005-0000-0000-0000A34F0000}"/>
    <cellStyle name="Normal 2 9 4 4 5" xfId="12847" xr:uid="{00000000-0005-0000-0000-0000A44F0000}"/>
    <cellStyle name="Normal 2 9 4 5" xfId="12848" xr:uid="{00000000-0005-0000-0000-0000A54F0000}"/>
    <cellStyle name="Normal 2 9 4 5 2" xfId="12849" xr:uid="{00000000-0005-0000-0000-0000A64F0000}"/>
    <cellStyle name="Normal 2 9 4 6" xfId="12850" xr:uid="{00000000-0005-0000-0000-0000A74F0000}"/>
    <cellStyle name="Normal 2 9 4 6 2" xfId="12851" xr:uid="{00000000-0005-0000-0000-0000A84F0000}"/>
    <cellStyle name="Normal 2 9 4 7" xfId="12852" xr:uid="{00000000-0005-0000-0000-0000A94F0000}"/>
    <cellStyle name="Normal 2 9 4 8" xfId="12853" xr:uid="{00000000-0005-0000-0000-0000AA4F0000}"/>
    <cellStyle name="Normal 2 9 4 9" xfId="28720" xr:uid="{00000000-0005-0000-0000-0000AB4F0000}"/>
    <cellStyle name="Normal 2 9 4 9 2" xfId="35568" xr:uid="{00000000-0005-0000-0000-0000AC4F0000}"/>
    <cellStyle name="Normal 2 9 5" xfId="12854" xr:uid="{00000000-0005-0000-0000-0000AD4F0000}"/>
    <cellStyle name="Normal 2 9 5 2" xfId="12855" xr:uid="{00000000-0005-0000-0000-0000AE4F0000}"/>
    <cellStyle name="Normal 2 9 5 2 2" xfId="12856" xr:uid="{00000000-0005-0000-0000-0000AF4F0000}"/>
    <cellStyle name="Normal 2 9 5 2 2 2" xfId="12857" xr:uid="{00000000-0005-0000-0000-0000B04F0000}"/>
    <cellStyle name="Normal 2 9 5 2 3" xfId="12858" xr:uid="{00000000-0005-0000-0000-0000B14F0000}"/>
    <cellStyle name="Normal 2 9 5 2 3 2" xfId="12859" xr:uid="{00000000-0005-0000-0000-0000B24F0000}"/>
    <cellStyle name="Normal 2 9 5 2 4" xfId="12860" xr:uid="{00000000-0005-0000-0000-0000B34F0000}"/>
    <cellStyle name="Normal 2 9 5 2 5" xfId="12861" xr:uid="{00000000-0005-0000-0000-0000B44F0000}"/>
    <cellStyle name="Normal 2 9 5 3" xfId="12862" xr:uid="{00000000-0005-0000-0000-0000B54F0000}"/>
    <cellStyle name="Normal 2 9 5 3 2" xfId="12863" xr:uid="{00000000-0005-0000-0000-0000B64F0000}"/>
    <cellStyle name="Normal 2 9 5 4" xfId="12864" xr:uid="{00000000-0005-0000-0000-0000B74F0000}"/>
    <cellStyle name="Normal 2 9 5 4 2" xfId="12865" xr:uid="{00000000-0005-0000-0000-0000B84F0000}"/>
    <cellStyle name="Normal 2 9 5 5" xfId="12866" xr:uid="{00000000-0005-0000-0000-0000B94F0000}"/>
    <cellStyle name="Normal 2 9 5 6" xfId="12867" xr:uid="{00000000-0005-0000-0000-0000BA4F0000}"/>
    <cellStyle name="Normal 2 9 5 7" xfId="40875" xr:uid="{00000000-0005-0000-0000-0000BB4F0000}"/>
    <cellStyle name="Normal 2 9 6" xfId="12868" xr:uid="{00000000-0005-0000-0000-0000BC4F0000}"/>
    <cellStyle name="Normal 2 9 6 2" xfId="12869" xr:uid="{00000000-0005-0000-0000-0000BD4F0000}"/>
    <cellStyle name="Normal 2 9 6 2 2" xfId="12870" xr:uid="{00000000-0005-0000-0000-0000BE4F0000}"/>
    <cellStyle name="Normal 2 9 6 2 2 2" xfId="12871" xr:uid="{00000000-0005-0000-0000-0000BF4F0000}"/>
    <cellStyle name="Normal 2 9 6 2 3" xfId="12872" xr:uid="{00000000-0005-0000-0000-0000C04F0000}"/>
    <cellStyle name="Normal 2 9 6 2 3 2" xfId="12873" xr:uid="{00000000-0005-0000-0000-0000C14F0000}"/>
    <cellStyle name="Normal 2 9 6 2 4" xfId="12874" xr:uid="{00000000-0005-0000-0000-0000C24F0000}"/>
    <cellStyle name="Normal 2 9 6 2 5" xfId="12875" xr:uid="{00000000-0005-0000-0000-0000C34F0000}"/>
    <cellStyle name="Normal 2 9 6 3" xfId="12876" xr:uid="{00000000-0005-0000-0000-0000C44F0000}"/>
    <cellStyle name="Normal 2 9 6 3 2" xfId="12877" xr:uid="{00000000-0005-0000-0000-0000C54F0000}"/>
    <cellStyle name="Normal 2 9 6 3 2 2" xfId="12878" xr:uid="{00000000-0005-0000-0000-0000C64F0000}"/>
    <cellStyle name="Normal 2 9 6 3 3" xfId="12879" xr:uid="{00000000-0005-0000-0000-0000C74F0000}"/>
    <cellStyle name="Normal 2 9 6 3 3 2" xfId="12880" xr:uid="{00000000-0005-0000-0000-0000C84F0000}"/>
    <cellStyle name="Normal 2 9 6 3 4" xfId="12881" xr:uid="{00000000-0005-0000-0000-0000C94F0000}"/>
    <cellStyle name="Normal 2 9 6 3 5" xfId="12882" xr:uid="{00000000-0005-0000-0000-0000CA4F0000}"/>
    <cellStyle name="Normal 2 9 6 4" xfId="12883" xr:uid="{00000000-0005-0000-0000-0000CB4F0000}"/>
    <cellStyle name="Normal 2 9 6 4 2" xfId="12884" xr:uid="{00000000-0005-0000-0000-0000CC4F0000}"/>
    <cellStyle name="Normal 2 9 6 5" xfId="12885" xr:uid="{00000000-0005-0000-0000-0000CD4F0000}"/>
    <cellStyle name="Normal 2 9 6 5 2" xfId="12886" xr:uid="{00000000-0005-0000-0000-0000CE4F0000}"/>
    <cellStyle name="Normal 2 9 6 6" xfId="12887" xr:uid="{00000000-0005-0000-0000-0000CF4F0000}"/>
    <cellStyle name="Normal 2 9 6 7" xfId="12888" xr:uid="{00000000-0005-0000-0000-0000D04F0000}"/>
    <cellStyle name="Normal 2 9 7" xfId="12889" xr:uid="{00000000-0005-0000-0000-0000D14F0000}"/>
    <cellStyle name="Normal 2 9 7 2" xfId="12890" xr:uid="{00000000-0005-0000-0000-0000D24F0000}"/>
    <cellStyle name="Normal 2 9 7 2 2" xfId="12891" xr:uid="{00000000-0005-0000-0000-0000D34F0000}"/>
    <cellStyle name="Normal 2 9 7 3" xfId="12892" xr:uid="{00000000-0005-0000-0000-0000D44F0000}"/>
    <cellStyle name="Normal 2 9 7 3 2" xfId="12893" xr:uid="{00000000-0005-0000-0000-0000D54F0000}"/>
    <cellStyle name="Normal 2 9 7 4" xfId="12894" xr:uid="{00000000-0005-0000-0000-0000D64F0000}"/>
    <cellStyle name="Normal 2 9 7 5" xfId="12895" xr:uid="{00000000-0005-0000-0000-0000D74F0000}"/>
    <cellStyle name="Normal 2 9 8" xfId="12896" xr:uid="{00000000-0005-0000-0000-0000D84F0000}"/>
    <cellStyle name="Normal 2 9 8 2" xfId="12897" xr:uid="{00000000-0005-0000-0000-0000D94F0000}"/>
    <cellStyle name="Normal 2 9 8 2 2" xfId="12898" xr:uid="{00000000-0005-0000-0000-0000DA4F0000}"/>
    <cellStyle name="Normal 2 9 8 3" xfId="12899" xr:uid="{00000000-0005-0000-0000-0000DB4F0000}"/>
    <cellStyle name="Normal 2 9 9" xfId="12900" xr:uid="{00000000-0005-0000-0000-0000DC4F0000}"/>
    <cellStyle name="Normal 2 9 9 2" xfId="12901" xr:uid="{00000000-0005-0000-0000-0000DD4F0000}"/>
    <cellStyle name="Normal 2_Capital Workpaper Table" xfId="12902" xr:uid="{00000000-0005-0000-0000-0000DE4F0000}"/>
    <cellStyle name="Normal 20" xfId="172" xr:uid="{00000000-0005-0000-0000-0000DF4F0000}"/>
    <cellStyle name="Normal 20 10" xfId="29802" xr:uid="{00000000-0005-0000-0000-0000E04F0000}"/>
    <cellStyle name="Normal 20 10 2" xfId="35569" xr:uid="{00000000-0005-0000-0000-0000E14F0000}"/>
    <cellStyle name="Normal 20 11" xfId="40114" xr:uid="{00000000-0005-0000-0000-0000E24F0000}"/>
    <cellStyle name="Normal 20 12" xfId="40167" xr:uid="{00000000-0005-0000-0000-0000E34F0000}"/>
    <cellStyle name="Normal 20 2" xfId="173" xr:uid="{00000000-0005-0000-0000-0000E44F0000}"/>
    <cellStyle name="Normal 20 2 2" xfId="12903" xr:uid="{00000000-0005-0000-0000-0000E54F0000}"/>
    <cellStyle name="Normal 20 2 2 2" xfId="12904" xr:uid="{00000000-0005-0000-0000-0000E64F0000}"/>
    <cellStyle name="Normal 20 2 2 3" xfId="12905" xr:uid="{00000000-0005-0000-0000-0000E74F0000}"/>
    <cellStyle name="Normal 20 2 3" xfId="12906" xr:uid="{00000000-0005-0000-0000-0000E84F0000}"/>
    <cellStyle name="Normal 20 2 3 2" xfId="12907" xr:uid="{00000000-0005-0000-0000-0000E94F0000}"/>
    <cellStyle name="Normal 20 2 4" xfId="12908" xr:uid="{00000000-0005-0000-0000-0000EA4F0000}"/>
    <cellStyle name="Normal 20 2 5" xfId="12909" xr:uid="{00000000-0005-0000-0000-0000EB4F0000}"/>
    <cellStyle name="Normal 20 3" xfId="12910" xr:uid="{00000000-0005-0000-0000-0000EC4F0000}"/>
    <cellStyle name="Normal 20 3 2" xfId="12911" xr:uid="{00000000-0005-0000-0000-0000ED4F0000}"/>
    <cellStyle name="Normal 20 3 3" xfId="12912" xr:uid="{00000000-0005-0000-0000-0000EE4F0000}"/>
    <cellStyle name="Normal 20 4" xfId="12913" xr:uid="{00000000-0005-0000-0000-0000EF4F0000}"/>
    <cellStyle name="Normal 20 4 2" xfId="12914" xr:uid="{00000000-0005-0000-0000-0000F04F0000}"/>
    <cellStyle name="Normal 20 5" xfId="12915" xr:uid="{00000000-0005-0000-0000-0000F14F0000}"/>
    <cellStyle name="Normal 20 6" xfId="12916" xr:uid="{00000000-0005-0000-0000-0000F24F0000}"/>
    <cellStyle name="Normal 20 7" xfId="28918" xr:uid="{00000000-0005-0000-0000-0000F34F0000}"/>
    <cellStyle name="Normal 20 7 2" xfId="35570" xr:uid="{00000000-0005-0000-0000-0000F44F0000}"/>
    <cellStyle name="Normal 20 8" xfId="29712" xr:uid="{00000000-0005-0000-0000-0000F54F0000}"/>
    <cellStyle name="Normal 20 8 2" xfId="35571" xr:uid="{00000000-0005-0000-0000-0000F64F0000}"/>
    <cellStyle name="Normal 20 9" xfId="29754" xr:uid="{00000000-0005-0000-0000-0000F74F0000}"/>
    <cellStyle name="Normal 20 9 2" xfId="35572" xr:uid="{00000000-0005-0000-0000-0000F84F0000}"/>
    <cellStyle name="Normal 20_IP Hydrotest Project Summary" xfId="12917" xr:uid="{00000000-0005-0000-0000-0000F94F0000}"/>
    <cellStyle name="Normal 200" xfId="12918" xr:uid="{00000000-0005-0000-0000-0000FA4F0000}"/>
    <cellStyle name="Normal 200 10" xfId="12919" xr:uid="{00000000-0005-0000-0000-0000FB4F0000}"/>
    <cellStyle name="Normal 200 10 2" xfId="35574" xr:uid="{00000000-0005-0000-0000-0000FC4F0000}"/>
    <cellStyle name="Normal 200 11" xfId="35573" xr:uid="{00000000-0005-0000-0000-0000FD4F0000}"/>
    <cellStyle name="Normal 200 2" xfId="12920" xr:uid="{00000000-0005-0000-0000-0000FE4F0000}"/>
    <cellStyle name="Normal 200 2 2" xfId="12921" xr:uid="{00000000-0005-0000-0000-0000FF4F0000}"/>
    <cellStyle name="Normal 200 2 2 2" xfId="12922" xr:uid="{00000000-0005-0000-0000-000000500000}"/>
    <cellStyle name="Normal 200 2 2 2 2" xfId="12923" xr:uid="{00000000-0005-0000-0000-000001500000}"/>
    <cellStyle name="Normal 200 2 2 2 2 2" xfId="12924" xr:uid="{00000000-0005-0000-0000-000002500000}"/>
    <cellStyle name="Normal 200 2 2 2 2 2 2" xfId="35579" xr:uid="{00000000-0005-0000-0000-000003500000}"/>
    <cellStyle name="Normal 200 2 2 2 2 3" xfId="35578" xr:uid="{00000000-0005-0000-0000-000004500000}"/>
    <cellStyle name="Normal 200 2 2 2 3" xfId="12925" xr:uid="{00000000-0005-0000-0000-000005500000}"/>
    <cellStyle name="Normal 200 2 2 2 3 2" xfId="35580" xr:uid="{00000000-0005-0000-0000-000006500000}"/>
    <cellStyle name="Normal 200 2 2 2 4" xfId="35577" xr:uid="{00000000-0005-0000-0000-000007500000}"/>
    <cellStyle name="Normal 200 2 2 3" xfId="12926" xr:uid="{00000000-0005-0000-0000-000008500000}"/>
    <cellStyle name="Normal 200 2 2 3 2" xfId="12927" xr:uid="{00000000-0005-0000-0000-000009500000}"/>
    <cellStyle name="Normal 200 2 2 3 2 2" xfId="12928" xr:uid="{00000000-0005-0000-0000-00000A500000}"/>
    <cellStyle name="Normal 200 2 2 3 2 2 2" xfId="35583" xr:uid="{00000000-0005-0000-0000-00000B500000}"/>
    <cellStyle name="Normal 200 2 2 3 2 3" xfId="35582" xr:uid="{00000000-0005-0000-0000-00000C500000}"/>
    <cellStyle name="Normal 200 2 2 3 3" xfId="12929" xr:uid="{00000000-0005-0000-0000-00000D500000}"/>
    <cellStyle name="Normal 200 2 2 3 3 2" xfId="35584" xr:uid="{00000000-0005-0000-0000-00000E500000}"/>
    <cellStyle name="Normal 200 2 2 3 4" xfId="35581" xr:uid="{00000000-0005-0000-0000-00000F500000}"/>
    <cellStyle name="Normal 200 2 2 4" xfId="12930" xr:uid="{00000000-0005-0000-0000-000010500000}"/>
    <cellStyle name="Normal 200 2 2 4 2" xfId="12931" xr:uid="{00000000-0005-0000-0000-000011500000}"/>
    <cellStyle name="Normal 200 2 2 4 2 2" xfId="35586" xr:uid="{00000000-0005-0000-0000-000012500000}"/>
    <cellStyle name="Normal 200 2 2 4 3" xfId="35585" xr:uid="{00000000-0005-0000-0000-000013500000}"/>
    <cellStyle name="Normal 200 2 2 5" xfId="12932" xr:uid="{00000000-0005-0000-0000-000014500000}"/>
    <cellStyle name="Normal 200 2 2 5 2" xfId="35587" xr:uid="{00000000-0005-0000-0000-000015500000}"/>
    <cellStyle name="Normal 200 2 2 6" xfId="35576" xr:uid="{00000000-0005-0000-0000-000016500000}"/>
    <cellStyle name="Normal 200 2 3" xfId="12933" xr:uid="{00000000-0005-0000-0000-000017500000}"/>
    <cellStyle name="Normal 200 2 3 2" xfId="12934" xr:uid="{00000000-0005-0000-0000-000018500000}"/>
    <cellStyle name="Normal 200 2 3 2 2" xfId="12935" xr:uid="{00000000-0005-0000-0000-000019500000}"/>
    <cellStyle name="Normal 200 2 3 2 2 2" xfId="12936" xr:uid="{00000000-0005-0000-0000-00001A500000}"/>
    <cellStyle name="Normal 200 2 3 2 2 2 2" xfId="35591" xr:uid="{00000000-0005-0000-0000-00001B500000}"/>
    <cellStyle name="Normal 200 2 3 2 2 3" xfId="35590" xr:uid="{00000000-0005-0000-0000-00001C500000}"/>
    <cellStyle name="Normal 200 2 3 2 3" xfId="12937" xr:uid="{00000000-0005-0000-0000-00001D500000}"/>
    <cellStyle name="Normal 200 2 3 2 3 2" xfId="35592" xr:uid="{00000000-0005-0000-0000-00001E500000}"/>
    <cellStyle name="Normal 200 2 3 2 4" xfId="35589" xr:uid="{00000000-0005-0000-0000-00001F500000}"/>
    <cellStyle name="Normal 200 2 3 3" xfId="12938" xr:uid="{00000000-0005-0000-0000-000020500000}"/>
    <cellStyle name="Normal 200 2 3 3 2" xfId="12939" xr:uid="{00000000-0005-0000-0000-000021500000}"/>
    <cellStyle name="Normal 200 2 3 3 2 2" xfId="12940" xr:uid="{00000000-0005-0000-0000-000022500000}"/>
    <cellStyle name="Normal 200 2 3 3 2 2 2" xfId="35595" xr:uid="{00000000-0005-0000-0000-000023500000}"/>
    <cellStyle name="Normal 200 2 3 3 2 3" xfId="35594" xr:uid="{00000000-0005-0000-0000-000024500000}"/>
    <cellStyle name="Normal 200 2 3 3 3" xfId="12941" xr:uid="{00000000-0005-0000-0000-000025500000}"/>
    <cellStyle name="Normal 200 2 3 3 3 2" xfId="35596" xr:uid="{00000000-0005-0000-0000-000026500000}"/>
    <cellStyle name="Normal 200 2 3 3 4" xfId="35593" xr:uid="{00000000-0005-0000-0000-000027500000}"/>
    <cellStyle name="Normal 200 2 3 4" xfId="12942" xr:uid="{00000000-0005-0000-0000-000028500000}"/>
    <cellStyle name="Normal 200 2 3 4 2" xfId="12943" xr:uid="{00000000-0005-0000-0000-000029500000}"/>
    <cellStyle name="Normal 200 2 3 4 2 2" xfId="35598" xr:uid="{00000000-0005-0000-0000-00002A500000}"/>
    <cellStyle name="Normal 200 2 3 4 3" xfId="35597" xr:uid="{00000000-0005-0000-0000-00002B500000}"/>
    <cellStyle name="Normal 200 2 3 5" xfId="12944" xr:uid="{00000000-0005-0000-0000-00002C500000}"/>
    <cellStyle name="Normal 200 2 3 5 2" xfId="35599" xr:uid="{00000000-0005-0000-0000-00002D500000}"/>
    <cellStyle name="Normal 200 2 3 6" xfId="35588" xr:uid="{00000000-0005-0000-0000-00002E500000}"/>
    <cellStyle name="Normal 200 2 4" xfId="12945" xr:uid="{00000000-0005-0000-0000-00002F500000}"/>
    <cellStyle name="Normal 200 2 4 2" xfId="12946" xr:uid="{00000000-0005-0000-0000-000030500000}"/>
    <cellStyle name="Normal 200 2 4 2 2" xfId="12947" xr:uid="{00000000-0005-0000-0000-000031500000}"/>
    <cellStyle name="Normal 200 2 4 2 2 2" xfId="35602" xr:uid="{00000000-0005-0000-0000-000032500000}"/>
    <cellStyle name="Normal 200 2 4 2 3" xfId="35601" xr:uid="{00000000-0005-0000-0000-000033500000}"/>
    <cellStyle name="Normal 200 2 4 3" xfId="12948" xr:uid="{00000000-0005-0000-0000-000034500000}"/>
    <cellStyle name="Normal 200 2 4 3 2" xfId="35603" xr:uid="{00000000-0005-0000-0000-000035500000}"/>
    <cellStyle name="Normal 200 2 4 4" xfId="35600" xr:uid="{00000000-0005-0000-0000-000036500000}"/>
    <cellStyle name="Normal 200 2 5" xfId="12949" xr:uid="{00000000-0005-0000-0000-000037500000}"/>
    <cellStyle name="Normal 200 2 5 2" xfId="12950" xr:uid="{00000000-0005-0000-0000-000038500000}"/>
    <cellStyle name="Normal 200 2 5 2 2" xfId="12951" xr:uid="{00000000-0005-0000-0000-000039500000}"/>
    <cellStyle name="Normal 200 2 5 2 2 2" xfId="35606" xr:uid="{00000000-0005-0000-0000-00003A500000}"/>
    <cellStyle name="Normal 200 2 5 2 3" xfId="35605" xr:uid="{00000000-0005-0000-0000-00003B500000}"/>
    <cellStyle name="Normal 200 2 5 3" xfId="12952" xr:uid="{00000000-0005-0000-0000-00003C500000}"/>
    <cellStyle name="Normal 200 2 5 3 2" xfId="35607" xr:uid="{00000000-0005-0000-0000-00003D500000}"/>
    <cellStyle name="Normal 200 2 5 4" xfId="35604" xr:uid="{00000000-0005-0000-0000-00003E500000}"/>
    <cellStyle name="Normal 200 2 6" xfId="12953" xr:uid="{00000000-0005-0000-0000-00003F500000}"/>
    <cellStyle name="Normal 200 2 7" xfId="12954" xr:uid="{00000000-0005-0000-0000-000040500000}"/>
    <cellStyle name="Normal 200 2 7 2" xfId="12955" xr:uid="{00000000-0005-0000-0000-000041500000}"/>
    <cellStyle name="Normal 200 2 7 2 2" xfId="35609" xr:uid="{00000000-0005-0000-0000-000042500000}"/>
    <cellStyle name="Normal 200 2 7 3" xfId="35608" xr:uid="{00000000-0005-0000-0000-000043500000}"/>
    <cellStyle name="Normal 200 2 8" xfId="12956" xr:uid="{00000000-0005-0000-0000-000044500000}"/>
    <cellStyle name="Normal 200 2 8 2" xfId="35610" xr:uid="{00000000-0005-0000-0000-000045500000}"/>
    <cellStyle name="Normal 200 2 9" xfId="35575" xr:uid="{00000000-0005-0000-0000-000046500000}"/>
    <cellStyle name="Normal 200 3" xfId="12957" xr:uid="{00000000-0005-0000-0000-000047500000}"/>
    <cellStyle name="Normal 200 3 2" xfId="12958" xr:uid="{00000000-0005-0000-0000-000048500000}"/>
    <cellStyle name="Normal 200 3 2 2" xfId="12959" xr:uid="{00000000-0005-0000-0000-000049500000}"/>
    <cellStyle name="Normal 200 3 2 2 2" xfId="12960" xr:uid="{00000000-0005-0000-0000-00004A500000}"/>
    <cellStyle name="Normal 200 3 2 2 2 2" xfId="12961" xr:uid="{00000000-0005-0000-0000-00004B500000}"/>
    <cellStyle name="Normal 200 3 2 2 2 2 2" xfId="35615" xr:uid="{00000000-0005-0000-0000-00004C500000}"/>
    <cellStyle name="Normal 200 3 2 2 2 3" xfId="35614" xr:uid="{00000000-0005-0000-0000-00004D500000}"/>
    <cellStyle name="Normal 200 3 2 2 3" xfId="12962" xr:uid="{00000000-0005-0000-0000-00004E500000}"/>
    <cellStyle name="Normal 200 3 2 2 3 2" xfId="35616" xr:uid="{00000000-0005-0000-0000-00004F500000}"/>
    <cellStyle name="Normal 200 3 2 2 4" xfId="35613" xr:uid="{00000000-0005-0000-0000-000050500000}"/>
    <cellStyle name="Normal 200 3 2 3" xfId="12963" xr:uid="{00000000-0005-0000-0000-000051500000}"/>
    <cellStyle name="Normal 200 3 2 3 2" xfId="12964" xr:uid="{00000000-0005-0000-0000-000052500000}"/>
    <cellStyle name="Normal 200 3 2 3 2 2" xfId="12965" xr:uid="{00000000-0005-0000-0000-000053500000}"/>
    <cellStyle name="Normal 200 3 2 3 2 2 2" xfId="35619" xr:uid="{00000000-0005-0000-0000-000054500000}"/>
    <cellStyle name="Normal 200 3 2 3 2 3" xfId="35618" xr:uid="{00000000-0005-0000-0000-000055500000}"/>
    <cellStyle name="Normal 200 3 2 3 3" xfId="12966" xr:uid="{00000000-0005-0000-0000-000056500000}"/>
    <cellStyle name="Normal 200 3 2 3 3 2" xfId="35620" xr:uid="{00000000-0005-0000-0000-000057500000}"/>
    <cellStyle name="Normal 200 3 2 3 4" xfId="35617" xr:uid="{00000000-0005-0000-0000-000058500000}"/>
    <cellStyle name="Normal 200 3 2 4" xfId="12967" xr:uid="{00000000-0005-0000-0000-000059500000}"/>
    <cellStyle name="Normal 200 3 2 4 2" xfId="12968" xr:uid="{00000000-0005-0000-0000-00005A500000}"/>
    <cellStyle name="Normal 200 3 2 4 2 2" xfId="35622" xr:uid="{00000000-0005-0000-0000-00005B500000}"/>
    <cellStyle name="Normal 200 3 2 4 3" xfId="35621" xr:uid="{00000000-0005-0000-0000-00005C500000}"/>
    <cellStyle name="Normal 200 3 2 5" xfId="12969" xr:uid="{00000000-0005-0000-0000-00005D500000}"/>
    <cellStyle name="Normal 200 3 2 5 2" xfId="35623" xr:uid="{00000000-0005-0000-0000-00005E500000}"/>
    <cellStyle name="Normal 200 3 2 6" xfId="35612" xr:uid="{00000000-0005-0000-0000-00005F500000}"/>
    <cellStyle name="Normal 200 3 3" xfId="12970" xr:uid="{00000000-0005-0000-0000-000060500000}"/>
    <cellStyle name="Normal 200 3 3 2" xfId="12971" xr:uid="{00000000-0005-0000-0000-000061500000}"/>
    <cellStyle name="Normal 200 3 3 2 2" xfId="12972" xr:uid="{00000000-0005-0000-0000-000062500000}"/>
    <cellStyle name="Normal 200 3 3 2 2 2" xfId="12973" xr:uid="{00000000-0005-0000-0000-000063500000}"/>
    <cellStyle name="Normal 200 3 3 2 2 2 2" xfId="35627" xr:uid="{00000000-0005-0000-0000-000064500000}"/>
    <cellStyle name="Normal 200 3 3 2 2 3" xfId="35626" xr:uid="{00000000-0005-0000-0000-000065500000}"/>
    <cellStyle name="Normal 200 3 3 2 3" xfId="12974" xr:uid="{00000000-0005-0000-0000-000066500000}"/>
    <cellStyle name="Normal 200 3 3 2 3 2" xfId="35628" xr:uid="{00000000-0005-0000-0000-000067500000}"/>
    <cellStyle name="Normal 200 3 3 2 4" xfId="35625" xr:uid="{00000000-0005-0000-0000-000068500000}"/>
    <cellStyle name="Normal 200 3 3 3" xfId="12975" xr:uid="{00000000-0005-0000-0000-000069500000}"/>
    <cellStyle name="Normal 200 3 3 3 2" xfId="12976" xr:uid="{00000000-0005-0000-0000-00006A500000}"/>
    <cellStyle name="Normal 200 3 3 3 2 2" xfId="12977" xr:uid="{00000000-0005-0000-0000-00006B500000}"/>
    <cellStyle name="Normal 200 3 3 3 2 2 2" xfId="35631" xr:uid="{00000000-0005-0000-0000-00006C500000}"/>
    <cellStyle name="Normal 200 3 3 3 2 3" xfId="35630" xr:uid="{00000000-0005-0000-0000-00006D500000}"/>
    <cellStyle name="Normal 200 3 3 3 3" xfId="12978" xr:uid="{00000000-0005-0000-0000-00006E500000}"/>
    <cellStyle name="Normal 200 3 3 3 3 2" xfId="35632" xr:uid="{00000000-0005-0000-0000-00006F500000}"/>
    <cellStyle name="Normal 200 3 3 3 4" xfId="35629" xr:uid="{00000000-0005-0000-0000-000070500000}"/>
    <cellStyle name="Normal 200 3 3 4" xfId="12979" xr:uid="{00000000-0005-0000-0000-000071500000}"/>
    <cellStyle name="Normal 200 3 3 4 2" xfId="12980" xr:uid="{00000000-0005-0000-0000-000072500000}"/>
    <cellStyle name="Normal 200 3 3 4 2 2" xfId="35634" xr:uid="{00000000-0005-0000-0000-000073500000}"/>
    <cellStyle name="Normal 200 3 3 4 3" xfId="35633" xr:uid="{00000000-0005-0000-0000-000074500000}"/>
    <cellStyle name="Normal 200 3 3 5" xfId="12981" xr:uid="{00000000-0005-0000-0000-000075500000}"/>
    <cellStyle name="Normal 200 3 3 5 2" xfId="35635" xr:uid="{00000000-0005-0000-0000-000076500000}"/>
    <cellStyle name="Normal 200 3 3 6" xfId="35624" xr:uid="{00000000-0005-0000-0000-000077500000}"/>
    <cellStyle name="Normal 200 3 4" xfId="12982" xr:uid="{00000000-0005-0000-0000-000078500000}"/>
    <cellStyle name="Normal 200 3 4 2" xfId="12983" xr:uid="{00000000-0005-0000-0000-000079500000}"/>
    <cellStyle name="Normal 200 3 4 2 2" xfId="12984" xr:uid="{00000000-0005-0000-0000-00007A500000}"/>
    <cellStyle name="Normal 200 3 4 2 2 2" xfId="35638" xr:uid="{00000000-0005-0000-0000-00007B500000}"/>
    <cellStyle name="Normal 200 3 4 2 3" xfId="35637" xr:uid="{00000000-0005-0000-0000-00007C500000}"/>
    <cellStyle name="Normal 200 3 4 3" xfId="12985" xr:uid="{00000000-0005-0000-0000-00007D500000}"/>
    <cellStyle name="Normal 200 3 4 3 2" xfId="35639" xr:uid="{00000000-0005-0000-0000-00007E500000}"/>
    <cellStyle name="Normal 200 3 4 4" xfId="35636" xr:uid="{00000000-0005-0000-0000-00007F500000}"/>
    <cellStyle name="Normal 200 3 5" xfId="12986" xr:uid="{00000000-0005-0000-0000-000080500000}"/>
    <cellStyle name="Normal 200 3 5 2" xfId="12987" xr:uid="{00000000-0005-0000-0000-000081500000}"/>
    <cellStyle name="Normal 200 3 5 2 2" xfId="12988" xr:uid="{00000000-0005-0000-0000-000082500000}"/>
    <cellStyle name="Normal 200 3 5 2 2 2" xfId="35642" xr:uid="{00000000-0005-0000-0000-000083500000}"/>
    <cellStyle name="Normal 200 3 5 2 3" xfId="35641" xr:uid="{00000000-0005-0000-0000-000084500000}"/>
    <cellStyle name="Normal 200 3 5 3" xfId="12989" xr:uid="{00000000-0005-0000-0000-000085500000}"/>
    <cellStyle name="Normal 200 3 5 3 2" xfId="35643" xr:uid="{00000000-0005-0000-0000-000086500000}"/>
    <cellStyle name="Normal 200 3 5 4" xfId="35640" xr:uid="{00000000-0005-0000-0000-000087500000}"/>
    <cellStyle name="Normal 200 3 6" xfId="12990" xr:uid="{00000000-0005-0000-0000-000088500000}"/>
    <cellStyle name="Normal 200 3 6 2" xfId="12991" xr:uid="{00000000-0005-0000-0000-000089500000}"/>
    <cellStyle name="Normal 200 3 6 2 2" xfId="35645" xr:uid="{00000000-0005-0000-0000-00008A500000}"/>
    <cellStyle name="Normal 200 3 6 3" xfId="35644" xr:uid="{00000000-0005-0000-0000-00008B500000}"/>
    <cellStyle name="Normal 200 3 7" xfId="12992" xr:uid="{00000000-0005-0000-0000-00008C500000}"/>
    <cellStyle name="Normal 200 3 7 2" xfId="35646" xr:uid="{00000000-0005-0000-0000-00008D500000}"/>
    <cellStyle name="Normal 200 3 8" xfId="35611" xr:uid="{00000000-0005-0000-0000-00008E500000}"/>
    <cellStyle name="Normal 200 4" xfId="12993" xr:uid="{00000000-0005-0000-0000-00008F500000}"/>
    <cellStyle name="Normal 200 4 2" xfId="12994" xr:uid="{00000000-0005-0000-0000-000090500000}"/>
    <cellStyle name="Normal 200 4 2 2" xfId="12995" xr:uid="{00000000-0005-0000-0000-000091500000}"/>
    <cellStyle name="Normal 200 4 2 2 2" xfId="12996" xr:uid="{00000000-0005-0000-0000-000092500000}"/>
    <cellStyle name="Normal 200 4 2 2 2 2" xfId="35650" xr:uid="{00000000-0005-0000-0000-000093500000}"/>
    <cellStyle name="Normal 200 4 2 2 3" xfId="35649" xr:uid="{00000000-0005-0000-0000-000094500000}"/>
    <cellStyle name="Normal 200 4 2 3" xfId="12997" xr:uid="{00000000-0005-0000-0000-000095500000}"/>
    <cellStyle name="Normal 200 4 2 3 2" xfId="35651" xr:uid="{00000000-0005-0000-0000-000096500000}"/>
    <cellStyle name="Normal 200 4 2 4" xfId="35648" xr:uid="{00000000-0005-0000-0000-000097500000}"/>
    <cellStyle name="Normal 200 4 3" xfId="12998" xr:uid="{00000000-0005-0000-0000-000098500000}"/>
    <cellStyle name="Normal 200 4 3 2" xfId="12999" xr:uid="{00000000-0005-0000-0000-000099500000}"/>
    <cellStyle name="Normal 200 4 3 2 2" xfId="13000" xr:uid="{00000000-0005-0000-0000-00009A500000}"/>
    <cellStyle name="Normal 200 4 3 2 2 2" xfId="35654" xr:uid="{00000000-0005-0000-0000-00009B500000}"/>
    <cellStyle name="Normal 200 4 3 2 3" xfId="35653" xr:uid="{00000000-0005-0000-0000-00009C500000}"/>
    <cellStyle name="Normal 200 4 3 3" xfId="13001" xr:uid="{00000000-0005-0000-0000-00009D500000}"/>
    <cellStyle name="Normal 200 4 3 3 2" xfId="35655" xr:uid="{00000000-0005-0000-0000-00009E500000}"/>
    <cellStyle name="Normal 200 4 3 4" xfId="35652" xr:uid="{00000000-0005-0000-0000-00009F500000}"/>
    <cellStyle name="Normal 200 4 4" xfId="13002" xr:uid="{00000000-0005-0000-0000-0000A0500000}"/>
    <cellStyle name="Normal 200 4 4 2" xfId="13003" xr:uid="{00000000-0005-0000-0000-0000A1500000}"/>
    <cellStyle name="Normal 200 4 4 2 2" xfId="35657" xr:uid="{00000000-0005-0000-0000-0000A2500000}"/>
    <cellStyle name="Normal 200 4 4 3" xfId="35656" xr:uid="{00000000-0005-0000-0000-0000A3500000}"/>
    <cellStyle name="Normal 200 4 5" xfId="13004" xr:uid="{00000000-0005-0000-0000-0000A4500000}"/>
    <cellStyle name="Normal 200 4 5 2" xfId="35658" xr:uid="{00000000-0005-0000-0000-0000A5500000}"/>
    <cellStyle name="Normal 200 4 6" xfId="35647" xr:uid="{00000000-0005-0000-0000-0000A6500000}"/>
    <cellStyle name="Normal 200 5" xfId="13005" xr:uid="{00000000-0005-0000-0000-0000A7500000}"/>
    <cellStyle name="Normal 200 5 2" xfId="13006" xr:uid="{00000000-0005-0000-0000-0000A8500000}"/>
    <cellStyle name="Normal 200 5 2 2" xfId="13007" xr:uid="{00000000-0005-0000-0000-0000A9500000}"/>
    <cellStyle name="Normal 200 5 2 2 2" xfId="13008" xr:uid="{00000000-0005-0000-0000-0000AA500000}"/>
    <cellStyle name="Normal 200 5 2 2 2 2" xfId="35662" xr:uid="{00000000-0005-0000-0000-0000AB500000}"/>
    <cellStyle name="Normal 200 5 2 2 3" xfId="35661" xr:uid="{00000000-0005-0000-0000-0000AC500000}"/>
    <cellStyle name="Normal 200 5 2 3" xfId="13009" xr:uid="{00000000-0005-0000-0000-0000AD500000}"/>
    <cellStyle name="Normal 200 5 2 3 2" xfId="35663" xr:uid="{00000000-0005-0000-0000-0000AE500000}"/>
    <cellStyle name="Normal 200 5 2 4" xfId="35660" xr:uid="{00000000-0005-0000-0000-0000AF500000}"/>
    <cellStyle name="Normal 200 5 3" xfId="13010" xr:uid="{00000000-0005-0000-0000-0000B0500000}"/>
    <cellStyle name="Normal 200 5 3 2" xfId="13011" xr:uid="{00000000-0005-0000-0000-0000B1500000}"/>
    <cellStyle name="Normal 200 5 3 2 2" xfId="13012" xr:uid="{00000000-0005-0000-0000-0000B2500000}"/>
    <cellStyle name="Normal 200 5 3 2 2 2" xfId="35666" xr:uid="{00000000-0005-0000-0000-0000B3500000}"/>
    <cellStyle name="Normal 200 5 3 2 3" xfId="35665" xr:uid="{00000000-0005-0000-0000-0000B4500000}"/>
    <cellStyle name="Normal 200 5 3 3" xfId="13013" xr:uid="{00000000-0005-0000-0000-0000B5500000}"/>
    <cellStyle name="Normal 200 5 3 3 2" xfId="35667" xr:uid="{00000000-0005-0000-0000-0000B6500000}"/>
    <cellStyle name="Normal 200 5 3 4" xfId="35664" xr:uid="{00000000-0005-0000-0000-0000B7500000}"/>
    <cellStyle name="Normal 200 5 4" xfId="13014" xr:uid="{00000000-0005-0000-0000-0000B8500000}"/>
    <cellStyle name="Normal 200 5 4 2" xfId="13015" xr:uid="{00000000-0005-0000-0000-0000B9500000}"/>
    <cellStyle name="Normal 200 5 4 2 2" xfId="35669" xr:uid="{00000000-0005-0000-0000-0000BA500000}"/>
    <cellStyle name="Normal 200 5 4 3" xfId="35668" xr:uid="{00000000-0005-0000-0000-0000BB500000}"/>
    <cellStyle name="Normal 200 5 5" xfId="13016" xr:uid="{00000000-0005-0000-0000-0000BC500000}"/>
    <cellStyle name="Normal 200 5 5 2" xfId="35670" xr:uid="{00000000-0005-0000-0000-0000BD500000}"/>
    <cellStyle name="Normal 200 5 6" xfId="35659" xr:uid="{00000000-0005-0000-0000-0000BE500000}"/>
    <cellStyle name="Normal 200 6" xfId="13017" xr:uid="{00000000-0005-0000-0000-0000BF500000}"/>
    <cellStyle name="Normal 200 6 2" xfId="13018" xr:uid="{00000000-0005-0000-0000-0000C0500000}"/>
    <cellStyle name="Normal 200 6 2 2" xfId="13019" xr:uid="{00000000-0005-0000-0000-0000C1500000}"/>
    <cellStyle name="Normal 200 6 2 2 2" xfId="35673" xr:uid="{00000000-0005-0000-0000-0000C2500000}"/>
    <cellStyle name="Normal 200 6 2 3" xfId="35672" xr:uid="{00000000-0005-0000-0000-0000C3500000}"/>
    <cellStyle name="Normal 200 6 3" xfId="13020" xr:uid="{00000000-0005-0000-0000-0000C4500000}"/>
    <cellStyle name="Normal 200 6 3 2" xfId="35674" xr:uid="{00000000-0005-0000-0000-0000C5500000}"/>
    <cellStyle name="Normal 200 6 4" xfId="35671" xr:uid="{00000000-0005-0000-0000-0000C6500000}"/>
    <cellStyle name="Normal 200 7" xfId="13021" xr:uid="{00000000-0005-0000-0000-0000C7500000}"/>
    <cellStyle name="Normal 200 7 2" xfId="13022" xr:uid="{00000000-0005-0000-0000-0000C8500000}"/>
    <cellStyle name="Normal 200 7 2 2" xfId="13023" xr:uid="{00000000-0005-0000-0000-0000C9500000}"/>
    <cellStyle name="Normal 200 7 2 2 2" xfId="35677" xr:uid="{00000000-0005-0000-0000-0000CA500000}"/>
    <cellStyle name="Normal 200 7 2 3" xfId="35676" xr:uid="{00000000-0005-0000-0000-0000CB500000}"/>
    <cellStyle name="Normal 200 7 3" xfId="13024" xr:uid="{00000000-0005-0000-0000-0000CC500000}"/>
    <cellStyle name="Normal 200 7 3 2" xfId="35678" xr:uid="{00000000-0005-0000-0000-0000CD500000}"/>
    <cellStyle name="Normal 200 7 4" xfId="35675" xr:uid="{00000000-0005-0000-0000-0000CE500000}"/>
    <cellStyle name="Normal 200 8" xfId="13025" xr:uid="{00000000-0005-0000-0000-0000CF500000}"/>
    <cellStyle name="Normal 200 9" xfId="13026" xr:uid="{00000000-0005-0000-0000-0000D0500000}"/>
    <cellStyle name="Normal 200 9 2" xfId="13027" xr:uid="{00000000-0005-0000-0000-0000D1500000}"/>
    <cellStyle name="Normal 200 9 2 2" xfId="35680" xr:uid="{00000000-0005-0000-0000-0000D2500000}"/>
    <cellStyle name="Normal 200 9 3" xfId="35679" xr:uid="{00000000-0005-0000-0000-0000D3500000}"/>
    <cellStyle name="Normal 201" xfId="13028" xr:uid="{00000000-0005-0000-0000-0000D4500000}"/>
    <cellStyle name="Normal 201 10" xfId="13029" xr:uid="{00000000-0005-0000-0000-0000D5500000}"/>
    <cellStyle name="Normal 201 10 2" xfId="35682" xr:uid="{00000000-0005-0000-0000-0000D6500000}"/>
    <cellStyle name="Normal 201 11" xfId="35681" xr:uid="{00000000-0005-0000-0000-0000D7500000}"/>
    <cellStyle name="Normal 201 2" xfId="13030" xr:uid="{00000000-0005-0000-0000-0000D8500000}"/>
    <cellStyle name="Normal 201 2 2" xfId="13031" xr:uid="{00000000-0005-0000-0000-0000D9500000}"/>
    <cellStyle name="Normal 201 2 2 2" xfId="13032" xr:uid="{00000000-0005-0000-0000-0000DA500000}"/>
    <cellStyle name="Normal 201 2 2 2 2" xfId="13033" xr:uid="{00000000-0005-0000-0000-0000DB500000}"/>
    <cellStyle name="Normal 201 2 2 2 2 2" xfId="13034" xr:uid="{00000000-0005-0000-0000-0000DC500000}"/>
    <cellStyle name="Normal 201 2 2 2 2 2 2" xfId="35687" xr:uid="{00000000-0005-0000-0000-0000DD500000}"/>
    <cellStyle name="Normal 201 2 2 2 2 3" xfId="35686" xr:uid="{00000000-0005-0000-0000-0000DE500000}"/>
    <cellStyle name="Normal 201 2 2 2 3" xfId="13035" xr:uid="{00000000-0005-0000-0000-0000DF500000}"/>
    <cellStyle name="Normal 201 2 2 2 3 2" xfId="35688" xr:uid="{00000000-0005-0000-0000-0000E0500000}"/>
    <cellStyle name="Normal 201 2 2 2 4" xfId="35685" xr:uid="{00000000-0005-0000-0000-0000E1500000}"/>
    <cellStyle name="Normal 201 2 2 3" xfId="13036" xr:uid="{00000000-0005-0000-0000-0000E2500000}"/>
    <cellStyle name="Normal 201 2 2 3 2" xfId="13037" xr:uid="{00000000-0005-0000-0000-0000E3500000}"/>
    <cellStyle name="Normal 201 2 2 3 2 2" xfId="13038" xr:uid="{00000000-0005-0000-0000-0000E4500000}"/>
    <cellStyle name="Normal 201 2 2 3 2 2 2" xfId="35691" xr:uid="{00000000-0005-0000-0000-0000E5500000}"/>
    <cellStyle name="Normal 201 2 2 3 2 3" xfId="35690" xr:uid="{00000000-0005-0000-0000-0000E6500000}"/>
    <cellStyle name="Normal 201 2 2 3 3" xfId="13039" xr:uid="{00000000-0005-0000-0000-0000E7500000}"/>
    <cellStyle name="Normal 201 2 2 3 3 2" xfId="35692" xr:uid="{00000000-0005-0000-0000-0000E8500000}"/>
    <cellStyle name="Normal 201 2 2 3 4" xfId="35689" xr:uid="{00000000-0005-0000-0000-0000E9500000}"/>
    <cellStyle name="Normal 201 2 2 4" xfId="13040" xr:uid="{00000000-0005-0000-0000-0000EA500000}"/>
    <cellStyle name="Normal 201 2 2 4 2" xfId="13041" xr:uid="{00000000-0005-0000-0000-0000EB500000}"/>
    <cellStyle name="Normal 201 2 2 4 2 2" xfId="35694" xr:uid="{00000000-0005-0000-0000-0000EC500000}"/>
    <cellStyle name="Normal 201 2 2 4 3" xfId="35693" xr:uid="{00000000-0005-0000-0000-0000ED500000}"/>
    <cellStyle name="Normal 201 2 2 5" xfId="13042" xr:uid="{00000000-0005-0000-0000-0000EE500000}"/>
    <cellStyle name="Normal 201 2 2 5 2" xfId="35695" xr:uid="{00000000-0005-0000-0000-0000EF500000}"/>
    <cellStyle name="Normal 201 2 2 6" xfId="35684" xr:uid="{00000000-0005-0000-0000-0000F0500000}"/>
    <cellStyle name="Normal 201 2 3" xfId="13043" xr:uid="{00000000-0005-0000-0000-0000F1500000}"/>
    <cellStyle name="Normal 201 2 3 2" xfId="13044" xr:uid="{00000000-0005-0000-0000-0000F2500000}"/>
    <cellStyle name="Normal 201 2 3 2 2" xfId="13045" xr:uid="{00000000-0005-0000-0000-0000F3500000}"/>
    <cellStyle name="Normal 201 2 3 2 2 2" xfId="13046" xr:uid="{00000000-0005-0000-0000-0000F4500000}"/>
    <cellStyle name="Normal 201 2 3 2 2 2 2" xfId="35699" xr:uid="{00000000-0005-0000-0000-0000F5500000}"/>
    <cellStyle name="Normal 201 2 3 2 2 3" xfId="35698" xr:uid="{00000000-0005-0000-0000-0000F6500000}"/>
    <cellStyle name="Normal 201 2 3 2 3" xfId="13047" xr:uid="{00000000-0005-0000-0000-0000F7500000}"/>
    <cellStyle name="Normal 201 2 3 2 3 2" xfId="35700" xr:uid="{00000000-0005-0000-0000-0000F8500000}"/>
    <cellStyle name="Normal 201 2 3 2 4" xfId="35697" xr:uid="{00000000-0005-0000-0000-0000F9500000}"/>
    <cellStyle name="Normal 201 2 3 3" xfId="13048" xr:uid="{00000000-0005-0000-0000-0000FA500000}"/>
    <cellStyle name="Normal 201 2 3 3 2" xfId="13049" xr:uid="{00000000-0005-0000-0000-0000FB500000}"/>
    <cellStyle name="Normal 201 2 3 3 2 2" xfId="13050" xr:uid="{00000000-0005-0000-0000-0000FC500000}"/>
    <cellStyle name="Normal 201 2 3 3 2 2 2" xfId="35703" xr:uid="{00000000-0005-0000-0000-0000FD500000}"/>
    <cellStyle name="Normal 201 2 3 3 2 3" xfId="35702" xr:uid="{00000000-0005-0000-0000-0000FE500000}"/>
    <cellStyle name="Normal 201 2 3 3 3" xfId="13051" xr:uid="{00000000-0005-0000-0000-0000FF500000}"/>
    <cellStyle name="Normal 201 2 3 3 3 2" xfId="35704" xr:uid="{00000000-0005-0000-0000-000000510000}"/>
    <cellStyle name="Normal 201 2 3 3 4" xfId="35701" xr:uid="{00000000-0005-0000-0000-000001510000}"/>
    <cellStyle name="Normal 201 2 3 4" xfId="13052" xr:uid="{00000000-0005-0000-0000-000002510000}"/>
    <cellStyle name="Normal 201 2 3 4 2" xfId="13053" xr:uid="{00000000-0005-0000-0000-000003510000}"/>
    <cellStyle name="Normal 201 2 3 4 2 2" xfId="35706" xr:uid="{00000000-0005-0000-0000-000004510000}"/>
    <cellStyle name="Normal 201 2 3 4 3" xfId="35705" xr:uid="{00000000-0005-0000-0000-000005510000}"/>
    <cellStyle name="Normal 201 2 3 5" xfId="13054" xr:uid="{00000000-0005-0000-0000-000006510000}"/>
    <cellStyle name="Normal 201 2 3 5 2" xfId="35707" xr:uid="{00000000-0005-0000-0000-000007510000}"/>
    <cellStyle name="Normal 201 2 3 6" xfId="35696" xr:uid="{00000000-0005-0000-0000-000008510000}"/>
    <cellStyle name="Normal 201 2 4" xfId="13055" xr:uid="{00000000-0005-0000-0000-000009510000}"/>
    <cellStyle name="Normal 201 2 4 2" xfId="13056" xr:uid="{00000000-0005-0000-0000-00000A510000}"/>
    <cellStyle name="Normal 201 2 4 2 2" xfId="13057" xr:uid="{00000000-0005-0000-0000-00000B510000}"/>
    <cellStyle name="Normal 201 2 4 2 2 2" xfId="35710" xr:uid="{00000000-0005-0000-0000-00000C510000}"/>
    <cellStyle name="Normal 201 2 4 2 3" xfId="35709" xr:uid="{00000000-0005-0000-0000-00000D510000}"/>
    <cellStyle name="Normal 201 2 4 3" xfId="13058" xr:uid="{00000000-0005-0000-0000-00000E510000}"/>
    <cellStyle name="Normal 201 2 4 3 2" xfId="35711" xr:uid="{00000000-0005-0000-0000-00000F510000}"/>
    <cellStyle name="Normal 201 2 4 4" xfId="35708" xr:uid="{00000000-0005-0000-0000-000010510000}"/>
    <cellStyle name="Normal 201 2 5" xfId="13059" xr:uid="{00000000-0005-0000-0000-000011510000}"/>
    <cellStyle name="Normal 201 2 5 2" xfId="13060" xr:uid="{00000000-0005-0000-0000-000012510000}"/>
    <cellStyle name="Normal 201 2 5 2 2" xfId="13061" xr:uid="{00000000-0005-0000-0000-000013510000}"/>
    <cellStyle name="Normal 201 2 5 2 2 2" xfId="35714" xr:uid="{00000000-0005-0000-0000-000014510000}"/>
    <cellStyle name="Normal 201 2 5 2 3" xfId="35713" xr:uid="{00000000-0005-0000-0000-000015510000}"/>
    <cellStyle name="Normal 201 2 5 3" xfId="13062" xr:uid="{00000000-0005-0000-0000-000016510000}"/>
    <cellStyle name="Normal 201 2 5 3 2" xfId="35715" xr:uid="{00000000-0005-0000-0000-000017510000}"/>
    <cellStyle name="Normal 201 2 5 4" xfId="35712" xr:uid="{00000000-0005-0000-0000-000018510000}"/>
    <cellStyle name="Normal 201 2 6" xfId="13063" xr:uid="{00000000-0005-0000-0000-000019510000}"/>
    <cellStyle name="Normal 201 2 7" xfId="13064" xr:uid="{00000000-0005-0000-0000-00001A510000}"/>
    <cellStyle name="Normal 201 2 7 2" xfId="13065" xr:uid="{00000000-0005-0000-0000-00001B510000}"/>
    <cellStyle name="Normal 201 2 7 2 2" xfId="35717" xr:uid="{00000000-0005-0000-0000-00001C510000}"/>
    <cellStyle name="Normal 201 2 7 3" xfId="35716" xr:uid="{00000000-0005-0000-0000-00001D510000}"/>
    <cellStyle name="Normal 201 2 8" xfId="13066" xr:uid="{00000000-0005-0000-0000-00001E510000}"/>
    <cellStyle name="Normal 201 2 8 2" xfId="35718" xr:uid="{00000000-0005-0000-0000-00001F510000}"/>
    <cellStyle name="Normal 201 2 9" xfId="35683" xr:uid="{00000000-0005-0000-0000-000020510000}"/>
    <cellStyle name="Normal 201 3" xfId="13067" xr:uid="{00000000-0005-0000-0000-000021510000}"/>
    <cellStyle name="Normal 201 3 2" xfId="13068" xr:uid="{00000000-0005-0000-0000-000022510000}"/>
    <cellStyle name="Normal 201 3 2 2" xfId="13069" xr:uid="{00000000-0005-0000-0000-000023510000}"/>
    <cellStyle name="Normal 201 3 2 2 2" xfId="13070" xr:uid="{00000000-0005-0000-0000-000024510000}"/>
    <cellStyle name="Normal 201 3 2 2 2 2" xfId="13071" xr:uid="{00000000-0005-0000-0000-000025510000}"/>
    <cellStyle name="Normal 201 3 2 2 2 2 2" xfId="35723" xr:uid="{00000000-0005-0000-0000-000026510000}"/>
    <cellStyle name="Normal 201 3 2 2 2 3" xfId="35722" xr:uid="{00000000-0005-0000-0000-000027510000}"/>
    <cellStyle name="Normal 201 3 2 2 3" xfId="13072" xr:uid="{00000000-0005-0000-0000-000028510000}"/>
    <cellStyle name="Normal 201 3 2 2 3 2" xfId="35724" xr:uid="{00000000-0005-0000-0000-000029510000}"/>
    <cellStyle name="Normal 201 3 2 2 4" xfId="35721" xr:uid="{00000000-0005-0000-0000-00002A510000}"/>
    <cellStyle name="Normal 201 3 2 3" xfId="13073" xr:uid="{00000000-0005-0000-0000-00002B510000}"/>
    <cellStyle name="Normal 201 3 2 3 2" xfId="13074" xr:uid="{00000000-0005-0000-0000-00002C510000}"/>
    <cellStyle name="Normal 201 3 2 3 2 2" xfId="13075" xr:uid="{00000000-0005-0000-0000-00002D510000}"/>
    <cellStyle name="Normal 201 3 2 3 2 2 2" xfId="35727" xr:uid="{00000000-0005-0000-0000-00002E510000}"/>
    <cellStyle name="Normal 201 3 2 3 2 3" xfId="35726" xr:uid="{00000000-0005-0000-0000-00002F510000}"/>
    <cellStyle name="Normal 201 3 2 3 3" xfId="13076" xr:uid="{00000000-0005-0000-0000-000030510000}"/>
    <cellStyle name="Normal 201 3 2 3 3 2" xfId="35728" xr:uid="{00000000-0005-0000-0000-000031510000}"/>
    <cellStyle name="Normal 201 3 2 3 4" xfId="35725" xr:uid="{00000000-0005-0000-0000-000032510000}"/>
    <cellStyle name="Normal 201 3 2 4" xfId="13077" xr:uid="{00000000-0005-0000-0000-000033510000}"/>
    <cellStyle name="Normal 201 3 2 4 2" xfId="13078" xr:uid="{00000000-0005-0000-0000-000034510000}"/>
    <cellStyle name="Normal 201 3 2 4 2 2" xfId="35730" xr:uid="{00000000-0005-0000-0000-000035510000}"/>
    <cellStyle name="Normal 201 3 2 4 3" xfId="35729" xr:uid="{00000000-0005-0000-0000-000036510000}"/>
    <cellStyle name="Normal 201 3 2 5" xfId="13079" xr:uid="{00000000-0005-0000-0000-000037510000}"/>
    <cellStyle name="Normal 201 3 2 5 2" xfId="35731" xr:uid="{00000000-0005-0000-0000-000038510000}"/>
    <cellStyle name="Normal 201 3 2 6" xfId="35720" xr:uid="{00000000-0005-0000-0000-000039510000}"/>
    <cellStyle name="Normal 201 3 3" xfId="13080" xr:uid="{00000000-0005-0000-0000-00003A510000}"/>
    <cellStyle name="Normal 201 3 3 2" xfId="13081" xr:uid="{00000000-0005-0000-0000-00003B510000}"/>
    <cellStyle name="Normal 201 3 3 2 2" xfId="13082" xr:uid="{00000000-0005-0000-0000-00003C510000}"/>
    <cellStyle name="Normal 201 3 3 2 2 2" xfId="13083" xr:uid="{00000000-0005-0000-0000-00003D510000}"/>
    <cellStyle name="Normal 201 3 3 2 2 2 2" xfId="35735" xr:uid="{00000000-0005-0000-0000-00003E510000}"/>
    <cellStyle name="Normal 201 3 3 2 2 3" xfId="35734" xr:uid="{00000000-0005-0000-0000-00003F510000}"/>
    <cellStyle name="Normal 201 3 3 2 3" xfId="13084" xr:uid="{00000000-0005-0000-0000-000040510000}"/>
    <cellStyle name="Normal 201 3 3 2 3 2" xfId="35736" xr:uid="{00000000-0005-0000-0000-000041510000}"/>
    <cellStyle name="Normal 201 3 3 2 4" xfId="35733" xr:uid="{00000000-0005-0000-0000-000042510000}"/>
    <cellStyle name="Normal 201 3 3 3" xfId="13085" xr:uid="{00000000-0005-0000-0000-000043510000}"/>
    <cellStyle name="Normal 201 3 3 3 2" xfId="13086" xr:uid="{00000000-0005-0000-0000-000044510000}"/>
    <cellStyle name="Normal 201 3 3 3 2 2" xfId="13087" xr:uid="{00000000-0005-0000-0000-000045510000}"/>
    <cellStyle name="Normal 201 3 3 3 2 2 2" xfId="35739" xr:uid="{00000000-0005-0000-0000-000046510000}"/>
    <cellStyle name="Normal 201 3 3 3 2 3" xfId="35738" xr:uid="{00000000-0005-0000-0000-000047510000}"/>
    <cellStyle name="Normal 201 3 3 3 3" xfId="13088" xr:uid="{00000000-0005-0000-0000-000048510000}"/>
    <cellStyle name="Normal 201 3 3 3 3 2" xfId="35740" xr:uid="{00000000-0005-0000-0000-000049510000}"/>
    <cellStyle name="Normal 201 3 3 3 4" xfId="35737" xr:uid="{00000000-0005-0000-0000-00004A510000}"/>
    <cellStyle name="Normal 201 3 3 4" xfId="13089" xr:uid="{00000000-0005-0000-0000-00004B510000}"/>
    <cellStyle name="Normal 201 3 3 4 2" xfId="13090" xr:uid="{00000000-0005-0000-0000-00004C510000}"/>
    <cellStyle name="Normal 201 3 3 4 2 2" xfId="35742" xr:uid="{00000000-0005-0000-0000-00004D510000}"/>
    <cellStyle name="Normal 201 3 3 4 3" xfId="35741" xr:uid="{00000000-0005-0000-0000-00004E510000}"/>
    <cellStyle name="Normal 201 3 3 5" xfId="13091" xr:uid="{00000000-0005-0000-0000-00004F510000}"/>
    <cellStyle name="Normal 201 3 3 5 2" xfId="35743" xr:uid="{00000000-0005-0000-0000-000050510000}"/>
    <cellStyle name="Normal 201 3 3 6" xfId="35732" xr:uid="{00000000-0005-0000-0000-000051510000}"/>
    <cellStyle name="Normal 201 3 4" xfId="13092" xr:uid="{00000000-0005-0000-0000-000052510000}"/>
    <cellStyle name="Normal 201 3 4 2" xfId="13093" xr:uid="{00000000-0005-0000-0000-000053510000}"/>
    <cellStyle name="Normal 201 3 4 2 2" xfId="13094" xr:uid="{00000000-0005-0000-0000-000054510000}"/>
    <cellStyle name="Normal 201 3 4 2 2 2" xfId="35746" xr:uid="{00000000-0005-0000-0000-000055510000}"/>
    <cellStyle name="Normal 201 3 4 2 3" xfId="35745" xr:uid="{00000000-0005-0000-0000-000056510000}"/>
    <cellStyle name="Normal 201 3 4 3" xfId="13095" xr:uid="{00000000-0005-0000-0000-000057510000}"/>
    <cellStyle name="Normal 201 3 4 3 2" xfId="35747" xr:uid="{00000000-0005-0000-0000-000058510000}"/>
    <cellStyle name="Normal 201 3 4 4" xfId="35744" xr:uid="{00000000-0005-0000-0000-000059510000}"/>
    <cellStyle name="Normal 201 3 5" xfId="13096" xr:uid="{00000000-0005-0000-0000-00005A510000}"/>
    <cellStyle name="Normal 201 3 5 2" xfId="13097" xr:uid="{00000000-0005-0000-0000-00005B510000}"/>
    <cellStyle name="Normal 201 3 5 2 2" xfId="13098" xr:uid="{00000000-0005-0000-0000-00005C510000}"/>
    <cellStyle name="Normal 201 3 5 2 2 2" xfId="35750" xr:uid="{00000000-0005-0000-0000-00005D510000}"/>
    <cellStyle name="Normal 201 3 5 2 3" xfId="35749" xr:uid="{00000000-0005-0000-0000-00005E510000}"/>
    <cellStyle name="Normal 201 3 5 3" xfId="13099" xr:uid="{00000000-0005-0000-0000-00005F510000}"/>
    <cellStyle name="Normal 201 3 5 3 2" xfId="35751" xr:uid="{00000000-0005-0000-0000-000060510000}"/>
    <cellStyle name="Normal 201 3 5 4" xfId="35748" xr:uid="{00000000-0005-0000-0000-000061510000}"/>
    <cellStyle name="Normal 201 3 6" xfId="13100" xr:uid="{00000000-0005-0000-0000-000062510000}"/>
    <cellStyle name="Normal 201 3 6 2" xfId="13101" xr:uid="{00000000-0005-0000-0000-000063510000}"/>
    <cellStyle name="Normal 201 3 6 2 2" xfId="35753" xr:uid="{00000000-0005-0000-0000-000064510000}"/>
    <cellStyle name="Normal 201 3 6 3" xfId="35752" xr:uid="{00000000-0005-0000-0000-000065510000}"/>
    <cellStyle name="Normal 201 3 7" xfId="13102" xr:uid="{00000000-0005-0000-0000-000066510000}"/>
    <cellStyle name="Normal 201 3 7 2" xfId="35754" xr:uid="{00000000-0005-0000-0000-000067510000}"/>
    <cellStyle name="Normal 201 3 8" xfId="35719" xr:uid="{00000000-0005-0000-0000-000068510000}"/>
    <cellStyle name="Normal 201 4" xfId="13103" xr:uid="{00000000-0005-0000-0000-000069510000}"/>
    <cellStyle name="Normal 201 4 2" xfId="13104" xr:uid="{00000000-0005-0000-0000-00006A510000}"/>
    <cellStyle name="Normal 201 4 2 2" xfId="13105" xr:uid="{00000000-0005-0000-0000-00006B510000}"/>
    <cellStyle name="Normal 201 4 2 2 2" xfId="13106" xr:uid="{00000000-0005-0000-0000-00006C510000}"/>
    <cellStyle name="Normal 201 4 2 2 2 2" xfId="35758" xr:uid="{00000000-0005-0000-0000-00006D510000}"/>
    <cellStyle name="Normal 201 4 2 2 3" xfId="35757" xr:uid="{00000000-0005-0000-0000-00006E510000}"/>
    <cellStyle name="Normal 201 4 2 3" xfId="13107" xr:uid="{00000000-0005-0000-0000-00006F510000}"/>
    <cellStyle name="Normal 201 4 2 3 2" xfId="35759" xr:uid="{00000000-0005-0000-0000-000070510000}"/>
    <cellStyle name="Normal 201 4 2 4" xfId="35756" xr:uid="{00000000-0005-0000-0000-000071510000}"/>
    <cellStyle name="Normal 201 4 3" xfId="13108" xr:uid="{00000000-0005-0000-0000-000072510000}"/>
    <cellStyle name="Normal 201 4 3 2" xfId="13109" xr:uid="{00000000-0005-0000-0000-000073510000}"/>
    <cellStyle name="Normal 201 4 3 2 2" xfId="13110" xr:uid="{00000000-0005-0000-0000-000074510000}"/>
    <cellStyle name="Normal 201 4 3 2 2 2" xfId="35762" xr:uid="{00000000-0005-0000-0000-000075510000}"/>
    <cellStyle name="Normal 201 4 3 2 3" xfId="35761" xr:uid="{00000000-0005-0000-0000-000076510000}"/>
    <cellStyle name="Normal 201 4 3 3" xfId="13111" xr:uid="{00000000-0005-0000-0000-000077510000}"/>
    <cellStyle name="Normal 201 4 3 3 2" xfId="35763" xr:uid="{00000000-0005-0000-0000-000078510000}"/>
    <cellStyle name="Normal 201 4 3 4" xfId="35760" xr:uid="{00000000-0005-0000-0000-000079510000}"/>
    <cellStyle name="Normal 201 4 4" xfId="13112" xr:uid="{00000000-0005-0000-0000-00007A510000}"/>
    <cellStyle name="Normal 201 4 4 2" xfId="13113" xr:uid="{00000000-0005-0000-0000-00007B510000}"/>
    <cellStyle name="Normal 201 4 4 2 2" xfId="35765" xr:uid="{00000000-0005-0000-0000-00007C510000}"/>
    <cellStyle name="Normal 201 4 4 3" xfId="35764" xr:uid="{00000000-0005-0000-0000-00007D510000}"/>
    <cellStyle name="Normal 201 4 5" xfId="13114" xr:uid="{00000000-0005-0000-0000-00007E510000}"/>
    <cellStyle name="Normal 201 4 5 2" xfId="35766" xr:uid="{00000000-0005-0000-0000-00007F510000}"/>
    <cellStyle name="Normal 201 4 6" xfId="35755" xr:uid="{00000000-0005-0000-0000-000080510000}"/>
    <cellStyle name="Normal 201 5" xfId="13115" xr:uid="{00000000-0005-0000-0000-000081510000}"/>
    <cellStyle name="Normal 201 5 2" xfId="13116" xr:uid="{00000000-0005-0000-0000-000082510000}"/>
    <cellStyle name="Normal 201 5 2 2" xfId="13117" xr:uid="{00000000-0005-0000-0000-000083510000}"/>
    <cellStyle name="Normal 201 5 2 2 2" xfId="13118" xr:uid="{00000000-0005-0000-0000-000084510000}"/>
    <cellStyle name="Normal 201 5 2 2 2 2" xfId="35770" xr:uid="{00000000-0005-0000-0000-000085510000}"/>
    <cellStyle name="Normal 201 5 2 2 3" xfId="35769" xr:uid="{00000000-0005-0000-0000-000086510000}"/>
    <cellStyle name="Normal 201 5 2 3" xfId="13119" xr:uid="{00000000-0005-0000-0000-000087510000}"/>
    <cellStyle name="Normal 201 5 2 3 2" xfId="35771" xr:uid="{00000000-0005-0000-0000-000088510000}"/>
    <cellStyle name="Normal 201 5 2 4" xfId="35768" xr:uid="{00000000-0005-0000-0000-000089510000}"/>
    <cellStyle name="Normal 201 5 3" xfId="13120" xr:uid="{00000000-0005-0000-0000-00008A510000}"/>
    <cellStyle name="Normal 201 5 3 2" xfId="13121" xr:uid="{00000000-0005-0000-0000-00008B510000}"/>
    <cellStyle name="Normal 201 5 3 2 2" xfId="13122" xr:uid="{00000000-0005-0000-0000-00008C510000}"/>
    <cellStyle name="Normal 201 5 3 2 2 2" xfId="35774" xr:uid="{00000000-0005-0000-0000-00008D510000}"/>
    <cellStyle name="Normal 201 5 3 2 3" xfId="35773" xr:uid="{00000000-0005-0000-0000-00008E510000}"/>
    <cellStyle name="Normal 201 5 3 3" xfId="13123" xr:uid="{00000000-0005-0000-0000-00008F510000}"/>
    <cellStyle name="Normal 201 5 3 3 2" xfId="35775" xr:uid="{00000000-0005-0000-0000-000090510000}"/>
    <cellStyle name="Normal 201 5 3 4" xfId="35772" xr:uid="{00000000-0005-0000-0000-000091510000}"/>
    <cellStyle name="Normal 201 5 4" xfId="13124" xr:uid="{00000000-0005-0000-0000-000092510000}"/>
    <cellStyle name="Normal 201 5 4 2" xfId="13125" xr:uid="{00000000-0005-0000-0000-000093510000}"/>
    <cellStyle name="Normal 201 5 4 2 2" xfId="35777" xr:uid="{00000000-0005-0000-0000-000094510000}"/>
    <cellStyle name="Normal 201 5 4 3" xfId="35776" xr:uid="{00000000-0005-0000-0000-000095510000}"/>
    <cellStyle name="Normal 201 5 5" xfId="13126" xr:uid="{00000000-0005-0000-0000-000096510000}"/>
    <cellStyle name="Normal 201 5 5 2" xfId="35778" xr:uid="{00000000-0005-0000-0000-000097510000}"/>
    <cellStyle name="Normal 201 5 6" xfId="35767" xr:uid="{00000000-0005-0000-0000-000098510000}"/>
    <cellStyle name="Normal 201 6" xfId="13127" xr:uid="{00000000-0005-0000-0000-000099510000}"/>
    <cellStyle name="Normal 201 6 2" xfId="13128" xr:uid="{00000000-0005-0000-0000-00009A510000}"/>
    <cellStyle name="Normal 201 6 2 2" xfId="13129" xr:uid="{00000000-0005-0000-0000-00009B510000}"/>
    <cellStyle name="Normal 201 6 2 2 2" xfId="35781" xr:uid="{00000000-0005-0000-0000-00009C510000}"/>
    <cellStyle name="Normal 201 6 2 3" xfId="35780" xr:uid="{00000000-0005-0000-0000-00009D510000}"/>
    <cellStyle name="Normal 201 6 3" xfId="13130" xr:uid="{00000000-0005-0000-0000-00009E510000}"/>
    <cellStyle name="Normal 201 6 3 2" xfId="35782" xr:uid="{00000000-0005-0000-0000-00009F510000}"/>
    <cellStyle name="Normal 201 6 4" xfId="35779" xr:uid="{00000000-0005-0000-0000-0000A0510000}"/>
    <cellStyle name="Normal 201 7" xfId="13131" xr:uid="{00000000-0005-0000-0000-0000A1510000}"/>
    <cellStyle name="Normal 201 7 2" xfId="13132" xr:uid="{00000000-0005-0000-0000-0000A2510000}"/>
    <cellStyle name="Normal 201 7 2 2" xfId="13133" xr:uid="{00000000-0005-0000-0000-0000A3510000}"/>
    <cellStyle name="Normal 201 7 2 2 2" xfId="35785" xr:uid="{00000000-0005-0000-0000-0000A4510000}"/>
    <cellStyle name="Normal 201 7 2 3" xfId="35784" xr:uid="{00000000-0005-0000-0000-0000A5510000}"/>
    <cellStyle name="Normal 201 7 3" xfId="13134" xr:uid="{00000000-0005-0000-0000-0000A6510000}"/>
    <cellStyle name="Normal 201 7 3 2" xfId="35786" xr:uid="{00000000-0005-0000-0000-0000A7510000}"/>
    <cellStyle name="Normal 201 7 4" xfId="35783" xr:uid="{00000000-0005-0000-0000-0000A8510000}"/>
    <cellStyle name="Normal 201 8" xfId="13135" xr:uid="{00000000-0005-0000-0000-0000A9510000}"/>
    <cellStyle name="Normal 201 9" xfId="13136" xr:uid="{00000000-0005-0000-0000-0000AA510000}"/>
    <cellStyle name="Normal 201 9 2" xfId="13137" xr:uid="{00000000-0005-0000-0000-0000AB510000}"/>
    <cellStyle name="Normal 201 9 2 2" xfId="35788" xr:uid="{00000000-0005-0000-0000-0000AC510000}"/>
    <cellStyle name="Normal 201 9 3" xfId="35787" xr:uid="{00000000-0005-0000-0000-0000AD510000}"/>
    <cellStyle name="Normal 202" xfId="13138" xr:uid="{00000000-0005-0000-0000-0000AE510000}"/>
    <cellStyle name="Normal 202 10" xfId="13139" xr:uid="{00000000-0005-0000-0000-0000AF510000}"/>
    <cellStyle name="Normal 202 10 2" xfId="13140" xr:uid="{00000000-0005-0000-0000-0000B0510000}"/>
    <cellStyle name="Normal 202 10 2 2" xfId="13141" xr:uid="{00000000-0005-0000-0000-0000B1510000}"/>
    <cellStyle name="Normal 202 10 2 2 2" xfId="35792" xr:uid="{00000000-0005-0000-0000-0000B2510000}"/>
    <cellStyle name="Normal 202 10 2 3" xfId="35791" xr:uid="{00000000-0005-0000-0000-0000B3510000}"/>
    <cellStyle name="Normal 202 10 3" xfId="13142" xr:uid="{00000000-0005-0000-0000-0000B4510000}"/>
    <cellStyle name="Normal 202 10 3 2" xfId="35793" xr:uid="{00000000-0005-0000-0000-0000B5510000}"/>
    <cellStyle name="Normal 202 10 4" xfId="35790" xr:uid="{00000000-0005-0000-0000-0000B6510000}"/>
    <cellStyle name="Normal 202 11" xfId="13143" xr:uid="{00000000-0005-0000-0000-0000B7510000}"/>
    <cellStyle name="Normal 202 11 2" xfId="13144" xr:uid="{00000000-0005-0000-0000-0000B8510000}"/>
    <cellStyle name="Normal 202 11 2 2" xfId="13145" xr:uid="{00000000-0005-0000-0000-0000B9510000}"/>
    <cellStyle name="Normal 202 11 2 2 2" xfId="35796" xr:uid="{00000000-0005-0000-0000-0000BA510000}"/>
    <cellStyle name="Normal 202 11 2 3" xfId="35795" xr:uid="{00000000-0005-0000-0000-0000BB510000}"/>
    <cellStyle name="Normal 202 11 3" xfId="13146" xr:uid="{00000000-0005-0000-0000-0000BC510000}"/>
    <cellStyle name="Normal 202 11 3 2" xfId="35797" xr:uid="{00000000-0005-0000-0000-0000BD510000}"/>
    <cellStyle name="Normal 202 11 4" xfId="35794" xr:uid="{00000000-0005-0000-0000-0000BE510000}"/>
    <cellStyle name="Normal 202 12" xfId="13147" xr:uid="{00000000-0005-0000-0000-0000BF510000}"/>
    <cellStyle name="Normal 202 13" xfId="13148" xr:uid="{00000000-0005-0000-0000-0000C0510000}"/>
    <cellStyle name="Normal 202 13 2" xfId="13149" xr:uid="{00000000-0005-0000-0000-0000C1510000}"/>
    <cellStyle name="Normal 202 13 2 2" xfId="35799" xr:uid="{00000000-0005-0000-0000-0000C2510000}"/>
    <cellStyle name="Normal 202 13 3" xfId="35798" xr:uid="{00000000-0005-0000-0000-0000C3510000}"/>
    <cellStyle name="Normal 202 14" xfId="13150" xr:uid="{00000000-0005-0000-0000-0000C4510000}"/>
    <cellStyle name="Normal 202 14 2" xfId="35800" xr:uid="{00000000-0005-0000-0000-0000C5510000}"/>
    <cellStyle name="Normal 202 15" xfId="35789" xr:uid="{00000000-0005-0000-0000-0000C6510000}"/>
    <cellStyle name="Normal 202 2" xfId="13151" xr:uid="{00000000-0005-0000-0000-0000C7510000}"/>
    <cellStyle name="Normal 202 2 10" xfId="13152" xr:uid="{00000000-0005-0000-0000-0000C8510000}"/>
    <cellStyle name="Normal 202 2 10 2" xfId="35802" xr:uid="{00000000-0005-0000-0000-0000C9510000}"/>
    <cellStyle name="Normal 202 2 11" xfId="35801" xr:uid="{00000000-0005-0000-0000-0000CA510000}"/>
    <cellStyle name="Normal 202 2 2" xfId="13153" xr:uid="{00000000-0005-0000-0000-0000CB510000}"/>
    <cellStyle name="Normal 202 2 2 2" xfId="13154" xr:uid="{00000000-0005-0000-0000-0000CC510000}"/>
    <cellStyle name="Normal 202 2 2 2 2" xfId="13155" xr:uid="{00000000-0005-0000-0000-0000CD510000}"/>
    <cellStyle name="Normal 202 2 2 2 2 2" xfId="13156" xr:uid="{00000000-0005-0000-0000-0000CE510000}"/>
    <cellStyle name="Normal 202 2 2 2 2 2 2" xfId="13157" xr:uid="{00000000-0005-0000-0000-0000CF510000}"/>
    <cellStyle name="Normal 202 2 2 2 2 2 2 2" xfId="35807" xr:uid="{00000000-0005-0000-0000-0000D0510000}"/>
    <cellStyle name="Normal 202 2 2 2 2 2 3" xfId="35806" xr:uid="{00000000-0005-0000-0000-0000D1510000}"/>
    <cellStyle name="Normal 202 2 2 2 2 3" xfId="13158" xr:uid="{00000000-0005-0000-0000-0000D2510000}"/>
    <cellStyle name="Normal 202 2 2 2 2 3 2" xfId="35808" xr:uid="{00000000-0005-0000-0000-0000D3510000}"/>
    <cellStyle name="Normal 202 2 2 2 2 4" xfId="35805" xr:uid="{00000000-0005-0000-0000-0000D4510000}"/>
    <cellStyle name="Normal 202 2 2 2 3" xfId="13159" xr:uid="{00000000-0005-0000-0000-0000D5510000}"/>
    <cellStyle name="Normal 202 2 2 2 3 2" xfId="13160" xr:uid="{00000000-0005-0000-0000-0000D6510000}"/>
    <cellStyle name="Normal 202 2 2 2 3 2 2" xfId="13161" xr:uid="{00000000-0005-0000-0000-0000D7510000}"/>
    <cellStyle name="Normal 202 2 2 2 3 2 2 2" xfId="35811" xr:uid="{00000000-0005-0000-0000-0000D8510000}"/>
    <cellStyle name="Normal 202 2 2 2 3 2 3" xfId="35810" xr:uid="{00000000-0005-0000-0000-0000D9510000}"/>
    <cellStyle name="Normal 202 2 2 2 3 3" xfId="13162" xr:uid="{00000000-0005-0000-0000-0000DA510000}"/>
    <cellStyle name="Normal 202 2 2 2 3 3 2" xfId="35812" xr:uid="{00000000-0005-0000-0000-0000DB510000}"/>
    <cellStyle name="Normal 202 2 2 2 3 4" xfId="35809" xr:uid="{00000000-0005-0000-0000-0000DC510000}"/>
    <cellStyle name="Normal 202 2 2 2 4" xfId="13163" xr:uid="{00000000-0005-0000-0000-0000DD510000}"/>
    <cellStyle name="Normal 202 2 2 2 4 2" xfId="13164" xr:uid="{00000000-0005-0000-0000-0000DE510000}"/>
    <cellStyle name="Normal 202 2 2 2 4 2 2" xfId="35814" xr:uid="{00000000-0005-0000-0000-0000DF510000}"/>
    <cellStyle name="Normal 202 2 2 2 4 3" xfId="35813" xr:uid="{00000000-0005-0000-0000-0000E0510000}"/>
    <cellStyle name="Normal 202 2 2 2 5" xfId="13165" xr:uid="{00000000-0005-0000-0000-0000E1510000}"/>
    <cellStyle name="Normal 202 2 2 2 5 2" xfId="35815" xr:uid="{00000000-0005-0000-0000-0000E2510000}"/>
    <cellStyle name="Normal 202 2 2 2 6" xfId="35804" xr:uid="{00000000-0005-0000-0000-0000E3510000}"/>
    <cellStyle name="Normal 202 2 2 3" xfId="13166" xr:uid="{00000000-0005-0000-0000-0000E4510000}"/>
    <cellStyle name="Normal 202 2 2 3 2" xfId="13167" xr:uid="{00000000-0005-0000-0000-0000E5510000}"/>
    <cellStyle name="Normal 202 2 2 3 2 2" xfId="13168" xr:uid="{00000000-0005-0000-0000-0000E6510000}"/>
    <cellStyle name="Normal 202 2 2 3 2 2 2" xfId="13169" xr:uid="{00000000-0005-0000-0000-0000E7510000}"/>
    <cellStyle name="Normal 202 2 2 3 2 2 2 2" xfId="35819" xr:uid="{00000000-0005-0000-0000-0000E8510000}"/>
    <cellStyle name="Normal 202 2 2 3 2 2 3" xfId="35818" xr:uid="{00000000-0005-0000-0000-0000E9510000}"/>
    <cellStyle name="Normal 202 2 2 3 2 3" xfId="13170" xr:uid="{00000000-0005-0000-0000-0000EA510000}"/>
    <cellStyle name="Normal 202 2 2 3 2 3 2" xfId="35820" xr:uid="{00000000-0005-0000-0000-0000EB510000}"/>
    <cellStyle name="Normal 202 2 2 3 2 4" xfId="35817" xr:uid="{00000000-0005-0000-0000-0000EC510000}"/>
    <cellStyle name="Normal 202 2 2 3 3" xfId="13171" xr:uid="{00000000-0005-0000-0000-0000ED510000}"/>
    <cellStyle name="Normal 202 2 2 3 3 2" xfId="13172" xr:uid="{00000000-0005-0000-0000-0000EE510000}"/>
    <cellStyle name="Normal 202 2 2 3 3 2 2" xfId="13173" xr:uid="{00000000-0005-0000-0000-0000EF510000}"/>
    <cellStyle name="Normal 202 2 2 3 3 2 2 2" xfId="35823" xr:uid="{00000000-0005-0000-0000-0000F0510000}"/>
    <cellStyle name="Normal 202 2 2 3 3 2 3" xfId="35822" xr:uid="{00000000-0005-0000-0000-0000F1510000}"/>
    <cellStyle name="Normal 202 2 2 3 3 3" xfId="13174" xr:uid="{00000000-0005-0000-0000-0000F2510000}"/>
    <cellStyle name="Normal 202 2 2 3 3 3 2" xfId="35824" xr:uid="{00000000-0005-0000-0000-0000F3510000}"/>
    <cellStyle name="Normal 202 2 2 3 3 4" xfId="35821" xr:uid="{00000000-0005-0000-0000-0000F4510000}"/>
    <cellStyle name="Normal 202 2 2 3 4" xfId="13175" xr:uid="{00000000-0005-0000-0000-0000F5510000}"/>
    <cellStyle name="Normal 202 2 2 3 4 2" xfId="13176" xr:uid="{00000000-0005-0000-0000-0000F6510000}"/>
    <cellStyle name="Normal 202 2 2 3 4 2 2" xfId="35826" xr:uid="{00000000-0005-0000-0000-0000F7510000}"/>
    <cellStyle name="Normal 202 2 2 3 4 3" xfId="35825" xr:uid="{00000000-0005-0000-0000-0000F8510000}"/>
    <cellStyle name="Normal 202 2 2 3 5" xfId="13177" xr:uid="{00000000-0005-0000-0000-0000F9510000}"/>
    <cellStyle name="Normal 202 2 2 3 5 2" xfId="35827" xr:uid="{00000000-0005-0000-0000-0000FA510000}"/>
    <cellStyle name="Normal 202 2 2 3 6" xfId="35816" xr:uid="{00000000-0005-0000-0000-0000FB510000}"/>
    <cellStyle name="Normal 202 2 2 4" xfId="13178" xr:uid="{00000000-0005-0000-0000-0000FC510000}"/>
    <cellStyle name="Normal 202 2 2 4 2" xfId="13179" xr:uid="{00000000-0005-0000-0000-0000FD510000}"/>
    <cellStyle name="Normal 202 2 2 4 2 2" xfId="13180" xr:uid="{00000000-0005-0000-0000-0000FE510000}"/>
    <cellStyle name="Normal 202 2 2 4 2 2 2" xfId="35830" xr:uid="{00000000-0005-0000-0000-0000FF510000}"/>
    <cellStyle name="Normal 202 2 2 4 2 3" xfId="35829" xr:uid="{00000000-0005-0000-0000-000000520000}"/>
    <cellStyle name="Normal 202 2 2 4 3" xfId="13181" xr:uid="{00000000-0005-0000-0000-000001520000}"/>
    <cellStyle name="Normal 202 2 2 4 3 2" xfId="35831" xr:uid="{00000000-0005-0000-0000-000002520000}"/>
    <cellStyle name="Normal 202 2 2 4 4" xfId="35828" xr:uid="{00000000-0005-0000-0000-000003520000}"/>
    <cellStyle name="Normal 202 2 2 5" xfId="13182" xr:uid="{00000000-0005-0000-0000-000004520000}"/>
    <cellStyle name="Normal 202 2 2 5 2" xfId="13183" xr:uid="{00000000-0005-0000-0000-000005520000}"/>
    <cellStyle name="Normal 202 2 2 5 2 2" xfId="13184" xr:uid="{00000000-0005-0000-0000-000006520000}"/>
    <cellStyle name="Normal 202 2 2 5 2 2 2" xfId="35834" xr:uid="{00000000-0005-0000-0000-000007520000}"/>
    <cellStyle name="Normal 202 2 2 5 2 3" xfId="35833" xr:uid="{00000000-0005-0000-0000-000008520000}"/>
    <cellStyle name="Normal 202 2 2 5 3" xfId="13185" xr:uid="{00000000-0005-0000-0000-000009520000}"/>
    <cellStyle name="Normal 202 2 2 5 3 2" xfId="35835" xr:uid="{00000000-0005-0000-0000-00000A520000}"/>
    <cellStyle name="Normal 202 2 2 5 4" xfId="35832" xr:uid="{00000000-0005-0000-0000-00000B520000}"/>
    <cellStyle name="Normal 202 2 2 6" xfId="13186" xr:uid="{00000000-0005-0000-0000-00000C520000}"/>
    <cellStyle name="Normal 202 2 2 6 2" xfId="13187" xr:uid="{00000000-0005-0000-0000-00000D520000}"/>
    <cellStyle name="Normal 202 2 2 6 2 2" xfId="35837" xr:uid="{00000000-0005-0000-0000-00000E520000}"/>
    <cellStyle name="Normal 202 2 2 6 3" xfId="35836" xr:uid="{00000000-0005-0000-0000-00000F520000}"/>
    <cellStyle name="Normal 202 2 2 7" xfId="13188" xr:uid="{00000000-0005-0000-0000-000010520000}"/>
    <cellStyle name="Normal 202 2 2 7 2" xfId="35838" xr:uid="{00000000-0005-0000-0000-000011520000}"/>
    <cellStyle name="Normal 202 2 2 8" xfId="35803" xr:uid="{00000000-0005-0000-0000-000012520000}"/>
    <cellStyle name="Normal 202 2 3" xfId="13189" xr:uid="{00000000-0005-0000-0000-000013520000}"/>
    <cellStyle name="Normal 202 2 3 2" xfId="13190" xr:uid="{00000000-0005-0000-0000-000014520000}"/>
    <cellStyle name="Normal 202 2 3 2 2" xfId="13191" xr:uid="{00000000-0005-0000-0000-000015520000}"/>
    <cellStyle name="Normal 202 2 3 2 2 2" xfId="13192" xr:uid="{00000000-0005-0000-0000-000016520000}"/>
    <cellStyle name="Normal 202 2 3 2 2 2 2" xfId="13193" xr:uid="{00000000-0005-0000-0000-000017520000}"/>
    <cellStyle name="Normal 202 2 3 2 2 2 2 2" xfId="35843" xr:uid="{00000000-0005-0000-0000-000018520000}"/>
    <cellStyle name="Normal 202 2 3 2 2 2 3" xfId="35842" xr:uid="{00000000-0005-0000-0000-000019520000}"/>
    <cellStyle name="Normal 202 2 3 2 2 3" xfId="13194" xr:uid="{00000000-0005-0000-0000-00001A520000}"/>
    <cellStyle name="Normal 202 2 3 2 2 3 2" xfId="35844" xr:uid="{00000000-0005-0000-0000-00001B520000}"/>
    <cellStyle name="Normal 202 2 3 2 2 4" xfId="35841" xr:uid="{00000000-0005-0000-0000-00001C520000}"/>
    <cellStyle name="Normal 202 2 3 2 3" xfId="13195" xr:uid="{00000000-0005-0000-0000-00001D520000}"/>
    <cellStyle name="Normal 202 2 3 2 3 2" xfId="13196" xr:uid="{00000000-0005-0000-0000-00001E520000}"/>
    <cellStyle name="Normal 202 2 3 2 3 2 2" xfId="13197" xr:uid="{00000000-0005-0000-0000-00001F520000}"/>
    <cellStyle name="Normal 202 2 3 2 3 2 2 2" xfId="35847" xr:uid="{00000000-0005-0000-0000-000020520000}"/>
    <cellStyle name="Normal 202 2 3 2 3 2 3" xfId="35846" xr:uid="{00000000-0005-0000-0000-000021520000}"/>
    <cellStyle name="Normal 202 2 3 2 3 3" xfId="13198" xr:uid="{00000000-0005-0000-0000-000022520000}"/>
    <cellStyle name="Normal 202 2 3 2 3 3 2" xfId="35848" xr:uid="{00000000-0005-0000-0000-000023520000}"/>
    <cellStyle name="Normal 202 2 3 2 3 4" xfId="35845" xr:uid="{00000000-0005-0000-0000-000024520000}"/>
    <cellStyle name="Normal 202 2 3 2 4" xfId="13199" xr:uid="{00000000-0005-0000-0000-000025520000}"/>
    <cellStyle name="Normal 202 2 3 2 4 2" xfId="13200" xr:uid="{00000000-0005-0000-0000-000026520000}"/>
    <cellStyle name="Normal 202 2 3 2 4 2 2" xfId="35850" xr:uid="{00000000-0005-0000-0000-000027520000}"/>
    <cellStyle name="Normal 202 2 3 2 4 3" xfId="35849" xr:uid="{00000000-0005-0000-0000-000028520000}"/>
    <cellStyle name="Normal 202 2 3 2 5" xfId="13201" xr:uid="{00000000-0005-0000-0000-000029520000}"/>
    <cellStyle name="Normal 202 2 3 2 5 2" xfId="35851" xr:uid="{00000000-0005-0000-0000-00002A520000}"/>
    <cellStyle name="Normal 202 2 3 2 6" xfId="35840" xr:uid="{00000000-0005-0000-0000-00002B520000}"/>
    <cellStyle name="Normal 202 2 3 3" xfId="13202" xr:uid="{00000000-0005-0000-0000-00002C520000}"/>
    <cellStyle name="Normal 202 2 3 3 2" xfId="13203" xr:uid="{00000000-0005-0000-0000-00002D520000}"/>
    <cellStyle name="Normal 202 2 3 3 2 2" xfId="13204" xr:uid="{00000000-0005-0000-0000-00002E520000}"/>
    <cellStyle name="Normal 202 2 3 3 2 2 2" xfId="13205" xr:uid="{00000000-0005-0000-0000-00002F520000}"/>
    <cellStyle name="Normal 202 2 3 3 2 2 2 2" xfId="35855" xr:uid="{00000000-0005-0000-0000-000030520000}"/>
    <cellStyle name="Normal 202 2 3 3 2 2 3" xfId="35854" xr:uid="{00000000-0005-0000-0000-000031520000}"/>
    <cellStyle name="Normal 202 2 3 3 2 3" xfId="13206" xr:uid="{00000000-0005-0000-0000-000032520000}"/>
    <cellStyle name="Normal 202 2 3 3 2 3 2" xfId="35856" xr:uid="{00000000-0005-0000-0000-000033520000}"/>
    <cellStyle name="Normal 202 2 3 3 2 4" xfId="35853" xr:uid="{00000000-0005-0000-0000-000034520000}"/>
    <cellStyle name="Normal 202 2 3 3 3" xfId="13207" xr:uid="{00000000-0005-0000-0000-000035520000}"/>
    <cellStyle name="Normal 202 2 3 3 3 2" xfId="13208" xr:uid="{00000000-0005-0000-0000-000036520000}"/>
    <cellStyle name="Normal 202 2 3 3 3 2 2" xfId="13209" xr:uid="{00000000-0005-0000-0000-000037520000}"/>
    <cellStyle name="Normal 202 2 3 3 3 2 2 2" xfId="35859" xr:uid="{00000000-0005-0000-0000-000038520000}"/>
    <cellStyle name="Normal 202 2 3 3 3 2 3" xfId="35858" xr:uid="{00000000-0005-0000-0000-000039520000}"/>
    <cellStyle name="Normal 202 2 3 3 3 3" xfId="13210" xr:uid="{00000000-0005-0000-0000-00003A520000}"/>
    <cellStyle name="Normal 202 2 3 3 3 3 2" xfId="35860" xr:uid="{00000000-0005-0000-0000-00003B520000}"/>
    <cellStyle name="Normal 202 2 3 3 3 4" xfId="35857" xr:uid="{00000000-0005-0000-0000-00003C520000}"/>
    <cellStyle name="Normal 202 2 3 3 4" xfId="13211" xr:uid="{00000000-0005-0000-0000-00003D520000}"/>
    <cellStyle name="Normal 202 2 3 3 4 2" xfId="13212" xr:uid="{00000000-0005-0000-0000-00003E520000}"/>
    <cellStyle name="Normal 202 2 3 3 4 2 2" xfId="35862" xr:uid="{00000000-0005-0000-0000-00003F520000}"/>
    <cellStyle name="Normal 202 2 3 3 4 3" xfId="35861" xr:uid="{00000000-0005-0000-0000-000040520000}"/>
    <cellStyle name="Normal 202 2 3 3 5" xfId="13213" xr:uid="{00000000-0005-0000-0000-000041520000}"/>
    <cellStyle name="Normal 202 2 3 3 5 2" xfId="35863" xr:uid="{00000000-0005-0000-0000-000042520000}"/>
    <cellStyle name="Normal 202 2 3 3 6" xfId="35852" xr:uid="{00000000-0005-0000-0000-000043520000}"/>
    <cellStyle name="Normal 202 2 3 4" xfId="13214" xr:uid="{00000000-0005-0000-0000-000044520000}"/>
    <cellStyle name="Normal 202 2 3 4 2" xfId="13215" xr:uid="{00000000-0005-0000-0000-000045520000}"/>
    <cellStyle name="Normal 202 2 3 4 2 2" xfId="13216" xr:uid="{00000000-0005-0000-0000-000046520000}"/>
    <cellStyle name="Normal 202 2 3 4 2 2 2" xfId="35866" xr:uid="{00000000-0005-0000-0000-000047520000}"/>
    <cellStyle name="Normal 202 2 3 4 2 3" xfId="35865" xr:uid="{00000000-0005-0000-0000-000048520000}"/>
    <cellStyle name="Normal 202 2 3 4 3" xfId="13217" xr:uid="{00000000-0005-0000-0000-000049520000}"/>
    <cellStyle name="Normal 202 2 3 4 3 2" xfId="35867" xr:uid="{00000000-0005-0000-0000-00004A520000}"/>
    <cellStyle name="Normal 202 2 3 4 4" xfId="35864" xr:uid="{00000000-0005-0000-0000-00004B520000}"/>
    <cellStyle name="Normal 202 2 3 5" xfId="13218" xr:uid="{00000000-0005-0000-0000-00004C520000}"/>
    <cellStyle name="Normal 202 2 3 5 2" xfId="13219" xr:uid="{00000000-0005-0000-0000-00004D520000}"/>
    <cellStyle name="Normal 202 2 3 5 2 2" xfId="13220" xr:uid="{00000000-0005-0000-0000-00004E520000}"/>
    <cellStyle name="Normal 202 2 3 5 2 2 2" xfId="35870" xr:uid="{00000000-0005-0000-0000-00004F520000}"/>
    <cellStyle name="Normal 202 2 3 5 2 3" xfId="35869" xr:uid="{00000000-0005-0000-0000-000050520000}"/>
    <cellStyle name="Normal 202 2 3 5 3" xfId="13221" xr:uid="{00000000-0005-0000-0000-000051520000}"/>
    <cellStyle name="Normal 202 2 3 5 3 2" xfId="35871" xr:uid="{00000000-0005-0000-0000-000052520000}"/>
    <cellStyle name="Normal 202 2 3 5 4" xfId="35868" xr:uid="{00000000-0005-0000-0000-000053520000}"/>
    <cellStyle name="Normal 202 2 3 6" xfId="13222" xr:uid="{00000000-0005-0000-0000-000054520000}"/>
    <cellStyle name="Normal 202 2 3 6 2" xfId="13223" xr:uid="{00000000-0005-0000-0000-000055520000}"/>
    <cellStyle name="Normal 202 2 3 6 2 2" xfId="35873" xr:uid="{00000000-0005-0000-0000-000056520000}"/>
    <cellStyle name="Normal 202 2 3 6 3" xfId="35872" xr:uid="{00000000-0005-0000-0000-000057520000}"/>
    <cellStyle name="Normal 202 2 3 7" xfId="13224" xr:uid="{00000000-0005-0000-0000-000058520000}"/>
    <cellStyle name="Normal 202 2 3 7 2" xfId="35874" xr:uid="{00000000-0005-0000-0000-000059520000}"/>
    <cellStyle name="Normal 202 2 3 8" xfId="35839" xr:uid="{00000000-0005-0000-0000-00005A520000}"/>
    <cellStyle name="Normal 202 2 4" xfId="13225" xr:uid="{00000000-0005-0000-0000-00005B520000}"/>
    <cellStyle name="Normal 202 2 4 2" xfId="13226" xr:uid="{00000000-0005-0000-0000-00005C520000}"/>
    <cellStyle name="Normal 202 2 4 2 2" xfId="13227" xr:uid="{00000000-0005-0000-0000-00005D520000}"/>
    <cellStyle name="Normal 202 2 4 2 2 2" xfId="13228" xr:uid="{00000000-0005-0000-0000-00005E520000}"/>
    <cellStyle name="Normal 202 2 4 2 2 2 2" xfId="35878" xr:uid="{00000000-0005-0000-0000-00005F520000}"/>
    <cellStyle name="Normal 202 2 4 2 2 3" xfId="35877" xr:uid="{00000000-0005-0000-0000-000060520000}"/>
    <cellStyle name="Normal 202 2 4 2 3" xfId="13229" xr:uid="{00000000-0005-0000-0000-000061520000}"/>
    <cellStyle name="Normal 202 2 4 2 3 2" xfId="35879" xr:uid="{00000000-0005-0000-0000-000062520000}"/>
    <cellStyle name="Normal 202 2 4 2 4" xfId="35876" xr:uid="{00000000-0005-0000-0000-000063520000}"/>
    <cellStyle name="Normal 202 2 4 3" xfId="13230" xr:uid="{00000000-0005-0000-0000-000064520000}"/>
    <cellStyle name="Normal 202 2 4 3 2" xfId="13231" xr:uid="{00000000-0005-0000-0000-000065520000}"/>
    <cellStyle name="Normal 202 2 4 3 2 2" xfId="13232" xr:uid="{00000000-0005-0000-0000-000066520000}"/>
    <cellStyle name="Normal 202 2 4 3 2 2 2" xfId="35882" xr:uid="{00000000-0005-0000-0000-000067520000}"/>
    <cellStyle name="Normal 202 2 4 3 2 3" xfId="35881" xr:uid="{00000000-0005-0000-0000-000068520000}"/>
    <cellStyle name="Normal 202 2 4 3 3" xfId="13233" xr:uid="{00000000-0005-0000-0000-000069520000}"/>
    <cellStyle name="Normal 202 2 4 3 3 2" xfId="35883" xr:uid="{00000000-0005-0000-0000-00006A520000}"/>
    <cellStyle name="Normal 202 2 4 3 4" xfId="35880" xr:uid="{00000000-0005-0000-0000-00006B520000}"/>
    <cellStyle name="Normal 202 2 4 4" xfId="13234" xr:uid="{00000000-0005-0000-0000-00006C520000}"/>
    <cellStyle name="Normal 202 2 4 4 2" xfId="13235" xr:uid="{00000000-0005-0000-0000-00006D520000}"/>
    <cellStyle name="Normal 202 2 4 4 2 2" xfId="35885" xr:uid="{00000000-0005-0000-0000-00006E520000}"/>
    <cellStyle name="Normal 202 2 4 4 3" xfId="35884" xr:uid="{00000000-0005-0000-0000-00006F520000}"/>
    <cellStyle name="Normal 202 2 4 5" xfId="13236" xr:uid="{00000000-0005-0000-0000-000070520000}"/>
    <cellStyle name="Normal 202 2 4 5 2" xfId="35886" xr:uid="{00000000-0005-0000-0000-000071520000}"/>
    <cellStyle name="Normal 202 2 4 6" xfId="35875" xr:uid="{00000000-0005-0000-0000-000072520000}"/>
    <cellStyle name="Normal 202 2 5" xfId="13237" xr:uid="{00000000-0005-0000-0000-000073520000}"/>
    <cellStyle name="Normal 202 2 5 2" xfId="13238" xr:uid="{00000000-0005-0000-0000-000074520000}"/>
    <cellStyle name="Normal 202 2 5 2 2" xfId="13239" xr:uid="{00000000-0005-0000-0000-000075520000}"/>
    <cellStyle name="Normal 202 2 5 2 2 2" xfId="13240" xr:uid="{00000000-0005-0000-0000-000076520000}"/>
    <cellStyle name="Normal 202 2 5 2 2 2 2" xfId="35890" xr:uid="{00000000-0005-0000-0000-000077520000}"/>
    <cellStyle name="Normal 202 2 5 2 2 3" xfId="35889" xr:uid="{00000000-0005-0000-0000-000078520000}"/>
    <cellStyle name="Normal 202 2 5 2 3" xfId="13241" xr:uid="{00000000-0005-0000-0000-000079520000}"/>
    <cellStyle name="Normal 202 2 5 2 3 2" xfId="35891" xr:uid="{00000000-0005-0000-0000-00007A520000}"/>
    <cellStyle name="Normal 202 2 5 2 4" xfId="35888" xr:uid="{00000000-0005-0000-0000-00007B520000}"/>
    <cellStyle name="Normal 202 2 5 3" xfId="13242" xr:uid="{00000000-0005-0000-0000-00007C520000}"/>
    <cellStyle name="Normal 202 2 5 3 2" xfId="13243" xr:uid="{00000000-0005-0000-0000-00007D520000}"/>
    <cellStyle name="Normal 202 2 5 3 2 2" xfId="13244" xr:uid="{00000000-0005-0000-0000-00007E520000}"/>
    <cellStyle name="Normal 202 2 5 3 2 2 2" xfId="35894" xr:uid="{00000000-0005-0000-0000-00007F520000}"/>
    <cellStyle name="Normal 202 2 5 3 2 3" xfId="35893" xr:uid="{00000000-0005-0000-0000-000080520000}"/>
    <cellStyle name="Normal 202 2 5 3 3" xfId="13245" xr:uid="{00000000-0005-0000-0000-000081520000}"/>
    <cellStyle name="Normal 202 2 5 3 3 2" xfId="35895" xr:uid="{00000000-0005-0000-0000-000082520000}"/>
    <cellStyle name="Normal 202 2 5 3 4" xfId="35892" xr:uid="{00000000-0005-0000-0000-000083520000}"/>
    <cellStyle name="Normal 202 2 5 4" xfId="13246" xr:uid="{00000000-0005-0000-0000-000084520000}"/>
    <cellStyle name="Normal 202 2 5 4 2" xfId="13247" xr:uid="{00000000-0005-0000-0000-000085520000}"/>
    <cellStyle name="Normal 202 2 5 4 2 2" xfId="35897" xr:uid="{00000000-0005-0000-0000-000086520000}"/>
    <cellStyle name="Normal 202 2 5 4 3" xfId="35896" xr:uid="{00000000-0005-0000-0000-000087520000}"/>
    <cellStyle name="Normal 202 2 5 5" xfId="13248" xr:uid="{00000000-0005-0000-0000-000088520000}"/>
    <cellStyle name="Normal 202 2 5 5 2" xfId="35898" xr:uid="{00000000-0005-0000-0000-000089520000}"/>
    <cellStyle name="Normal 202 2 5 6" xfId="35887" xr:uid="{00000000-0005-0000-0000-00008A520000}"/>
    <cellStyle name="Normal 202 2 6" xfId="13249" xr:uid="{00000000-0005-0000-0000-00008B520000}"/>
    <cellStyle name="Normal 202 2 6 2" xfId="13250" xr:uid="{00000000-0005-0000-0000-00008C520000}"/>
    <cellStyle name="Normal 202 2 6 2 2" xfId="13251" xr:uid="{00000000-0005-0000-0000-00008D520000}"/>
    <cellStyle name="Normal 202 2 6 2 2 2" xfId="35901" xr:uid="{00000000-0005-0000-0000-00008E520000}"/>
    <cellStyle name="Normal 202 2 6 2 3" xfId="35900" xr:uid="{00000000-0005-0000-0000-00008F520000}"/>
    <cellStyle name="Normal 202 2 6 3" xfId="13252" xr:uid="{00000000-0005-0000-0000-000090520000}"/>
    <cellStyle name="Normal 202 2 6 3 2" xfId="35902" xr:uid="{00000000-0005-0000-0000-000091520000}"/>
    <cellStyle name="Normal 202 2 6 4" xfId="35899" xr:uid="{00000000-0005-0000-0000-000092520000}"/>
    <cellStyle name="Normal 202 2 7" xfId="13253" xr:uid="{00000000-0005-0000-0000-000093520000}"/>
    <cellStyle name="Normal 202 2 7 2" xfId="13254" xr:uid="{00000000-0005-0000-0000-000094520000}"/>
    <cellStyle name="Normal 202 2 7 2 2" xfId="13255" xr:uid="{00000000-0005-0000-0000-000095520000}"/>
    <cellStyle name="Normal 202 2 7 2 2 2" xfId="35905" xr:uid="{00000000-0005-0000-0000-000096520000}"/>
    <cellStyle name="Normal 202 2 7 2 3" xfId="35904" xr:uid="{00000000-0005-0000-0000-000097520000}"/>
    <cellStyle name="Normal 202 2 7 3" xfId="13256" xr:uid="{00000000-0005-0000-0000-000098520000}"/>
    <cellStyle name="Normal 202 2 7 3 2" xfId="35906" xr:uid="{00000000-0005-0000-0000-000099520000}"/>
    <cellStyle name="Normal 202 2 7 4" xfId="35903" xr:uid="{00000000-0005-0000-0000-00009A520000}"/>
    <cellStyle name="Normal 202 2 8" xfId="13257" xr:uid="{00000000-0005-0000-0000-00009B520000}"/>
    <cellStyle name="Normal 202 2 9" xfId="13258" xr:uid="{00000000-0005-0000-0000-00009C520000}"/>
    <cellStyle name="Normal 202 2 9 2" xfId="13259" xr:uid="{00000000-0005-0000-0000-00009D520000}"/>
    <cellStyle name="Normal 202 2 9 2 2" xfId="35908" xr:uid="{00000000-0005-0000-0000-00009E520000}"/>
    <cellStyle name="Normal 202 2 9 3" xfId="35907" xr:uid="{00000000-0005-0000-0000-00009F520000}"/>
    <cellStyle name="Normal 202 3" xfId="13260" xr:uid="{00000000-0005-0000-0000-0000A0520000}"/>
    <cellStyle name="Normal 202 3 2" xfId="13261" xr:uid="{00000000-0005-0000-0000-0000A1520000}"/>
    <cellStyle name="Normal 202 3 3" xfId="13262" xr:uid="{00000000-0005-0000-0000-0000A2520000}"/>
    <cellStyle name="Normal 202 4" xfId="13263" xr:uid="{00000000-0005-0000-0000-0000A3520000}"/>
    <cellStyle name="Normal 202 4 2" xfId="13264" xr:uid="{00000000-0005-0000-0000-0000A4520000}"/>
    <cellStyle name="Normal 202 4 3" xfId="13265" xr:uid="{00000000-0005-0000-0000-0000A5520000}"/>
    <cellStyle name="Normal 202 5" xfId="13266" xr:uid="{00000000-0005-0000-0000-0000A6520000}"/>
    <cellStyle name="Normal 202 5 2" xfId="13267" xr:uid="{00000000-0005-0000-0000-0000A7520000}"/>
    <cellStyle name="Normal 202 5 2 2" xfId="13268" xr:uid="{00000000-0005-0000-0000-0000A8520000}"/>
    <cellStyle name="Normal 202 5 2 2 2" xfId="13269" xr:uid="{00000000-0005-0000-0000-0000A9520000}"/>
    <cellStyle name="Normal 202 5 2 2 2 2" xfId="13270" xr:uid="{00000000-0005-0000-0000-0000AA520000}"/>
    <cellStyle name="Normal 202 5 2 2 2 2 2" xfId="35913" xr:uid="{00000000-0005-0000-0000-0000AB520000}"/>
    <cellStyle name="Normal 202 5 2 2 2 3" xfId="35912" xr:uid="{00000000-0005-0000-0000-0000AC520000}"/>
    <cellStyle name="Normal 202 5 2 2 3" xfId="13271" xr:uid="{00000000-0005-0000-0000-0000AD520000}"/>
    <cellStyle name="Normal 202 5 2 2 3 2" xfId="35914" xr:uid="{00000000-0005-0000-0000-0000AE520000}"/>
    <cellStyle name="Normal 202 5 2 2 4" xfId="35911" xr:uid="{00000000-0005-0000-0000-0000AF520000}"/>
    <cellStyle name="Normal 202 5 2 3" xfId="13272" xr:uid="{00000000-0005-0000-0000-0000B0520000}"/>
    <cellStyle name="Normal 202 5 2 3 2" xfId="13273" xr:uid="{00000000-0005-0000-0000-0000B1520000}"/>
    <cellStyle name="Normal 202 5 2 3 2 2" xfId="13274" xr:uid="{00000000-0005-0000-0000-0000B2520000}"/>
    <cellStyle name="Normal 202 5 2 3 2 2 2" xfId="35917" xr:uid="{00000000-0005-0000-0000-0000B3520000}"/>
    <cellStyle name="Normal 202 5 2 3 2 3" xfId="35916" xr:uid="{00000000-0005-0000-0000-0000B4520000}"/>
    <cellStyle name="Normal 202 5 2 3 3" xfId="13275" xr:uid="{00000000-0005-0000-0000-0000B5520000}"/>
    <cellStyle name="Normal 202 5 2 3 3 2" xfId="35918" xr:uid="{00000000-0005-0000-0000-0000B6520000}"/>
    <cellStyle name="Normal 202 5 2 3 4" xfId="35915" xr:uid="{00000000-0005-0000-0000-0000B7520000}"/>
    <cellStyle name="Normal 202 5 2 4" xfId="13276" xr:uid="{00000000-0005-0000-0000-0000B8520000}"/>
    <cellStyle name="Normal 202 5 2 4 2" xfId="13277" xr:uid="{00000000-0005-0000-0000-0000B9520000}"/>
    <cellStyle name="Normal 202 5 2 4 2 2" xfId="35920" xr:uid="{00000000-0005-0000-0000-0000BA520000}"/>
    <cellStyle name="Normal 202 5 2 4 3" xfId="35919" xr:uid="{00000000-0005-0000-0000-0000BB520000}"/>
    <cellStyle name="Normal 202 5 2 5" xfId="13278" xr:uid="{00000000-0005-0000-0000-0000BC520000}"/>
    <cellStyle name="Normal 202 5 2 5 2" xfId="35921" xr:uid="{00000000-0005-0000-0000-0000BD520000}"/>
    <cellStyle name="Normal 202 5 2 6" xfId="35910" xr:uid="{00000000-0005-0000-0000-0000BE520000}"/>
    <cellStyle name="Normal 202 5 3" xfId="13279" xr:uid="{00000000-0005-0000-0000-0000BF520000}"/>
    <cellStyle name="Normal 202 5 3 2" xfId="13280" xr:uid="{00000000-0005-0000-0000-0000C0520000}"/>
    <cellStyle name="Normal 202 5 3 2 2" xfId="13281" xr:uid="{00000000-0005-0000-0000-0000C1520000}"/>
    <cellStyle name="Normal 202 5 3 2 2 2" xfId="13282" xr:uid="{00000000-0005-0000-0000-0000C2520000}"/>
    <cellStyle name="Normal 202 5 3 2 2 2 2" xfId="35925" xr:uid="{00000000-0005-0000-0000-0000C3520000}"/>
    <cellStyle name="Normal 202 5 3 2 2 3" xfId="35924" xr:uid="{00000000-0005-0000-0000-0000C4520000}"/>
    <cellStyle name="Normal 202 5 3 2 3" xfId="13283" xr:uid="{00000000-0005-0000-0000-0000C5520000}"/>
    <cellStyle name="Normal 202 5 3 2 3 2" xfId="35926" xr:uid="{00000000-0005-0000-0000-0000C6520000}"/>
    <cellStyle name="Normal 202 5 3 2 4" xfId="35923" xr:uid="{00000000-0005-0000-0000-0000C7520000}"/>
    <cellStyle name="Normal 202 5 3 3" xfId="13284" xr:uid="{00000000-0005-0000-0000-0000C8520000}"/>
    <cellStyle name="Normal 202 5 3 3 2" xfId="13285" xr:uid="{00000000-0005-0000-0000-0000C9520000}"/>
    <cellStyle name="Normal 202 5 3 3 2 2" xfId="13286" xr:uid="{00000000-0005-0000-0000-0000CA520000}"/>
    <cellStyle name="Normal 202 5 3 3 2 2 2" xfId="35929" xr:uid="{00000000-0005-0000-0000-0000CB520000}"/>
    <cellStyle name="Normal 202 5 3 3 2 3" xfId="35928" xr:uid="{00000000-0005-0000-0000-0000CC520000}"/>
    <cellStyle name="Normal 202 5 3 3 3" xfId="13287" xr:uid="{00000000-0005-0000-0000-0000CD520000}"/>
    <cellStyle name="Normal 202 5 3 3 3 2" xfId="35930" xr:uid="{00000000-0005-0000-0000-0000CE520000}"/>
    <cellStyle name="Normal 202 5 3 3 4" xfId="35927" xr:uid="{00000000-0005-0000-0000-0000CF520000}"/>
    <cellStyle name="Normal 202 5 3 4" xfId="13288" xr:uid="{00000000-0005-0000-0000-0000D0520000}"/>
    <cellStyle name="Normal 202 5 3 4 2" xfId="13289" xr:uid="{00000000-0005-0000-0000-0000D1520000}"/>
    <cellStyle name="Normal 202 5 3 4 2 2" xfId="35932" xr:uid="{00000000-0005-0000-0000-0000D2520000}"/>
    <cellStyle name="Normal 202 5 3 4 3" xfId="35931" xr:uid="{00000000-0005-0000-0000-0000D3520000}"/>
    <cellStyle name="Normal 202 5 3 5" xfId="13290" xr:uid="{00000000-0005-0000-0000-0000D4520000}"/>
    <cellStyle name="Normal 202 5 3 5 2" xfId="35933" xr:uid="{00000000-0005-0000-0000-0000D5520000}"/>
    <cellStyle name="Normal 202 5 3 6" xfId="35922" xr:uid="{00000000-0005-0000-0000-0000D6520000}"/>
    <cellStyle name="Normal 202 5 4" xfId="13291" xr:uid="{00000000-0005-0000-0000-0000D7520000}"/>
    <cellStyle name="Normal 202 5 4 2" xfId="13292" xr:uid="{00000000-0005-0000-0000-0000D8520000}"/>
    <cellStyle name="Normal 202 5 4 2 2" xfId="13293" xr:uid="{00000000-0005-0000-0000-0000D9520000}"/>
    <cellStyle name="Normal 202 5 4 2 2 2" xfId="35936" xr:uid="{00000000-0005-0000-0000-0000DA520000}"/>
    <cellStyle name="Normal 202 5 4 2 3" xfId="35935" xr:uid="{00000000-0005-0000-0000-0000DB520000}"/>
    <cellStyle name="Normal 202 5 4 3" xfId="13294" xr:uid="{00000000-0005-0000-0000-0000DC520000}"/>
    <cellStyle name="Normal 202 5 4 3 2" xfId="35937" xr:uid="{00000000-0005-0000-0000-0000DD520000}"/>
    <cellStyle name="Normal 202 5 4 4" xfId="35934" xr:uid="{00000000-0005-0000-0000-0000DE520000}"/>
    <cellStyle name="Normal 202 5 5" xfId="13295" xr:uid="{00000000-0005-0000-0000-0000DF520000}"/>
    <cellStyle name="Normal 202 5 5 2" xfId="13296" xr:uid="{00000000-0005-0000-0000-0000E0520000}"/>
    <cellStyle name="Normal 202 5 5 2 2" xfId="13297" xr:uid="{00000000-0005-0000-0000-0000E1520000}"/>
    <cellStyle name="Normal 202 5 5 2 2 2" xfId="35940" xr:uid="{00000000-0005-0000-0000-0000E2520000}"/>
    <cellStyle name="Normal 202 5 5 2 3" xfId="35939" xr:uid="{00000000-0005-0000-0000-0000E3520000}"/>
    <cellStyle name="Normal 202 5 5 3" xfId="13298" xr:uid="{00000000-0005-0000-0000-0000E4520000}"/>
    <cellStyle name="Normal 202 5 5 3 2" xfId="35941" xr:uid="{00000000-0005-0000-0000-0000E5520000}"/>
    <cellStyle name="Normal 202 5 5 4" xfId="35938" xr:uid="{00000000-0005-0000-0000-0000E6520000}"/>
    <cellStyle name="Normal 202 5 6" xfId="13299" xr:uid="{00000000-0005-0000-0000-0000E7520000}"/>
    <cellStyle name="Normal 202 5 6 2" xfId="13300" xr:uid="{00000000-0005-0000-0000-0000E8520000}"/>
    <cellStyle name="Normal 202 5 6 2 2" xfId="35943" xr:uid="{00000000-0005-0000-0000-0000E9520000}"/>
    <cellStyle name="Normal 202 5 6 3" xfId="35942" xr:uid="{00000000-0005-0000-0000-0000EA520000}"/>
    <cellStyle name="Normal 202 5 7" xfId="13301" xr:uid="{00000000-0005-0000-0000-0000EB520000}"/>
    <cellStyle name="Normal 202 5 7 2" xfId="35944" xr:uid="{00000000-0005-0000-0000-0000EC520000}"/>
    <cellStyle name="Normal 202 5 8" xfId="35909" xr:uid="{00000000-0005-0000-0000-0000ED520000}"/>
    <cellStyle name="Normal 202 6" xfId="13302" xr:uid="{00000000-0005-0000-0000-0000EE520000}"/>
    <cellStyle name="Normal 202 6 2" xfId="13303" xr:uid="{00000000-0005-0000-0000-0000EF520000}"/>
    <cellStyle name="Normal 202 6 2 2" xfId="13304" xr:uid="{00000000-0005-0000-0000-0000F0520000}"/>
    <cellStyle name="Normal 202 6 2 2 2" xfId="13305" xr:uid="{00000000-0005-0000-0000-0000F1520000}"/>
    <cellStyle name="Normal 202 6 2 2 2 2" xfId="13306" xr:uid="{00000000-0005-0000-0000-0000F2520000}"/>
    <cellStyle name="Normal 202 6 2 2 2 2 2" xfId="35949" xr:uid="{00000000-0005-0000-0000-0000F3520000}"/>
    <cellStyle name="Normal 202 6 2 2 2 3" xfId="35948" xr:uid="{00000000-0005-0000-0000-0000F4520000}"/>
    <cellStyle name="Normal 202 6 2 2 3" xfId="13307" xr:uid="{00000000-0005-0000-0000-0000F5520000}"/>
    <cellStyle name="Normal 202 6 2 2 3 2" xfId="35950" xr:uid="{00000000-0005-0000-0000-0000F6520000}"/>
    <cellStyle name="Normal 202 6 2 2 4" xfId="35947" xr:uid="{00000000-0005-0000-0000-0000F7520000}"/>
    <cellStyle name="Normal 202 6 2 3" xfId="13308" xr:uid="{00000000-0005-0000-0000-0000F8520000}"/>
    <cellStyle name="Normal 202 6 2 3 2" xfId="13309" xr:uid="{00000000-0005-0000-0000-0000F9520000}"/>
    <cellStyle name="Normal 202 6 2 3 2 2" xfId="13310" xr:uid="{00000000-0005-0000-0000-0000FA520000}"/>
    <cellStyle name="Normal 202 6 2 3 2 2 2" xfId="35953" xr:uid="{00000000-0005-0000-0000-0000FB520000}"/>
    <cellStyle name="Normal 202 6 2 3 2 3" xfId="35952" xr:uid="{00000000-0005-0000-0000-0000FC520000}"/>
    <cellStyle name="Normal 202 6 2 3 3" xfId="13311" xr:uid="{00000000-0005-0000-0000-0000FD520000}"/>
    <cellStyle name="Normal 202 6 2 3 3 2" xfId="35954" xr:uid="{00000000-0005-0000-0000-0000FE520000}"/>
    <cellStyle name="Normal 202 6 2 3 4" xfId="35951" xr:uid="{00000000-0005-0000-0000-0000FF520000}"/>
    <cellStyle name="Normal 202 6 2 4" xfId="13312" xr:uid="{00000000-0005-0000-0000-000000530000}"/>
    <cellStyle name="Normal 202 6 2 4 2" xfId="13313" xr:uid="{00000000-0005-0000-0000-000001530000}"/>
    <cellStyle name="Normal 202 6 2 4 2 2" xfId="35956" xr:uid="{00000000-0005-0000-0000-000002530000}"/>
    <cellStyle name="Normal 202 6 2 4 3" xfId="35955" xr:uid="{00000000-0005-0000-0000-000003530000}"/>
    <cellStyle name="Normal 202 6 2 5" xfId="13314" xr:uid="{00000000-0005-0000-0000-000004530000}"/>
    <cellStyle name="Normal 202 6 2 5 2" xfId="35957" xr:uid="{00000000-0005-0000-0000-000005530000}"/>
    <cellStyle name="Normal 202 6 2 6" xfId="35946" xr:uid="{00000000-0005-0000-0000-000006530000}"/>
    <cellStyle name="Normal 202 6 3" xfId="13315" xr:uid="{00000000-0005-0000-0000-000007530000}"/>
    <cellStyle name="Normal 202 6 3 2" xfId="13316" xr:uid="{00000000-0005-0000-0000-000008530000}"/>
    <cellStyle name="Normal 202 6 3 2 2" xfId="13317" xr:uid="{00000000-0005-0000-0000-000009530000}"/>
    <cellStyle name="Normal 202 6 3 2 2 2" xfId="13318" xr:uid="{00000000-0005-0000-0000-00000A530000}"/>
    <cellStyle name="Normal 202 6 3 2 2 2 2" xfId="35961" xr:uid="{00000000-0005-0000-0000-00000B530000}"/>
    <cellStyle name="Normal 202 6 3 2 2 3" xfId="35960" xr:uid="{00000000-0005-0000-0000-00000C530000}"/>
    <cellStyle name="Normal 202 6 3 2 3" xfId="13319" xr:uid="{00000000-0005-0000-0000-00000D530000}"/>
    <cellStyle name="Normal 202 6 3 2 3 2" xfId="35962" xr:uid="{00000000-0005-0000-0000-00000E530000}"/>
    <cellStyle name="Normal 202 6 3 2 4" xfId="35959" xr:uid="{00000000-0005-0000-0000-00000F530000}"/>
    <cellStyle name="Normal 202 6 3 3" xfId="13320" xr:uid="{00000000-0005-0000-0000-000010530000}"/>
    <cellStyle name="Normal 202 6 3 3 2" xfId="13321" xr:uid="{00000000-0005-0000-0000-000011530000}"/>
    <cellStyle name="Normal 202 6 3 3 2 2" xfId="13322" xr:uid="{00000000-0005-0000-0000-000012530000}"/>
    <cellStyle name="Normal 202 6 3 3 2 2 2" xfId="35965" xr:uid="{00000000-0005-0000-0000-000013530000}"/>
    <cellStyle name="Normal 202 6 3 3 2 3" xfId="35964" xr:uid="{00000000-0005-0000-0000-000014530000}"/>
    <cellStyle name="Normal 202 6 3 3 3" xfId="13323" xr:uid="{00000000-0005-0000-0000-000015530000}"/>
    <cellStyle name="Normal 202 6 3 3 3 2" xfId="35966" xr:uid="{00000000-0005-0000-0000-000016530000}"/>
    <cellStyle name="Normal 202 6 3 3 4" xfId="35963" xr:uid="{00000000-0005-0000-0000-000017530000}"/>
    <cellStyle name="Normal 202 6 3 4" xfId="13324" xr:uid="{00000000-0005-0000-0000-000018530000}"/>
    <cellStyle name="Normal 202 6 3 4 2" xfId="13325" xr:uid="{00000000-0005-0000-0000-000019530000}"/>
    <cellStyle name="Normal 202 6 3 4 2 2" xfId="35968" xr:uid="{00000000-0005-0000-0000-00001A530000}"/>
    <cellStyle name="Normal 202 6 3 4 3" xfId="35967" xr:uid="{00000000-0005-0000-0000-00001B530000}"/>
    <cellStyle name="Normal 202 6 3 5" xfId="13326" xr:uid="{00000000-0005-0000-0000-00001C530000}"/>
    <cellStyle name="Normal 202 6 3 5 2" xfId="35969" xr:uid="{00000000-0005-0000-0000-00001D530000}"/>
    <cellStyle name="Normal 202 6 3 6" xfId="35958" xr:uid="{00000000-0005-0000-0000-00001E530000}"/>
    <cellStyle name="Normal 202 6 4" xfId="13327" xr:uid="{00000000-0005-0000-0000-00001F530000}"/>
    <cellStyle name="Normal 202 6 4 2" xfId="13328" xr:uid="{00000000-0005-0000-0000-000020530000}"/>
    <cellStyle name="Normal 202 6 4 2 2" xfId="13329" xr:uid="{00000000-0005-0000-0000-000021530000}"/>
    <cellStyle name="Normal 202 6 4 2 2 2" xfId="35972" xr:uid="{00000000-0005-0000-0000-000022530000}"/>
    <cellStyle name="Normal 202 6 4 2 3" xfId="35971" xr:uid="{00000000-0005-0000-0000-000023530000}"/>
    <cellStyle name="Normal 202 6 4 3" xfId="13330" xr:uid="{00000000-0005-0000-0000-000024530000}"/>
    <cellStyle name="Normal 202 6 4 3 2" xfId="35973" xr:uid="{00000000-0005-0000-0000-000025530000}"/>
    <cellStyle name="Normal 202 6 4 4" xfId="35970" xr:uid="{00000000-0005-0000-0000-000026530000}"/>
    <cellStyle name="Normal 202 6 5" xfId="13331" xr:uid="{00000000-0005-0000-0000-000027530000}"/>
    <cellStyle name="Normal 202 6 5 2" xfId="13332" xr:uid="{00000000-0005-0000-0000-000028530000}"/>
    <cellStyle name="Normal 202 6 5 2 2" xfId="13333" xr:uid="{00000000-0005-0000-0000-000029530000}"/>
    <cellStyle name="Normal 202 6 5 2 2 2" xfId="35976" xr:uid="{00000000-0005-0000-0000-00002A530000}"/>
    <cellStyle name="Normal 202 6 5 2 3" xfId="35975" xr:uid="{00000000-0005-0000-0000-00002B530000}"/>
    <cellStyle name="Normal 202 6 5 3" xfId="13334" xr:uid="{00000000-0005-0000-0000-00002C530000}"/>
    <cellStyle name="Normal 202 6 5 3 2" xfId="35977" xr:uid="{00000000-0005-0000-0000-00002D530000}"/>
    <cellStyle name="Normal 202 6 5 4" xfId="35974" xr:uid="{00000000-0005-0000-0000-00002E530000}"/>
    <cellStyle name="Normal 202 6 6" xfId="13335" xr:uid="{00000000-0005-0000-0000-00002F530000}"/>
    <cellStyle name="Normal 202 6 6 2" xfId="13336" xr:uid="{00000000-0005-0000-0000-000030530000}"/>
    <cellStyle name="Normal 202 6 6 2 2" xfId="35979" xr:uid="{00000000-0005-0000-0000-000031530000}"/>
    <cellStyle name="Normal 202 6 6 3" xfId="35978" xr:uid="{00000000-0005-0000-0000-000032530000}"/>
    <cellStyle name="Normal 202 6 7" xfId="13337" xr:uid="{00000000-0005-0000-0000-000033530000}"/>
    <cellStyle name="Normal 202 6 7 2" xfId="35980" xr:uid="{00000000-0005-0000-0000-000034530000}"/>
    <cellStyle name="Normal 202 6 8" xfId="35945" xr:uid="{00000000-0005-0000-0000-000035530000}"/>
    <cellStyle name="Normal 202 7" xfId="13338" xr:uid="{00000000-0005-0000-0000-000036530000}"/>
    <cellStyle name="Normal 202 7 2" xfId="13339" xr:uid="{00000000-0005-0000-0000-000037530000}"/>
    <cellStyle name="Normal 202 8" xfId="13340" xr:uid="{00000000-0005-0000-0000-000038530000}"/>
    <cellStyle name="Normal 202 8 2" xfId="13341" xr:uid="{00000000-0005-0000-0000-000039530000}"/>
    <cellStyle name="Normal 202 8 2 2" xfId="13342" xr:uid="{00000000-0005-0000-0000-00003A530000}"/>
    <cellStyle name="Normal 202 8 2 2 2" xfId="13343" xr:uid="{00000000-0005-0000-0000-00003B530000}"/>
    <cellStyle name="Normal 202 8 2 2 2 2" xfId="35984" xr:uid="{00000000-0005-0000-0000-00003C530000}"/>
    <cellStyle name="Normal 202 8 2 2 3" xfId="35983" xr:uid="{00000000-0005-0000-0000-00003D530000}"/>
    <cellStyle name="Normal 202 8 2 3" xfId="13344" xr:uid="{00000000-0005-0000-0000-00003E530000}"/>
    <cellStyle name="Normal 202 8 2 3 2" xfId="35985" xr:uid="{00000000-0005-0000-0000-00003F530000}"/>
    <cellStyle name="Normal 202 8 2 4" xfId="35982" xr:uid="{00000000-0005-0000-0000-000040530000}"/>
    <cellStyle name="Normal 202 8 3" xfId="13345" xr:uid="{00000000-0005-0000-0000-000041530000}"/>
    <cellStyle name="Normal 202 8 3 2" xfId="13346" xr:uid="{00000000-0005-0000-0000-000042530000}"/>
    <cellStyle name="Normal 202 8 3 2 2" xfId="13347" xr:uid="{00000000-0005-0000-0000-000043530000}"/>
    <cellStyle name="Normal 202 8 3 2 2 2" xfId="35988" xr:uid="{00000000-0005-0000-0000-000044530000}"/>
    <cellStyle name="Normal 202 8 3 2 3" xfId="35987" xr:uid="{00000000-0005-0000-0000-000045530000}"/>
    <cellStyle name="Normal 202 8 3 3" xfId="13348" xr:uid="{00000000-0005-0000-0000-000046530000}"/>
    <cellStyle name="Normal 202 8 3 3 2" xfId="35989" xr:uid="{00000000-0005-0000-0000-000047530000}"/>
    <cellStyle name="Normal 202 8 3 4" xfId="35986" xr:uid="{00000000-0005-0000-0000-000048530000}"/>
    <cellStyle name="Normal 202 8 4" xfId="13349" xr:uid="{00000000-0005-0000-0000-000049530000}"/>
    <cellStyle name="Normal 202 8 4 2" xfId="13350" xr:uid="{00000000-0005-0000-0000-00004A530000}"/>
    <cellStyle name="Normal 202 8 4 2 2" xfId="35991" xr:uid="{00000000-0005-0000-0000-00004B530000}"/>
    <cellStyle name="Normal 202 8 4 3" xfId="35990" xr:uid="{00000000-0005-0000-0000-00004C530000}"/>
    <cellStyle name="Normal 202 8 5" xfId="13351" xr:uid="{00000000-0005-0000-0000-00004D530000}"/>
    <cellStyle name="Normal 202 8 5 2" xfId="35992" xr:uid="{00000000-0005-0000-0000-00004E530000}"/>
    <cellStyle name="Normal 202 8 6" xfId="35981" xr:uid="{00000000-0005-0000-0000-00004F530000}"/>
    <cellStyle name="Normal 202 9" xfId="13352" xr:uid="{00000000-0005-0000-0000-000050530000}"/>
    <cellStyle name="Normal 202 9 2" xfId="13353" xr:uid="{00000000-0005-0000-0000-000051530000}"/>
    <cellStyle name="Normal 202 9 2 2" xfId="13354" xr:uid="{00000000-0005-0000-0000-000052530000}"/>
    <cellStyle name="Normal 202 9 2 2 2" xfId="13355" xr:uid="{00000000-0005-0000-0000-000053530000}"/>
    <cellStyle name="Normal 202 9 2 2 2 2" xfId="35996" xr:uid="{00000000-0005-0000-0000-000054530000}"/>
    <cellStyle name="Normal 202 9 2 2 3" xfId="35995" xr:uid="{00000000-0005-0000-0000-000055530000}"/>
    <cellStyle name="Normal 202 9 2 3" xfId="13356" xr:uid="{00000000-0005-0000-0000-000056530000}"/>
    <cellStyle name="Normal 202 9 2 3 2" xfId="35997" xr:uid="{00000000-0005-0000-0000-000057530000}"/>
    <cellStyle name="Normal 202 9 2 4" xfId="35994" xr:uid="{00000000-0005-0000-0000-000058530000}"/>
    <cellStyle name="Normal 202 9 3" xfId="13357" xr:uid="{00000000-0005-0000-0000-000059530000}"/>
    <cellStyle name="Normal 202 9 3 2" xfId="13358" xr:uid="{00000000-0005-0000-0000-00005A530000}"/>
    <cellStyle name="Normal 202 9 3 2 2" xfId="13359" xr:uid="{00000000-0005-0000-0000-00005B530000}"/>
    <cellStyle name="Normal 202 9 3 2 2 2" xfId="36000" xr:uid="{00000000-0005-0000-0000-00005C530000}"/>
    <cellStyle name="Normal 202 9 3 2 3" xfId="35999" xr:uid="{00000000-0005-0000-0000-00005D530000}"/>
    <cellStyle name="Normal 202 9 3 3" xfId="13360" xr:uid="{00000000-0005-0000-0000-00005E530000}"/>
    <cellStyle name="Normal 202 9 3 3 2" xfId="36001" xr:uid="{00000000-0005-0000-0000-00005F530000}"/>
    <cellStyle name="Normal 202 9 3 4" xfId="35998" xr:uid="{00000000-0005-0000-0000-000060530000}"/>
    <cellStyle name="Normal 202 9 4" xfId="13361" xr:uid="{00000000-0005-0000-0000-000061530000}"/>
    <cellStyle name="Normal 202 9 4 2" xfId="13362" xr:uid="{00000000-0005-0000-0000-000062530000}"/>
    <cellStyle name="Normal 202 9 4 2 2" xfId="36003" xr:uid="{00000000-0005-0000-0000-000063530000}"/>
    <cellStyle name="Normal 202 9 4 3" xfId="36002" xr:uid="{00000000-0005-0000-0000-000064530000}"/>
    <cellStyle name="Normal 202 9 5" xfId="13363" xr:uid="{00000000-0005-0000-0000-000065530000}"/>
    <cellStyle name="Normal 202 9 5 2" xfId="36004" xr:uid="{00000000-0005-0000-0000-000066530000}"/>
    <cellStyle name="Normal 202 9 6" xfId="35993" xr:uid="{00000000-0005-0000-0000-000067530000}"/>
    <cellStyle name="Normal 203" xfId="13364" xr:uid="{00000000-0005-0000-0000-000068530000}"/>
    <cellStyle name="Normal 203 10" xfId="13365" xr:uid="{00000000-0005-0000-0000-000069530000}"/>
    <cellStyle name="Normal 203 10 2" xfId="13366" xr:uid="{00000000-0005-0000-0000-00006A530000}"/>
    <cellStyle name="Normal 203 10 2 2" xfId="13367" xr:uid="{00000000-0005-0000-0000-00006B530000}"/>
    <cellStyle name="Normal 203 10 2 2 2" xfId="36008" xr:uid="{00000000-0005-0000-0000-00006C530000}"/>
    <cellStyle name="Normal 203 10 2 3" xfId="36007" xr:uid="{00000000-0005-0000-0000-00006D530000}"/>
    <cellStyle name="Normal 203 10 3" xfId="13368" xr:uid="{00000000-0005-0000-0000-00006E530000}"/>
    <cellStyle name="Normal 203 10 3 2" xfId="36009" xr:uid="{00000000-0005-0000-0000-00006F530000}"/>
    <cellStyle name="Normal 203 10 4" xfId="36006" xr:uid="{00000000-0005-0000-0000-000070530000}"/>
    <cellStyle name="Normal 203 11" xfId="13369" xr:uid="{00000000-0005-0000-0000-000071530000}"/>
    <cellStyle name="Normal 203 11 2" xfId="13370" xr:uid="{00000000-0005-0000-0000-000072530000}"/>
    <cellStyle name="Normal 203 11 2 2" xfId="13371" xr:uid="{00000000-0005-0000-0000-000073530000}"/>
    <cellStyle name="Normal 203 11 2 2 2" xfId="36012" xr:uid="{00000000-0005-0000-0000-000074530000}"/>
    <cellStyle name="Normal 203 11 2 3" xfId="36011" xr:uid="{00000000-0005-0000-0000-000075530000}"/>
    <cellStyle name="Normal 203 11 3" xfId="13372" xr:uid="{00000000-0005-0000-0000-000076530000}"/>
    <cellStyle name="Normal 203 11 3 2" xfId="36013" xr:uid="{00000000-0005-0000-0000-000077530000}"/>
    <cellStyle name="Normal 203 11 4" xfId="36010" xr:uid="{00000000-0005-0000-0000-000078530000}"/>
    <cellStyle name="Normal 203 12" xfId="13373" xr:uid="{00000000-0005-0000-0000-000079530000}"/>
    <cellStyle name="Normal 203 13" xfId="13374" xr:uid="{00000000-0005-0000-0000-00007A530000}"/>
    <cellStyle name="Normal 203 13 2" xfId="13375" xr:uid="{00000000-0005-0000-0000-00007B530000}"/>
    <cellStyle name="Normal 203 13 2 2" xfId="36015" xr:uid="{00000000-0005-0000-0000-00007C530000}"/>
    <cellStyle name="Normal 203 13 3" xfId="36014" xr:uid="{00000000-0005-0000-0000-00007D530000}"/>
    <cellStyle name="Normal 203 14" xfId="13376" xr:uid="{00000000-0005-0000-0000-00007E530000}"/>
    <cellStyle name="Normal 203 14 2" xfId="36016" xr:uid="{00000000-0005-0000-0000-00007F530000}"/>
    <cellStyle name="Normal 203 15" xfId="36005" xr:uid="{00000000-0005-0000-0000-000080530000}"/>
    <cellStyle name="Normal 203 2" xfId="13377" xr:uid="{00000000-0005-0000-0000-000081530000}"/>
    <cellStyle name="Normal 203 2 10" xfId="13378" xr:uid="{00000000-0005-0000-0000-000082530000}"/>
    <cellStyle name="Normal 203 2 10 2" xfId="36018" xr:uid="{00000000-0005-0000-0000-000083530000}"/>
    <cellStyle name="Normal 203 2 11" xfId="36017" xr:uid="{00000000-0005-0000-0000-000084530000}"/>
    <cellStyle name="Normal 203 2 2" xfId="13379" xr:uid="{00000000-0005-0000-0000-000085530000}"/>
    <cellStyle name="Normal 203 2 2 2" xfId="13380" xr:uid="{00000000-0005-0000-0000-000086530000}"/>
    <cellStyle name="Normal 203 2 2 2 2" xfId="13381" xr:uid="{00000000-0005-0000-0000-000087530000}"/>
    <cellStyle name="Normal 203 2 2 2 2 2" xfId="13382" xr:uid="{00000000-0005-0000-0000-000088530000}"/>
    <cellStyle name="Normal 203 2 2 2 2 2 2" xfId="13383" xr:uid="{00000000-0005-0000-0000-000089530000}"/>
    <cellStyle name="Normal 203 2 2 2 2 2 2 2" xfId="36023" xr:uid="{00000000-0005-0000-0000-00008A530000}"/>
    <cellStyle name="Normal 203 2 2 2 2 2 3" xfId="36022" xr:uid="{00000000-0005-0000-0000-00008B530000}"/>
    <cellStyle name="Normal 203 2 2 2 2 3" xfId="13384" xr:uid="{00000000-0005-0000-0000-00008C530000}"/>
    <cellStyle name="Normal 203 2 2 2 2 3 2" xfId="36024" xr:uid="{00000000-0005-0000-0000-00008D530000}"/>
    <cellStyle name="Normal 203 2 2 2 2 4" xfId="36021" xr:uid="{00000000-0005-0000-0000-00008E530000}"/>
    <cellStyle name="Normal 203 2 2 2 3" xfId="13385" xr:uid="{00000000-0005-0000-0000-00008F530000}"/>
    <cellStyle name="Normal 203 2 2 2 3 2" xfId="13386" xr:uid="{00000000-0005-0000-0000-000090530000}"/>
    <cellStyle name="Normal 203 2 2 2 3 2 2" xfId="13387" xr:uid="{00000000-0005-0000-0000-000091530000}"/>
    <cellStyle name="Normal 203 2 2 2 3 2 2 2" xfId="36027" xr:uid="{00000000-0005-0000-0000-000092530000}"/>
    <cellStyle name="Normal 203 2 2 2 3 2 3" xfId="36026" xr:uid="{00000000-0005-0000-0000-000093530000}"/>
    <cellStyle name="Normal 203 2 2 2 3 3" xfId="13388" xr:uid="{00000000-0005-0000-0000-000094530000}"/>
    <cellStyle name="Normal 203 2 2 2 3 3 2" xfId="36028" xr:uid="{00000000-0005-0000-0000-000095530000}"/>
    <cellStyle name="Normal 203 2 2 2 3 4" xfId="36025" xr:uid="{00000000-0005-0000-0000-000096530000}"/>
    <cellStyle name="Normal 203 2 2 2 4" xfId="13389" xr:uid="{00000000-0005-0000-0000-000097530000}"/>
    <cellStyle name="Normal 203 2 2 2 4 2" xfId="13390" xr:uid="{00000000-0005-0000-0000-000098530000}"/>
    <cellStyle name="Normal 203 2 2 2 4 2 2" xfId="36030" xr:uid="{00000000-0005-0000-0000-000099530000}"/>
    <cellStyle name="Normal 203 2 2 2 4 3" xfId="36029" xr:uid="{00000000-0005-0000-0000-00009A530000}"/>
    <cellStyle name="Normal 203 2 2 2 5" xfId="13391" xr:uid="{00000000-0005-0000-0000-00009B530000}"/>
    <cellStyle name="Normal 203 2 2 2 5 2" xfId="36031" xr:uid="{00000000-0005-0000-0000-00009C530000}"/>
    <cellStyle name="Normal 203 2 2 2 6" xfId="36020" xr:uid="{00000000-0005-0000-0000-00009D530000}"/>
    <cellStyle name="Normal 203 2 2 3" xfId="13392" xr:uid="{00000000-0005-0000-0000-00009E530000}"/>
    <cellStyle name="Normal 203 2 2 3 2" xfId="13393" xr:uid="{00000000-0005-0000-0000-00009F530000}"/>
    <cellStyle name="Normal 203 2 2 3 2 2" xfId="13394" xr:uid="{00000000-0005-0000-0000-0000A0530000}"/>
    <cellStyle name="Normal 203 2 2 3 2 2 2" xfId="13395" xr:uid="{00000000-0005-0000-0000-0000A1530000}"/>
    <cellStyle name="Normal 203 2 2 3 2 2 2 2" xfId="36035" xr:uid="{00000000-0005-0000-0000-0000A2530000}"/>
    <cellStyle name="Normal 203 2 2 3 2 2 3" xfId="36034" xr:uid="{00000000-0005-0000-0000-0000A3530000}"/>
    <cellStyle name="Normal 203 2 2 3 2 3" xfId="13396" xr:uid="{00000000-0005-0000-0000-0000A4530000}"/>
    <cellStyle name="Normal 203 2 2 3 2 3 2" xfId="36036" xr:uid="{00000000-0005-0000-0000-0000A5530000}"/>
    <cellStyle name="Normal 203 2 2 3 2 4" xfId="36033" xr:uid="{00000000-0005-0000-0000-0000A6530000}"/>
    <cellStyle name="Normal 203 2 2 3 3" xfId="13397" xr:uid="{00000000-0005-0000-0000-0000A7530000}"/>
    <cellStyle name="Normal 203 2 2 3 3 2" xfId="13398" xr:uid="{00000000-0005-0000-0000-0000A8530000}"/>
    <cellStyle name="Normal 203 2 2 3 3 2 2" xfId="13399" xr:uid="{00000000-0005-0000-0000-0000A9530000}"/>
    <cellStyle name="Normal 203 2 2 3 3 2 2 2" xfId="36039" xr:uid="{00000000-0005-0000-0000-0000AA530000}"/>
    <cellStyle name="Normal 203 2 2 3 3 2 3" xfId="36038" xr:uid="{00000000-0005-0000-0000-0000AB530000}"/>
    <cellStyle name="Normal 203 2 2 3 3 3" xfId="13400" xr:uid="{00000000-0005-0000-0000-0000AC530000}"/>
    <cellStyle name="Normal 203 2 2 3 3 3 2" xfId="36040" xr:uid="{00000000-0005-0000-0000-0000AD530000}"/>
    <cellStyle name="Normal 203 2 2 3 3 4" xfId="36037" xr:uid="{00000000-0005-0000-0000-0000AE530000}"/>
    <cellStyle name="Normal 203 2 2 3 4" xfId="13401" xr:uid="{00000000-0005-0000-0000-0000AF530000}"/>
    <cellStyle name="Normal 203 2 2 3 4 2" xfId="13402" xr:uid="{00000000-0005-0000-0000-0000B0530000}"/>
    <cellStyle name="Normal 203 2 2 3 4 2 2" xfId="36042" xr:uid="{00000000-0005-0000-0000-0000B1530000}"/>
    <cellStyle name="Normal 203 2 2 3 4 3" xfId="36041" xr:uid="{00000000-0005-0000-0000-0000B2530000}"/>
    <cellStyle name="Normal 203 2 2 3 5" xfId="13403" xr:uid="{00000000-0005-0000-0000-0000B3530000}"/>
    <cellStyle name="Normal 203 2 2 3 5 2" xfId="36043" xr:uid="{00000000-0005-0000-0000-0000B4530000}"/>
    <cellStyle name="Normal 203 2 2 3 6" xfId="36032" xr:uid="{00000000-0005-0000-0000-0000B5530000}"/>
    <cellStyle name="Normal 203 2 2 4" xfId="13404" xr:uid="{00000000-0005-0000-0000-0000B6530000}"/>
    <cellStyle name="Normal 203 2 2 4 2" xfId="13405" xr:uid="{00000000-0005-0000-0000-0000B7530000}"/>
    <cellStyle name="Normal 203 2 2 4 2 2" xfId="13406" xr:uid="{00000000-0005-0000-0000-0000B8530000}"/>
    <cellStyle name="Normal 203 2 2 4 2 2 2" xfId="36046" xr:uid="{00000000-0005-0000-0000-0000B9530000}"/>
    <cellStyle name="Normal 203 2 2 4 2 3" xfId="36045" xr:uid="{00000000-0005-0000-0000-0000BA530000}"/>
    <cellStyle name="Normal 203 2 2 4 3" xfId="13407" xr:uid="{00000000-0005-0000-0000-0000BB530000}"/>
    <cellStyle name="Normal 203 2 2 4 3 2" xfId="36047" xr:uid="{00000000-0005-0000-0000-0000BC530000}"/>
    <cellStyle name="Normal 203 2 2 4 4" xfId="36044" xr:uid="{00000000-0005-0000-0000-0000BD530000}"/>
    <cellStyle name="Normal 203 2 2 5" xfId="13408" xr:uid="{00000000-0005-0000-0000-0000BE530000}"/>
    <cellStyle name="Normal 203 2 2 5 2" xfId="13409" xr:uid="{00000000-0005-0000-0000-0000BF530000}"/>
    <cellStyle name="Normal 203 2 2 5 2 2" xfId="13410" xr:uid="{00000000-0005-0000-0000-0000C0530000}"/>
    <cellStyle name="Normal 203 2 2 5 2 2 2" xfId="36050" xr:uid="{00000000-0005-0000-0000-0000C1530000}"/>
    <cellStyle name="Normal 203 2 2 5 2 3" xfId="36049" xr:uid="{00000000-0005-0000-0000-0000C2530000}"/>
    <cellStyle name="Normal 203 2 2 5 3" xfId="13411" xr:uid="{00000000-0005-0000-0000-0000C3530000}"/>
    <cellStyle name="Normal 203 2 2 5 3 2" xfId="36051" xr:uid="{00000000-0005-0000-0000-0000C4530000}"/>
    <cellStyle name="Normal 203 2 2 5 4" xfId="36048" xr:uid="{00000000-0005-0000-0000-0000C5530000}"/>
    <cellStyle name="Normal 203 2 2 6" xfId="13412" xr:uid="{00000000-0005-0000-0000-0000C6530000}"/>
    <cellStyle name="Normal 203 2 2 6 2" xfId="13413" xr:uid="{00000000-0005-0000-0000-0000C7530000}"/>
    <cellStyle name="Normal 203 2 2 6 2 2" xfId="36053" xr:uid="{00000000-0005-0000-0000-0000C8530000}"/>
    <cellStyle name="Normal 203 2 2 6 3" xfId="36052" xr:uid="{00000000-0005-0000-0000-0000C9530000}"/>
    <cellStyle name="Normal 203 2 2 7" xfId="13414" xr:uid="{00000000-0005-0000-0000-0000CA530000}"/>
    <cellStyle name="Normal 203 2 2 7 2" xfId="36054" xr:uid="{00000000-0005-0000-0000-0000CB530000}"/>
    <cellStyle name="Normal 203 2 2 8" xfId="36019" xr:uid="{00000000-0005-0000-0000-0000CC530000}"/>
    <cellStyle name="Normal 203 2 3" xfId="13415" xr:uid="{00000000-0005-0000-0000-0000CD530000}"/>
    <cellStyle name="Normal 203 2 3 2" xfId="13416" xr:uid="{00000000-0005-0000-0000-0000CE530000}"/>
    <cellStyle name="Normal 203 2 3 2 2" xfId="13417" xr:uid="{00000000-0005-0000-0000-0000CF530000}"/>
    <cellStyle name="Normal 203 2 3 2 2 2" xfId="13418" xr:uid="{00000000-0005-0000-0000-0000D0530000}"/>
    <cellStyle name="Normal 203 2 3 2 2 2 2" xfId="13419" xr:uid="{00000000-0005-0000-0000-0000D1530000}"/>
    <cellStyle name="Normal 203 2 3 2 2 2 2 2" xfId="36059" xr:uid="{00000000-0005-0000-0000-0000D2530000}"/>
    <cellStyle name="Normal 203 2 3 2 2 2 3" xfId="36058" xr:uid="{00000000-0005-0000-0000-0000D3530000}"/>
    <cellStyle name="Normal 203 2 3 2 2 3" xfId="13420" xr:uid="{00000000-0005-0000-0000-0000D4530000}"/>
    <cellStyle name="Normal 203 2 3 2 2 3 2" xfId="36060" xr:uid="{00000000-0005-0000-0000-0000D5530000}"/>
    <cellStyle name="Normal 203 2 3 2 2 4" xfId="36057" xr:uid="{00000000-0005-0000-0000-0000D6530000}"/>
    <cellStyle name="Normal 203 2 3 2 3" xfId="13421" xr:uid="{00000000-0005-0000-0000-0000D7530000}"/>
    <cellStyle name="Normal 203 2 3 2 3 2" xfId="13422" xr:uid="{00000000-0005-0000-0000-0000D8530000}"/>
    <cellStyle name="Normal 203 2 3 2 3 2 2" xfId="13423" xr:uid="{00000000-0005-0000-0000-0000D9530000}"/>
    <cellStyle name="Normal 203 2 3 2 3 2 2 2" xfId="36063" xr:uid="{00000000-0005-0000-0000-0000DA530000}"/>
    <cellStyle name="Normal 203 2 3 2 3 2 3" xfId="36062" xr:uid="{00000000-0005-0000-0000-0000DB530000}"/>
    <cellStyle name="Normal 203 2 3 2 3 3" xfId="13424" xr:uid="{00000000-0005-0000-0000-0000DC530000}"/>
    <cellStyle name="Normal 203 2 3 2 3 3 2" xfId="36064" xr:uid="{00000000-0005-0000-0000-0000DD530000}"/>
    <cellStyle name="Normal 203 2 3 2 3 4" xfId="36061" xr:uid="{00000000-0005-0000-0000-0000DE530000}"/>
    <cellStyle name="Normal 203 2 3 2 4" xfId="13425" xr:uid="{00000000-0005-0000-0000-0000DF530000}"/>
    <cellStyle name="Normal 203 2 3 2 4 2" xfId="13426" xr:uid="{00000000-0005-0000-0000-0000E0530000}"/>
    <cellStyle name="Normal 203 2 3 2 4 2 2" xfId="36066" xr:uid="{00000000-0005-0000-0000-0000E1530000}"/>
    <cellStyle name="Normal 203 2 3 2 4 3" xfId="36065" xr:uid="{00000000-0005-0000-0000-0000E2530000}"/>
    <cellStyle name="Normal 203 2 3 2 5" xfId="13427" xr:uid="{00000000-0005-0000-0000-0000E3530000}"/>
    <cellStyle name="Normal 203 2 3 2 5 2" xfId="36067" xr:uid="{00000000-0005-0000-0000-0000E4530000}"/>
    <cellStyle name="Normal 203 2 3 2 6" xfId="36056" xr:uid="{00000000-0005-0000-0000-0000E5530000}"/>
    <cellStyle name="Normal 203 2 3 3" xfId="13428" xr:uid="{00000000-0005-0000-0000-0000E6530000}"/>
    <cellStyle name="Normal 203 2 3 3 2" xfId="13429" xr:uid="{00000000-0005-0000-0000-0000E7530000}"/>
    <cellStyle name="Normal 203 2 3 3 2 2" xfId="13430" xr:uid="{00000000-0005-0000-0000-0000E8530000}"/>
    <cellStyle name="Normal 203 2 3 3 2 2 2" xfId="13431" xr:uid="{00000000-0005-0000-0000-0000E9530000}"/>
    <cellStyle name="Normal 203 2 3 3 2 2 2 2" xfId="36071" xr:uid="{00000000-0005-0000-0000-0000EA530000}"/>
    <cellStyle name="Normal 203 2 3 3 2 2 3" xfId="36070" xr:uid="{00000000-0005-0000-0000-0000EB530000}"/>
    <cellStyle name="Normal 203 2 3 3 2 3" xfId="13432" xr:uid="{00000000-0005-0000-0000-0000EC530000}"/>
    <cellStyle name="Normal 203 2 3 3 2 3 2" xfId="36072" xr:uid="{00000000-0005-0000-0000-0000ED530000}"/>
    <cellStyle name="Normal 203 2 3 3 2 4" xfId="36069" xr:uid="{00000000-0005-0000-0000-0000EE530000}"/>
    <cellStyle name="Normal 203 2 3 3 3" xfId="13433" xr:uid="{00000000-0005-0000-0000-0000EF530000}"/>
    <cellStyle name="Normal 203 2 3 3 3 2" xfId="13434" xr:uid="{00000000-0005-0000-0000-0000F0530000}"/>
    <cellStyle name="Normal 203 2 3 3 3 2 2" xfId="13435" xr:uid="{00000000-0005-0000-0000-0000F1530000}"/>
    <cellStyle name="Normal 203 2 3 3 3 2 2 2" xfId="36075" xr:uid="{00000000-0005-0000-0000-0000F2530000}"/>
    <cellStyle name="Normal 203 2 3 3 3 2 3" xfId="36074" xr:uid="{00000000-0005-0000-0000-0000F3530000}"/>
    <cellStyle name="Normal 203 2 3 3 3 3" xfId="13436" xr:uid="{00000000-0005-0000-0000-0000F4530000}"/>
    <cellStyle name="Normal 203 2 3 3 3 3 2" xfId="36076" xr:uid="{00000000-0005-0000-0000-0000F5530000}"/>
    <cellStyle name="Normal 203 2 3 3 3 4" xfId="36073" xr:uid="{00000000-0005-0000-0000-0000F6530000}"/>
    <cellStyle name="Normal 203 2 3 3 4" xfId="13437" xr:uid="{00000000-0005-0000-0000-0000F7530000}"/>
    <cellStyle name="Normal 203 2 3 3 4 2" xfId="13438" xr:uid="{00000000-0005-0000-0000-0000F8530000}"/>
    <cellStyle name="Normal 203 2 3 3 4 2 2" xfId="36078" xr:uid="{00000000-0005-0000-0000-0000F9530000}"/>
    <cellStyle name="Normal 203 2 3 3 4 3" xfId="36077" xr:uid="{00000000-0005-0000-0000-0000FA530000}"/>
    <cellStyle name="Normal 203 2 3 3 5" xfId="13439" xr:uid="{00000000-0005-0000-0000-0000FB530000}"/>
    <cellStyle name="Normal 203 2 3 3 5 2" xfId="36079" xr:uid="{00000000-0005-0000-0000-0000FC530000}"/>
    <cellStyle name="Normal 203 2 3 3 6" xfId="36068" xr:uid="{00000000-0005-0000-0000-0000FD530000}"/>
    <cellStyle name="Normal 203 2 3 4" xfId="13440" xr:uid="{00000000-0005-0000-0000-0000FE530000}"/>
    <cellStyle name="Normal 203 2 3 4 2" xfId="13441" xr:uid="{00000000-0005-0000-0000-0000FF530000}"/>
    <cellStyle name="Normal 203 2 3 4 2 2" xfId="13442" xr:uid="{00000000-0005-0000-0000-000000540000}"/>
    <cellStyle name="Normal 203 2 3 4 2 2 2" xfId="36082" xr:uid="{00000000-0005-0000-0000-000001540000}"/>
    <cellStyle name="Normal 203 2 3 4 2 3" xfId="36081" xr:uid="{00000000-0005-0000-0000-000002540000}"/>
    <cellStyle name="Normal 203 2 3 4 3" xfId="13443" xr:uid="{00000000-0005-0000-0000-000003540000}"/>
    <cellStyle name="Normal 203 2 3 4 3 2" xfId="36083" xr:uid="{00000000-0005-0000-0000-000004540000}"/>
    <cellStyle name="Normal 203 2 3 4 4" xfId="36080" xr:uid="{00000000-0005-0000-0000-000005540000}"/>
    <cellStyle name="Normal 203 2 3 5" xfId="13444" xr:uid="{00000000-0005-0000-0000-000006540000}"/>
    <cellStyle name="Normal 203 2 3 5 2" xfId="13445" xr:uid="{00000000-0005-0000-0000-000007540000}"/>
    <cellStyle name="Normal 203 2 3 5 2 2" xfId="13446" xr:uid="{00000000-0005-0000-0000-000008540000}"/>
    <cellStyle name="Normal 203 2 3 5 2 2 2" xfId="36086" xr:uid="{00000000-0005-0000-0000-000009540000}"/>
    <cellStyle name="Normal 203 2 3 5 2 3" xfId="36085" xr:uid="{00000000-0005-0000-0000-00000A540000}"/>
    <cellStyle name="Normal 203 2 3 5 3" xfId="13447" xr:uid="{00000000-0005-0000-0000-00000B540000}"/>
    <cellStyle name="Normal 203 2 3 5 3 2" xfId="36087" xr:uid="{00000000-0005-0000-0000-00000C540000}"/>
    <cellStyle name="Normal 203 2 3 5 4" xfId="36084" xr:uid="{00000000-0005-0000-0000-00000D540000}"/>
    <cellStyle name="Normal 203 2 3 6" xfId="13448" xr:uid="{00000000-0005-0000-0000-00000E540000}"/>
    <cellStyle name="Normal 203 2 3 6 2" xfId="13449" xr:uid="{00000000-0005-0000-0000-00000F540000}"/>
    <cellStyle name="Normal 203 2 3 6 2 2" xfId="36089" xr:uid="{00000000-0005-0000-0000-000010540000}"/>
    <cellStyle name="Normal 203 2 3 6 3" xfId="36088" xr:uid="{00000000-0005-0000-0000-000011540000}"/>
    <cellStyle name="Normal 203 2 3 7" xfId="13450" xr:uid="{00000000-0005-0000-0000-000012540000}"/>
    <cellStyle name="Normal 203 2 3 7 2" xfId="36090" xr:uid="{00000000-0005-0000-0000-000013540000}"/>
    <cellStyle name="Normal 203 2 3 8" xfId="36055" xr:uid="{00000000-0005-0000-0000-000014540000}"/>
    <cellStyle name="Normal 203 2 4" xfId="13451" xr:uid="{00000000-0005-0000-0000-000015540000}"/>
    <cellStyle name="Normal 203 2 4 2" xfId="13452" xr:uid="{00000000-0005-0000-0000-000016540000}"/>
    <cellStyle name="Normal 203 2 4 2 2" xfId="13453" xr:uid="{00000000-0005-0000-0000-000017540000}"/>
    <cellStyle name="Normal 203 2 4 2 2 2" xfId="13454" xr:uid="{00000000-0005-0000-0000-000018540000}"/>
    <cellStyle name="Normal 203 2 4 2 2 2 2" xfId="36094" xr:uid="{00000000-0005-0000-0000-000019540000}"/>
    <cellStyle name="Normal 203 2 4 2 2 3" xfId="36093" xr:uid="{00000000-0005-0000-0000-00001A540000}"/>
    <cellStyle name="Normal 203 2 4 2 3" xfId="13455" xr:uid="{00000000-0005-0000-0000-00001B540000}"/>
    <cellStyle name="Normal 203 2 4 2 3 2" xfId="36095" xr:uid="{00000000-0005-0000-0000-00001C540000}"/>
    <cellStyle name="Normal 203 2 4 2 4" xfId="36092" xr:uid="{00000000-0005-0000-0000-00001D540000}"/>
    <cellStyle name="Normal 203 2 4 3" xfId="13456" xr:uid="{00000000-0005-0000-0000-00001E540000}"/>
    <cellStyle name="Normal 203 2 4 3 2" xfId="13457" xr:uid="{00000000-0005-0000-0000-00001F540000}"/>
    <cellStyle name="Normal 203 2 4 3 2 2" xfId="13458" xr:uid="{00000000-0005-0000-0000-000020540000}"/>
    <cellStyle name="Normal 203 2 4 3 2 2 2" xfId="36098" xr:uid="{00000000-0005-0000-0000-000021540000}"/>
    <cellStyle name="Normal 203 2 4 3 2 3" xfId="36097" xr:uid="{00000000-0005-0000-0000-000022540000}"/>
    <cellStyle name="Normal 203 2 4 3 3" xfId="13459" xr:uid="{00000000-0005-0000-0000-000023540000}"/>
    <cellStyle name="Normal 203 2 4 3 3 2" xfId="36099" xr:uid="{00000000-0005-0000-0000-000024540000}"/>
    <cellStyle name="Normal 203 2 4 3 4" xfId="36096" xr:uid="{00000000-0005-0000-0000-000025540000}"/>
    <cellStyle name="Normal 203 2 4 4" xfId="13460" xr:uid="{00000000-0005-0000-0000-000026540000}"/>
    <cellStyle name="Normal 203 2 4 4 2" xfId="13461" xr:uid="{00000000-0005-0000-0000-000027540000}"/>
    <cellStyle name="Normal 203 2 4 4 2 2" xfId="36101" xr:uid="{00000000-0005-0000-0000-000028540000}"/>
    <cellStyle name="Normal 203 2 4 4 3" xfId="36100" xr:uid="{00000000-0005-0000-0000-000029540000}"/>
    <cellStyle name="Normal 203 2 4 5" xfId="13462" xr:uid="{00000000-0005-0000-0000-00002A540000}"/>
    <cellStyle name="Normal 203 2 4 5 2" xfId="36102" xr:uid="{00000000-0005-0000-0000-00002B540000}"/>
    <cellStyle name="Normal 203 2 4 6" xfId="36091" xr:uid="{00000000-0005-0000-0000-00002C540000}"/>
    <cellStyle name="Normal 203 2 5" xfId="13463" xr:uid="{00000000-0005-0000-0000-00002D540000}"/>
    <cellStyle name="Normal 203 2 5 2" xfId="13464" xr:uid="{00000000-0005-0000-0000-00002E540000}"/>
    <cellStyle name="Normal 203 2 5 2 2" xfId="13465" xr:uid="{00000000-0005-0000-0000-00002F540000}"/>
    <cellStyle name="Normal 203 2 5 2 2 2" xfId="13466" xr:uid="{00000000-0005-0000-0000-000030540000}"/>
    <cellStyle name="Normal 203 2 5 2 2 2 2" xfId="36106" xr:uid="{00000000-0005-0000-0000-000031540000}"/>
    <cellStyle name="Normal 203 2 5 2 2 3" xfId="36105" xr:uid="{00000000-0005-0000-0000-000032540000}"/>
    <cellStyle name="Normal 203 2 5 2 3" xfId="13467" xr:uid="{00000000-0005-0000-0000-000033540000}"/>
    <cellStyle name="Normal 203 2 5 2 3 2" xfId="36107" xr:uid="{00000000-0005-0000-0000-000034540000}"/>
    <cellStyle name="Normal 203 2 5 2 4" xfId="36104" xr:uid="{00000000-0005-0000-0000-000035540000}"/>
    <cellStyle name="Normal 203 2 5 3" xfId="13468" xr:uid="{00000000-0005-0000-0000-000036540000}"/>
    <cellStyle name="Normal 203 2 5 3 2" xfId="13469" xr:uid="{00000000-0005-0000-0000-000037540000}"/>
    <cellStyle name="Normal 203 2 5 3 2 2" xfId="13470" xr:uid="{00000000-0005-0000-0000-000038540000}"/>
    <cellStyle name="Normal 203 2 5 3 2 2 2" xfId="36110" xr:uid="{00000000-0005-0000-0000-000039540000}"/>
    <cellStyle name="Normal 203 2 5 3 2 3" xfId="36109" xr:uid="{00000000-0005-0000-0000-00003A540000}"/>
    <cellStyle name="Normal 203 2 5 3 3" xfId="13471" xr:uid="{00000000-0005-0000-0000-00003B540000}"/>
    <cellStyle name="Normal 203 2 5 3 3 2" xfId="36111" xr:uid="{00000000-0005-0000-0000-00003C540000}"/>
    <cellStyle name="Normal 203 2 5 3 4" xfId="36108" xr:uid="{00000000-0005-0000-0000-00003D540000}"/>
    <cellStyle name="Normal 203 2 5 4" xfId="13472" xr:uid="{00000000-0005-0000-0000-00003E540000}"/>
    <cellStyle name="Normal 203 2 5 4 2" xfId="13473" xr:uid="{00000000-0005-0000-0000-00003F540000}"/>
    <cellStyle name="Normal 203 2 5 4 2 2" xfId="36113" xr:uid="{00000000-0005-0000-0000-000040540000}"/>
    <cellStyle name="Normal 203 2 5 4 3" xfId="36112" xr:uid="{00000000-0005-0000-0000-000041540000}"/>
    <cellStyle name="Normal 203 2 5 5" xfId="13474" xr:uid="{00000000-0005-0000-0000-000042540000}"/>
    <cellStyle name="Normal 203 2 5 5 2" xfId="36114" xr:uid="{00000000-0005-0000-0000-000043540000}"/>
    <cellStyle name="Normal 203 2 5 6" xfId="36103" xr:uid="{00000000-0005-0000-0000-000044540000}"/>
    <cellStyle name="Normal 203 2 6" xfId="13475" xr:uid="{00000000-0005-0000-0000-000045540000}"/>
    <cellStyle name="Normal 203 2 6 2" xfId="13476" xr:uid="{00000000-0005-0000-0000-000046540000}"/>
    <cellStyle name="Normal 203 2 6 2 2" xfId="13477" xr:uid="{00000000-0005-0000-0000-000047540000}"/>
    <cellStyle name="Normal 203 2 6 2 2 2" xfId="36117" xr:uid="{00000000-0005-0000-0000-000048540000}"/>
    <cellStyle name="Normal 203 2 6 2 3" xfId="36116" xr:uid="{00000000-0005-0000-0000-000049540000}"/>
    <cellStyle name="Normal 203 2 6 3" xfId="13478" xr:uid="{00000000-0005-0000-0000-00004A540000}"/>
    <cellStyle name="Normal 203 2 6 3 2" xfId="36118" xr:uid="{00000000-0005-0000-0000-00004B540000}"/>
    <cellStyle name="Normal 203 2 6 4" xfId="36115" xr:uid="{00000000-0005-0000-0000-00004C540000}"/>
    <cellStyle name="Normal 203 2 7" xfId="13479" xr:uid="{00000000-0005-0000-0000-00004D540000}"/>
    <cellStyle name="Normal 203 2 7 2" xfId="13480" xr:uid="{00000000-0005-0000-0000-00004E540000}"/>
    <cellStyle name="Normal 203 2 7 2 2" xfId="13481" xr:uid="{00000000-0005-0000-0000-00004F540000}"/>
    <cellStyle name="Normal 203 2 7 2 2 2" xfId="36121" xr:uid="{00000000-0005-0000-0000-000050540000}"/>
    <cellStyle name="Normal 203 2 7 2 3" xfId="36120" xr:uid="{00000000-0005-0000-0000-000051540000}"/>
    <cellStyle name="Normal 203 2 7 3" xfId="13482" xr:uid="{00000000-0005-0000-0000-000052540000}"/>
    <cellStyle name="Normal 203 2 7 3 2" xfId="36122" xr:uid="{00000000-0005-0000-0000-000053540000}"/>
    <cellStyle name="Normal 203 2 7 4" xfId="36119" xr:uid="{00000000-0005-0000-0000-000054540000}"/>
    <cellStyle name="Normal 203 2 8" xfId="13483" xr:uid="{00000000-0005-0000-0000-000055540000}"/>
    <cellStyle name="Normal 203 2 9" xfId="13484" xr:uid="{00000000-0005-0000-0000-000056540000}"/>
    <cellStyle name="Normal 203 2 9 2" xfId="13485" xr:uid="{00000000-0005-0000-0000-000057540000}"/>
    <cellStyle name="Normal 203 2 9 2 2" xfId="36124" xr:uid="{00000000-0005-0000-0000-000058540000}"/>
    <cellStyle name="Normal 203 2 9 3" xfId="36123" xr:uid="{00000000-0005-0000-0000-000059540000}"/>
    <cellStyle name="Normal 203 3" xfId="13486" xr:uid="{00000000-0005-0000-0000-00005A540000}"/>
    <cellStyle name="Normal 203 3 2" xfId="13487" xr:uid="{00000000-0005-0000-0000-00005B540000}"/>
    <cellStyle name="Normal 203 3 3" xfId="13488" xr:uid="{00000000-0005-0000-0000-00005C540000}"/>
    <cellStyle name="Normal 203 4" xfId="13489" xr:uid="{00000000-0005-0000-0000-00005D540000}"/>
    <cellStyle name="Normal 203 4 2" xfId="13490" xr:uid="{00000000-0005-0000-0000-00005E540000}"/>
    <cellStyle name="Normal 203 4 3" xfId="13491" xr:uid="{00000000-0005-0000-0000-00005F540000}"/>
    <cellStyle name="Normal 203 5" xfId="13492" xr:uid="{00000000-0005-0000-0000-000060540000}"/>
    <cellStyle name="Normal 203 5 2" xfId="13493" xr:uid="{00000000-0005-0000-0000-000061540000}"/>
    <cellStyle name="Normal 203 5 2 2" xfId="13494" xr:uid="{00000000-0005-0000-0000-000062540000}"/>
    <cellStyle name="Normal 203 5 2 2 2" xfId="13495" xr:uid="{00000000-0005-0000-0000-000063540000}"/>
    <cellStyle name="Normal 203 5 2 2 2 2" xfId="13496" xr:uid="{00000000-0005-0000-0000-000064540000}"/>
    <cellStyle name="Normal 203 5 2 2 2 2 2" xfId="36129" xr:uid="{00000000-0005-0000-0000-000065540000}"/>
    <cellStyle name="Normal 203 5 2 2 2 3" xfId="36128" xr:uid="{00000000-0005-0000-0000-000066540000}"/>
    <cellStyle name="Normal 203 5 2 2 3" xfId="13497" xr:uid="{00000000-0005-0000-0000-000067540000}"/>
    <cellStyle name="Normal 203 5 2 2 3 2" xfId="36130" xr:uid="{00000000-0005-0000-0000-000068540000}"/>
    <cellStyle name="Normal 203 5 2 2 4" xfId="36127" xr:uid="{00000000-0005-0000-0000-000069540000}"/>
    <cellStyle name="Normal 203 5 2 3" xfId="13498" xr:uid="{00000000-0005-0000-0000-00006A540000}"/>
    <cellStyle name="Normal 203 5 2 3 2" xfId="13499" xr:uid="{00000000-0005-0000-0000-00006B540000}"/>
    <cellStyle name="Normal 203 5 2 3 2 2" xfId="13500" xr:uid="{00000000-0005-0000-0000-00006C540000}"/>
    <cellStyle name="Normal 203 5 2 3 2 2 2" xfId="36133" xr:uid="{00000000-0005-0000-0000-00006D540000}"/>
    <cellStyle name="Normal 203 5 2 3 2 3" xfId="36132" xr:uid="{00000000-0005-0000-0000-00006E540000}"/>
    <cellStyle name="Normal 203 5 2 3 3" xfId="13501" xr:uid="{00000000-0005-0000-0000-00006F540000}"/>
    <cellStyle name="Normal 203 5 2 3 3 2" xfId="36134" xr:uid="{00000000-0005-0000-0000-000070540000}"/>
    <cellStyle name="Normal 203 5 2 3 4" xfId="36131" xr:uid="{00000000-0005-0000-0000-000071540000}"/>
    <cellStyle name="Normal 203 5 2 4" xfId="13502" xr:uid="{00000000-0005-0000-0000-000072540000}"/>
    <cellStyle name="Normal 203 5 2 4 2" xfId="13503" xr:uid="{00000000-0005-0000-0000-000073540000}"/>
    <cellStyle name="Normal 203 5 2 4 2 2" xfId="36136" xr:uid="{00000000-0005-0000-0000-000074540000}"/>
    <cellStyle name="Normal 203 5 2 4 3" xfId="36135" xr:uid="{00000000-0005-0000-0000-000075540000}"/>
    <cellStyle name="Normal 203 5 2 5" xfId="13504" xr:uid="{00000000-0005-0000-0000-000076540000}"/>
    <cellStyle name="Normal 203 5 2 5 2" xfId="36137" xr:uid="{00000000-0005-0000-0000-000077540000}"/>
    <cellStyle name="Normal 203 5 2 6" xfId="36126" xr:uid="{00000000-0005-0000-0000-000078540000}"/>
    <cellStyle name="Normal 203 5 3" xfId="13505" xr:uid="{00000000-0005-0000-0000-000079540000}"/>
    <cellStyle name="Normal 203 5 3 2" xfId="13506" xr:uid="{00000000-0005-0000-0000-00007A540000}"/>
    <cellStyle name="Normal 203 5 3 2 2" xfId="13507" xr:uid="{00000000-0005-0000-0000-00007B540000}"/>
    <cellStyle name="Normal 203 5 3 2 2 2" xfId="13508" xr:uid="{00000000-0005-0000-0000-00007C540000}"/>
    <cellStyle name="Normal 203 5 3 2 2 2 2" xfId="36141" xr:uid="{00000000-0005-0000-0000-00007D540000}"/>
    <cellStyle name="Normal 203 5 3 2 2 3" xfId="36140" xr:uid="{00000000-0005-0000-0000-00007E540000}"/>
    <cellStyle name="Normal 203 5 3 2 3" xfId="13509" xr:uid="{00000000-0005-0000-0000-00007F540000}"/>
    <cellStyle name="Normal 203 5 3 2 3 2" xfId="36142" xr:uid="{00000000-0005-0000-0000-000080540000}"/>
    <cellStyle name="Normal 203 5 3 2 4" xfId="36139" xr:uid="{00000000-0005-0000-0000-000081540000}"/>
    <cellStyle name="Normal 203 5 3 3" xfId="13510" xr:uid="{00000000-0005-0000-0000-000082540000}"/>
    <cellStyle name="Normal 203 5 3 3 2" xfId="13511" xr:uid="{00000000-0005-0000-0000-000083540000}"/>
    <cellStyle name="Normal 203 5 3 3 2 2" xfId="13512" xr:uid="{00000000-0005-0000-0000-000084540000}"/>
    <cellStyle name="Normal 203 5 3 3 2 2 2" xfId="36145" xr:uid="{00000000-0005-0000-0000-000085540000}"/>
    <cellStyle name="Normal 203 5 3 3 2 3" xfId="36144" xr:uid="{00000000-0005-0000-0000-000086540000}"/>
    <cellStyle name="Normal 203 5 3 3 3" xfId="13513" xr:uid="{00000000-0005-0000-0000-000087540000}"/>
    <cellStyle name="Normal 203 5 3 3 3 2" xfId="36146" xr:uid="{00000000-0005-0000-0000-000088540000}"/>
    <cellStyle name="Normal 203 5 3 3 4" xfId="36143" xr:uid="{00000000-0005-0000-0000-000089540000}"/>
    <cellStyle name="Normal 203 5 3 4" xfId="13514" xr:uid="{00000000-0005-0000-0000-00008A540000}"/>
    <cellStyle name="Normal 203 5 3 4 2" xfId="13515" xr:uid="{00000000-0005-0000-0000-00008B540000}"/>
    <cellStyle name="Normal 203 5 3 4 2 2" xfId="36148" xr:uid="{00000000-0005-0000-0000-00008C540000}"/>
    <cellStyle name="Normal 203 5 3 4 3" xfId="36147" xr:uid="{00000000-0005-0000-0000-00008D540000}"/>
    <cellStyle name="Normal 203 5 3 5" xfId="13516" xr:uid="{00000000-0005-0000-0000-00008E540000}"/>
    <cellStyle name="Normal 203 5 3 5 2" xfId="36149" xr:uid="{00000000-0005-0000-0000-00008F540000}"/>
    <cellStyle name="Normal 203 5 3 6" xfId="36138" xr:uid="{00000000-0005-0000-0000-000090540000}"/>
    <cellStyle name="Normal 203 5 4" xfId="13517" xr:uid="{00000000-0005-0000-0000-000091540000}"/>
    <cellStyle name="Normal 203 5 4 2" xfId="13518" xr:uid="{00000000-0005-0000-0000-000092540000}"/>
    <cellStyle name="Normal 203 5 4 2 2" xfId="13519" xr:uid="{00000000-0005-0000-0000-000093540000}"/>
    <cellStyle name="Normal 203 5 4 2 2 2" xfId="36152" xr:uid="{00000000-0005-0000-0000-000094540000}"/>
    <cellStyle name="Normal 203 5 4 2 3" xfId="36151" xr:uid="{00000000-0005-0000-0000-000095540000}"/>
    <cellStyle name="Normal 203 5 4 3" xfId="13520" xr:uid="{00000000-0005-0000-0000-000096540000}"/>
    <cellStyle name="Normal 203 5 4 3 2" xfId="36153" xr:uid="{00000000-0005-0000-0000-000097540000}"/>
    <cellStyle name="Normal 203 5 4 4" xfId="36150" xr:uid="{00000000-0005-0000-0000-000098540000}"/>
    <cellStyle name="Normal 203 5 5" xfId="13521" xr:uid="{00000000-0005-0000-0000-000099540000}"/>
    <cellStyle name="Normal 203 5 5 2" xfId="13522" xr:uid="{00000000-0005-0000-0000-00009A540000}"/>
    <cellStyle name="Normal 203 5 5 2 2" xfId="13523" xr:uid="{00000000-0005-0000-0000-00009B540000}"/>
    <cellStyle name="Normal 203 5 5 2 2 2" xfId="36156" xr:uid="{00000000-0005-0000-0000-00009C540000}"/>
    <cellStyle name="Normal 203 5 5 2 3" xfId="36155" xr:uid="{00000000-0005-0000-0000-00009D540000}"/>
    <cellStyle name="Normal 203 5 5 3" xfId="13524" xr:uid="{00000000-0005-0000-0000-00009E540000}"/>
    <cellStyle name="Normal 203 5 5 3 2" xfId="36157" xr:uid="{00000000-0005-0000-0000-00009F540000}"/>
    <cellStyle name="Normal 203 5 5 4" xfId="36154" xr:uid="{00000000-0005-0000-0000-0000A0540000}"/>
    <cellStyle name="Normal 203 5 6" xfId="13525" xr:uid="{00000000-0005-0000-0000-0000A1540000}"/>
    <cellStyle name="Normal 203 5 6 2" xfId="13526" xr:uid="{00000000-0005-0000-0000-0000A2540000}"/>
    <cellStyle name="Normal 203 5 6 2 2" xfId="36159" xr:uid="{00000000-0005-0000-0000-0000A3540000}"/>
    <cellStyle name="Normal 203 5 6 3" xfId="36158" xr:uid="{00000000-0005-0000-0000-0000A4540000}"/>
    <cellStyle name="Normal 203 5 7" xfId="13527" xr:uid="{00000000-0005-0000-0000-0000A5540000}"/>
    <cellStyle name="Normal 203 5 7 2" xfId="36160" xr:uid="{00000000-0005-0000-0000-0000A6540000}"/>
    <cellStyle name="Normal 203 5 8" xfId="36125" xr:uid="{00000000-0005-0000-0000-0000A7540000}"/>
    <cellStyle name="Normal 203 6" xfId="13528" xr:uid="{00000000-0005-0000-0000-0000A8540000}"/>
    <cellStyle name="Normal 203 6 2" xfId="13529" xr:uid="{00000000-0005-0000-0000-0000A9540000}"/>
    <cellStyle name="Normal 203 6 2 2" xfId="13530" xr:uid="{00000000-0005-0000-0000-0000AA540000}"/>
    <cellStyle name="Normal 203 6 2 2 2" xfId="13531" xr:uid="{00000000-0005-0000-0000-0000AB540000}"/>
    <cellStyle name="Normal 203 6 2 2 2 2" xfId="13532" xr:uid="{00000000-0005-0000-0000-0000AC540000}"/>
    <cellStyle name="Normal 203 6 2 2 2 2 2" xfId="36165" xr:uid="{00000000-0005-0000-0000-0000AD540000}"/>
    <cellStyle name="Normal 203 6 2 2 2 3" xfId="36164" xr:uid="{00000000-0005-0000-0000-0000AE540000}"/>
    <cellStyle name="Normal 203 6 2 2 3" xfId="13533" xr:uid="{00000000-0005-0000-0000-0000AF540000}"/>
    <cellStyle name="Normal 203 6 2 2 3 2" xfId="36166" xr:uid="{00000000-0005-0000-0000-0000B0540000}"/>
    <cellStyle name="Normal 203 6 2 2 4" xfId="36163" xr:uid="{00000000-0005-0000-0000-0000B1540000}"/>
    <cellStyle name="Normal 203 6 2 3" xfId="13534" xr:uid="{00000000-0005-0000-0000-0000B2540000}"/>
    <cellStyle name="Normal 203 6 2 3 2" xfId="13535" xr:uid="{00000000-0005-0000-0000-0000B3540000}"/>
    <cellStyle name="Normal 203 6 2 3 2 2" xfId="13536" xr:uid="{00000000-0005-0000-0000-0000B4540000}"/>
    <cellStyle name="Normal 203 6 2 3 2 2 2" xfId="36169" xr:uid="{00000000-0005-0000-0000-0000B5540000}"/>
    <cellStyle name="Normal 203 6 2 3 2 3" xfId="36168" xr:uid="{00000000-0005-0000-0000-0000B6540000}"/>
    <cellStyle name="Normal 203 6 2 3 3" xfId="13537" xr:uid="{00000000-0005-0000-0000-0000B7540000}"/>
    <cellStyle name="Normal 203 6 2 3 3 2" xfId="36170" xr:uid="{00000000-0005-0000-0000-0000B8540000}"/>
    <cellStyle name="Normal 203 6 2 3 4" xfId="36167" xr:uid="{00000000-0005-0000-0000-0000B9540000}"/>
    <cellStyle name="Normal 203 6 2 4" xfId="13538" xr:uid="{00000000-0005-0000-0000-0000BA540000}"/>
    <cellStyle name="Normal 203 6 2 4 2" xfId="13539" xr:uid="{00000000-0005-0000-0000-0000BB540000}"/>
    <cellStyle name="Normal 203 6 2 4 2 2" xfId="36172" xr:uid="{00000000-0005-0000-0000-0000BC540000}"/>
    <cellStyle name="Normal 203 6 2 4 3" xfId="36171" xr:uid="{00000000-0005-0000-0000-0000BD540000}"/>
    <cellStyle name="Normal 203 6 2 5" xfId="13540" xr:uid="{00000000-0005-0000-0000-0000BE540000}"/>
    <cellStyle name="Normal 203 6 2 5 2" xfId="36173" xr:uid="{00000000-0005-0000-0000-0000BF540000}"/>
    <cellStyle name="Normal 203 6 2 6" xfId="36162" xr:uid="{00000000-0005-0000-0000-0000C0540000}"/>
    <cellStyle name="Normal 203 6 3" xfId="13541" xr:uid="{00000000-0005-0000-0000-0000C1540000}"/>
    <cellStyle name="Normal 203 6 3 2" xfId="13542" xr:uid="{00000000-0005-0000-0000-0000C2540000}"/>
    <cellStyle name="Normal 203 6 3 2 2" xfId="13543" xr:uid="{00000000-0005-0000-0000-0000C3540000}"/>
    <cellStyle name="Normal 203 6 3 2 2 2" xfId="13544" xr:uid="{00000000-0005-0000-0000-0000C4540000}"/>
    <cellStyle name="Normal 203 6 3 2 2 2 2" xfId="36177" xr:uid="{00000000-0005-0000-0000-0000C5540000}"/>
    <cellStyle name="Normal 203 6 3 2 2 3" xfId="36176" xr:uid="{00000000-0005-0000-0000-0000C6540000}"/>
    <cellStyle name="Normal 203 6 3 2 3" xfId="13545" xr:uid="{00000000-0005-0000-0000-0000C7540000}"/>
    <cellStyle name="Normal 203 6 3 2 3 2" xfId="36178" xr:uid="{00000000-0005-0000-0000-0000C8540000}"/>
    <cellStyle name="Normal 203 6 3 2 4" xfId="36175" xr:uid="{00000000-0005-0000-0000-0000C9540000}"/>
    <cellStyle name="Normal 203 6 3 3" xfId="13546" xr:uid="{00000000-0005-0000-0000-0000CA540000}"/>
    <cellStyle name="Normal 203 6 3 3 2" xfId="13547" xr:uid="{00000000-0005-0000-0000-0000CB540000}"/>
    <cellStyle name="Normal 203 6 3 3 2 2" xfId="13548" xr:uid="{00000000-0005-0000-0000-0000CC540000}"/>
    <cellStyle name="Normal 203 6 3 3 2 2 2" xfId="36181" xr:uid="{00000000-0005-0000-0000-0000CD540000}"/>
    <cellStyle name="Normal 203 6 3 3 2 3" xfId="36180" xr:uid="{00000000-0005-0000-0000-0000CE540000}"/>
    <cellStyle name="Normal 203 6 3 3 3" xfId="13549" xr:uid="{00000000-0005-0000-0000-0000CF540000}"/>
    <cellStyle name="Normal 203 6 3 3 3 2" xfId="36182" xr:uid="{00000000-0005-0000-0000-0000D0540000}"/>
    <cellStyle name="Normal 203 6 3 3 4" xfId="36179" xr:uid="{00000000-0005-0000-0000-0000D1540000}"/>
    <cellStyle name="Normal 203 6 3 4" xfId="13550" xr:uid="{00000000-0005-0000-0000-0000D2540000}"/>
    <cellStyle name="Normal 203 6 3 4 2" xfId="13551" xr:uid="{00000000-0005-0000-0000-0000D3540000}"/>
    <cellStyle name="Normal 203 6 3 4 2 2" xfId="36184" xr:uid="{00000000-0005-0000-0000-0000D4540000}"/>
    <cellStyle name="Normal 203 6 3 4 3" xfId="36183" xr:uid="{00000000-0005-0000-0000-0000D5540000}"/>
    <cellStyle name="Normal 203 6 3 5" xfId="13552" xr:uid="{00000000-0005-0000-0000-0000D6540000}"/>
    <cellStyle name="Normal 203 6 3 5 2" xfId="36185" xr:uid="{00000000-0005-0000-0000-0000D7540000}"/>
    <cellStyle name="Normal 203 6 3 6" xfId="36174" xr:uid="{00000000-0005-0000-0000-0000D8540000}"/>
    <cellStyle name="Normal 203 6 4" xfId="13553" xr:uid="{00000000-0005-0000-0000-0000D9540000}"/>
    <cellStyle name="Normal 203 6 4 2" xfId="13554" xr:uid="{00000000-0005-0000-0000-0000DA540000}"/>
    <cellStyle name="Normal 203 6 4 2 2" xfId="13555" xr:uid="{00000000-0005-0000-0000-0000DB540000}"/>
    <cellStyle name="Normal 203 6 4 2 2 2" xfId="36188" xr:uid="{00000000-0005-0000-0000-0000DC540000}"/>
    <cellStyle name="Normal 203 6 4 2 3" xfId="36187" xr:uid="{00000000-0005-0000-0000-0000DD540000}"/>
    <cellStyle name="Normal 203 6 4 3" xfId="13556" xr:uid="{00000000-0005-0000-0000-0000DE540000}"/>
    <cellStyle name="Normal 203 6 4 3 2" xfId="36189" xr:uid="{00000000-0005-0000-0000-0000DF540000}"/>
    <cellStyle name="Normal 203 6 4 4" xfId="36186" xr:uid="{00000000-0005-0000-0000-0000E0540000}"/>
    <cellStyle name="Normal 203 6 5" xfId="13557" xr:uid="{00000000-0005-0000-0000-0000E1540000}"/>
    <cellStyle name="Normal 203 6 5 2" xfId="13558" xr:uid="{00000000-0005-0000-0000-0000E2540000}"/>
    <cellStyle name="Normal 203 6 5 2 2" xfId="13559" xr:uid="{00000000-0005-0000-0000-0000E3540000}"/>
    <cellStyle name="Normal 203 6 5 2 2 2" xfId="36192" xr:uid="{00000000-0005-0000-0000-0000E4540000}"/>
    <cellStyle name="Normal 203 6 5 2 3" xfId="36191" xr:uid="{00000000-0005-0000-0000-0000E5540000}"/>
    <cellStyle name="Normal 203 6 5 3" xfId="13560" xr:uid="{00000000-0005-0000-0000-0000E6540000}"/>
    <cellStyle name="Normal 203 6 5 3 2" xfId="36193" xr:uid="{00000000-0005-0000-0000-0000E7540000}"/>
    <cellStyle name="Normal 203 6 5 4" xfId="36190" xr:uid="{00000000-0005-0000-0000-0000E8540000}"/>
    <cellStyle name="Normal 203 6 6" xfId="13561" xr:uid="{00000000-0005-0000-0000-0000E9540000}"/>
    <cellStyle name="Normal 203 6 6 2" xfId="13562" xr:uid="{00000000-0005-0000-0000-0000EA540000}"/>
    <cellStyle name="Normal 203 6 6 2 2" xfId="36195" xr:uid="{00000000-0005-0000-0000-0000EB540000}"/>
    <cellStyle name="Normal 203 6 6 3" xfId="36194" xr:uid="{00000000-0005-0000-0000-0000EC540000}"/>
    <cellStyle name="Normal 203 6 7" xfId="13563" xr:uid="{00000000-0005-0000-0000-0000ED540000}"/>
    <cellStyle name="Normal 203 6 7 2" xfId="36196" xr:uid="{00000000-0005-0000-0000-0000EE540000}"/>
    <cellStyle name="Normal 203 6 8" xfId="36161" xr:uid="{00000000-0005-0000-0000-0000EF540000}"/>
    <cellStyle name="Normal 203 7" xfId="13564" xr:uid="{00000000-0005-0000-0000-0000F0540000}"/>
    <cellStyle name="Normal 203 7 2" xfId="13565" xr:uid="{00000000-0005-0000-0000-0000F1540000}"/>
    <cellStyle name="Normal 203 8" xfId="13566" xr:uid="{00000000-0005-0000-0000-0000F2540000}"/>
    <cellStyle name="Normal 203 8 2" xfId="13567" xr:uid="{00000000-0005-0000-0000-0000F3540000}"/>
    <cellStyle name="Normal 203 8 2 2" xfId="13568" xr:uid="{00000000-0005-0000-0000-0000F4540000}"/>
    <cellStyle name="Normal 203 8 2 2 2" xfId="13569" xr:uid="{00000000-0005-0000-0000-0000F5540000}"/>
    <cellStyle name="Normal 203 8 2 2 2 2" xfId="36200" xr:uid="{00000000-0005-0000-0000-0000F6540000}"/>
    <cellStyle name="Normal 203 8 2 2 3" xfId="36199" xr:uid="{00000000-0005-0000-0000-0000F7540000}"/>
    <cellStyle name="Normal 203 8 2 3" xfId="13570" xr:uid="{00000000-0005-0000-0000-0000F8540000}"/>
    <cellStyle name="Normal 203 8 2 3 2" xfId="36201" xr:uid="{00000000-0005-0000-0000-0000F9540000}"/>
    <cellStyle name="Normal 203 8 2 4" xfId="36198" xr:uid="{00000000-0005-0000-0000-0000FA540000}"/>
    <cellStyle name="Normal 203 8 3" xfId="13571" xr:uid="{00000000-0005-0000-0000-0000FB540000}"/>
    <cellStyle name="Normal 203 8 3 2" xfId="13572" xr:uid="{00000000-0005-0000-0000-0000FC540000}"/>
    <cellStyle name="Normal 203 8 3 2 2" xfId="13573" xr:uid="{00000000-0005-0000-0000-0000FD540000}"/>
    <cellStyle name="Normal 203 8 3 2 2 2" xfId="36204" xr:uid="{00000000-0005-0000-0000-0000FE540000}"/>
    <cellStyle name="Normal 203 8 3 2 3" xfId="36203" xr:uid="{00000000-0005-0000-0000-0000FF540000}"/>
    <cellStyle name="Normal 203 8 3 3" xfId="13574" xr:uid="{00000000-0005-0000-0000-000000550000}"/>
    <cellStyle name="Normal 203 8 3 3 2" xfId="36205" xr:uid="{00000000-0005-0000-0000-000001550000}"/>
    <cellStyle name="Normal 203 8 3 4" xfId="36202" xr:uid="{00000000-0005-0000-0000-000002550000}"/>
    <cellStyle name="Normal 203 8 4" xfId="13575" xr:uid="{00000000-0005-0000-0000-000003550000}"/>
    <cellStyle name="Normal 203 8 4 2" xfId="13576" xr:uid="{00000000-0005-0000-0000-000004550000}"/>
    <cellStyle name="Normal 203 8 4 2 2" xfId="36207" xr:uid="{00000000-0005-0000-0000-000005550000}"/>
    <cellStyle name="Normal 203 8 4 3" xfId="36206" xr:uid="{00000000-0005-0000-0000-000006550000}"/>
    <cellStyle name="Normal 203 8 5" xfId="13577" xr:uid="{00000000-0005-0000-0000-000007550000}"/>
    <cellStyle name="Normal 203 8 5 2" xfId="36208" xr:uid="{00000000-0005-0000-0000-000008550000}"/>
    <cellStyle name="Normal 203 8 6" xfId="36197" xr:uid="{00000000-0005-0000-0000-000009550000}"/>
    <cellStyle name="Normal 203 9" xfId="13578" xr:uid="{00000000-0005-0000-0000-00000A550000}"/>
    <cellStyle name="Normal 203 9 2" xfId="13579" xr:uid="{00000000-0005-0000-0000-00000B550000}"/>
    <cellStyle name="Normal 203 9 2 2" xfId="13580" xr:uid="{00000000-0005-0000-0000-00000C550000}"/>
    <cellStyle name="Normal 203 9 2 2 2" xfId="13581" xr:uid="{00000000-0005-0000-0000-00000D550000}"/>
    <cellStyle name="Normal 203 9 2 2 2 2" xfId="36212" xr:uid="{00000000-0005-0000-0000-00000E550000}"/>
    <cellStyle name="Normal 203 9 2 2 3" xfId="36211" xr:uid="{00000000-0005-0000-0000-00000F550000}"/>
    <cellStyle name="Normal 203 9 2 3" xfId="13582" xr:uid="{00000000-0005-0000-0000-000010550000}"/>
    <cellStyle name="Normal 203 9 2 3 2" xfId="36213" xr:uid="{00000000-0005-0000-0000-000011550000}"/>
    <cellStyle name="Normal 203 9 2 4" xfId="36210" xr:uid="{00000000-0005-0000-0000-000012550000}"/>
    <cellStyle name="Normal 203 9 3" xfId="13583" xr:uid="{00000000-0005-0000-0000-000013550000}"/>
    <cellStyle name="Normal 203 9 3 2" xfId="13584" xr:uid="{00000000-0005-0000-0000-000014550000}"/>
    <cellStyle name="Normal 203 9 3 2 2" xfId="13585" xr:uid="{00000000-0005-0000-0000-000015550000}"/>
    <cellStyle name="Normal 203 9 3 2 2 2" xfId="36216" xr:uid="{00000000-0005-0000-0000-000016550000}"/>
    <cellStyle name="Normal 203 9 3 2 3" xfId="36215" xr:uid="{00000000-0005-0000-0000-000017550000}"/>
    <cellStyle name="Normal 203 9 3 3" xfId="13586" xr:uid="{00000000-0005-0000-0000-000018550000}"/>
    <cellStyle name="Normal 203 9 3 3 2" xfId="36217" xr:uid="{00000000-0005-0000-0000-000019550000}"/>
    <cellStyle name="Normal 203 9 3 4" xfId="36214" xr:uid="{00000000-0005-0000-0000-00001A550000}"/>
    <cellStyle name="Normal 203 9 4" xfId="13587" xr:uid="{00000000-0005-0000-0000-00001B550000}"/>
    <cellStyle name="Normal 203 9 4 2" xfId="13588" xr:uid="{00000000-0005-0000-0000-00001C550000}"/>
    <cellStyle name="Normal 203 9 4 2 2" xfId="36219" xr:uid="{00000000-0005-0000-0000-00001D550000}"/>
    <cellStyle name="Normal 203 9 4 3" xfId="36218" xr:uid="{00000000-0005-0000-0000-00001E550000}"/>
    <cellStyle name="Normal 203 9 5" xfId="13589" xr:uid="{00000000-0005-0000-0000-00001F550000}"/>
    <cellStyle name="Normal 203 9 5 2" xfId="36220" xr:uid="{00000000-0005-0000-0000-000020550000}"/>
    <cellStyle name="Normal 203 9 6" xfId="36209" xr:uid="{00000000-0005-0000-0000-000021550000}"/>
    <cellStyle name="Normal 204" xfId="13590" xr:uid="{00000000-0005-0000-0000-000022550000}"/>
    <cellStyle name="Normal 204 10" xfId="13591" xr:uid="{00000000-0005-0000-0000-000023550000}"/>
    <cellStyle name="Normal 204 10 2" xfId="13592" xr:uid="{00000000-0005-0000-0000-000024550000}"/>
    <cellStyle name="Normal 204 10 2 2" xfId="13593" xr:uid="{00000000-0005-0000-0000-000025550000}"/>
    <cellStyle name="Normal 204 10 2 2 2" xfId="36224" xr:uid="{00000000-0005-0000-0000-000026550000}"/>
    <cellStyle name="Normal 204 10 2 3" xfId="36223" xr:uid="{00000000-0005-0000-0000-000027550000}"/>
    <cellStyle name="Normal 204 10 3" xfId="13594" xr:uid="{00000000-0005-0000-0000-000028550000}"/>
    <cellStyle name="Normal 204 10 3 2" xfId="36225" xr:uid="{00000000-0005-0000-0000-000029550000}"/>
    <cellStyle name="Normal 204 10 4" xfId="36222" xr:uid="{00000000-0005-0000-0000-00002A550000}"/>
    <cellStyle name="Normal 204 11" xfId="13595" xr:uid="{00000000-0005-0000-0000-00002B550000}"/>
    <cellStyle name="Normal 204 11 2" xfId="13596" xr:uid="{00000000-0005-0000-0000-00002C550000}"/>
    <cellStyle name="Normal 204 11 2 2" xfId="13597" xr:uid="{00000000-0005-0000-0000-00002D550000}"/>
    <cellStyle name="Normal 204 11 2 2 2" xfId="36228" xr:uid="{00000000-0005-0000-0000-00002E550000}"/>
    <cellStyle name="Normal 204 11 2 3" xfId="36227" xr:uid="{00000000-0005-0000-0000-00002F550000}"/>
    <cellStyle name="Normal 204 11 3" xfId="13598" xr:uid="{00000000-0005-0000-0000-000030550000}"/>
    <cellStyle name="Normal 204 11 3 2" xfId="36229" xr:uid="{00000000-0005-0000-0000-000031550000}"/>
    <cellStyle name="Normal 204 11 4" xfId="36226" xr:uid="{00000000-0005-0000-0000-000032550000}"/>
    <cellStyle name="Normal 204 12" xfId="13599" xr:uid="{00000000-0005-0000-0000-000033550000}"/>
    <cellStyle name="Normal 204 13" xfId="13600" xr:uid="{00000000-0005-0000-0000-000034550000}"/>
    <cellStyle name="Normal 204 13 2" xfId="13601" xr:uid="{00000000-0005-0000-0000-000035550000}"/>
    <cellStyle name="Normal 204 13 2 2" xfId="36231" xr:uid="{00000000-0005-0000-0000-000036550000}"/>
    <cellStyle name="Normal 204 13 3" xfId="36230" xr:uid="{00000000-0005-0000-0000-000037550000}"/>
    <cellStyle name="Normal 204 14" xfId="13602" xr:uid="{00000000-0005-0000-0000-000038550000}"/>
    <cellStyle name="Normal 204 14 2" xfId="36232" xr:uid="{00000000-0005-0000-0000-000039550000}"/>
    <cellStyle name="Normal 204 15" xfId="36221" xr:uid="{00000000-0005-0000-0000-00003A550000}"/>
    <cellStyle name="Normal 204 2" xfId="13603" xr:uid="{00000000-0005-0000-0000-00003B550000}"/>
    <cellStyle name="Normal 204 2 10" xfId="13604" xr:uid="{00000000-0005-0000-0000-00003C550000}"/>
    <cellStyle name="Normal 204 2 10 2" xfId="36234" xr:uid="{00000000-0005-0000-0000-00003D550000}"/>
    <cellStyle name="Normal 204 2 11" xfId="36233" xr:uid="{00000000-0005-0000-0000-00003E550000}"/>
    <cellStyle name="Normal 204 2 2" xfId="13605" xr:uid="{00000000-0005-0000-0000-00003F550000}"/>
    <cellStyle name="Normal 204 2 2 2" xfId="13606" xr:uid="{00000000-0005-0000-0000-000040550000}"/>
    <cellStyle name="Normal 204 2 2 2 2" xfId="13607" xr:uid="{00000000-0005-0000-0000-000041550000}"/>
    <cellStyle name="Normal 204 2 2 2 2 2" xfId="13608" xr:uid="{00000000-0005-0000-0000-000042550000}"/>
    <cellStyle name="Normal 204 2 2 2 2 2 2" xfId="13609" xr:uid="{00000000-0005-0000-0000-000043550000}"/>
    <cellStyle name="Normal 204 2 2 2 2 2 2 2" xfId="36239" xr:uid="{00000000-0005-0000-0000-000044550000}"/>
    <cellStyle name="Normal 204 2 2 2 2 2 3" xfId="36238" xr:uid="{00000000-0005-0000-0000-000045550000}"/>
    <cellStyle name="Normal 204 2 2 2 2 3" xfId="13610" xr:uid="{00000000-0005-0000-0000-000046550000}"/>
    <cellStyle name="Normal 204 2 2 2 2 3 2" xfId="36240" xr:uid="{00000000-0005-0000-0000-000047550000}"/>
    <cellStyle name="Normal 204 2 2 2 2 4" xfId="36237" xr:uid="{00000000-0005-0000-0000-000048550000}"/>
    <cellStyle name="Normal 204 2 2 2 3" xfId="13611" xr:uid="{00000000-0005-0000-0000-000049550000}"/>
    <cellStyle name="Normal 204 2 2 2 3 2" xfId="13612" xr:uid="{00000000-0005-0000-0000-00004A550000}"/>
    <cellStyle name="Normal 204 2 2 2 3 2 2" xfId="13613" xr:uid="{00000000-0005-0000-0000-00004B550000}"/>
    <cellStyle name="Normal 204 2 2 2 3 2 2 2" xfId="36243" xr:uid="{00000000-0005-0000-0000-00004C550000}"/>
    <cellStyle name="Normal 204 2 2 2 3 2 3" xfId="36242" xr:uid="{00000000-0005-0000-0000-00004D550000}"/>
    <cellStyle name="Normal 204 2 2 2 3 3" xfId="13614" xr:uid="{00000000-0005-0000-0000-00004E550000}"/>
    <cellStyle name="Normal 204 2 2 2 3 3 2" xfId="36244" xr:uid="{00000000-0005-0000-0000-00004F550000}"/>
    <cellStyle name="Normal 204 2 2 2 3 4" xfId="36241" xr:uid="{00000000-0005-0000-0000-000050550000}"/>
    <cellStyle name="Normal 204 2 2 2 4" xfId="13615" xr:uid="{00000000-0005-0000-0000-000051550000}"/>
    <cellStyle name="Normal 204 2 2 2 4 2" xfId="13616" xr:uid="{00000000-0005-0000-0000-000052550000}"/>
    <cellStyle name="Normal 204 2 2 2 4 2 2" xfId="36246" xr:uid="{00000000-0005-0000-0000-000053550000}"/>
    <cellStyle name="Normal 204 2 2 2 4 3" xfId="36245" xr:uid="{00000000-0005-0000-0000-000054550000}"/>
    <cellStyle name="Normal 204 2 2 2 5" xfId="13617" xr:uid="{00000000-0005-0000-0000-000055550000}"/>
    <cellStyle name="Normal 204 2 2 2 5 2" xfId="36247" xr:uid="{00000000-0005-0000-0000-000056550000}"/>
    <cellStyle name="Normal 204 2 2 2 6" xfId="36236" xr:uid="{00000000-0005-0000-0000-000057550000}"/>
    <cellStyle name="Normal 204 2 2 3" xfId="13618" xr:uid="{00000000-0005-0000-0000-000058550000}"/>
    <cellStyle name="Normal 204 2 2 3 2" xfId="13619" xr:uid="{00000000-0005-0000-0000-000059550000}"/>
    <cellStyle name="Normal 204 2 2 3 2 2" xfId="13620" xr:uid="{00000000-0005-0000-0000-00005A550000}"/>
    <cellStyle name="Normal 204 2 2 3 2 2 2" xfId="13621" xr:uid="{00000000-0005-0000-0000-00005B550000}"/>
    <cellStyle name="Normal 204 2 2 3 2 2 2 2" xfId="36251" xr:uid="{00000000-0005-0000-0000-00005C550000}"/>
    <cellStyle name="Normal 204 2 2 3 2 2 3" xfId="36250" xr:uid="{00000000-0005-0000-0000-00005D550000}"/>
    <cellStyle name="Normal 204 2 2 3 2 3" xfId="13622" xr:uid="{00000000-0005-0000-0000-00005E550000}"/>
    <cellStyle name="Normal 204 2 2 3 2 3 2" xfId="36252" xr:uid="{00000000-0005-0000-0000-00005F550000}"/>
    <cellStyle name="Normal 204 2 2 3 2 4" xfId="36249" xr:uid="{00000000-0005-0000-0000-000060550000}"/>
    <cellStyle name="Normal 204 2 2 3 3" xfId="13623" xr:uid="{00000000-0005-0000-0000-000061550000}"/>
    <cellStyle name="Normal 204 2 2 3 3 2" xfId="13624" xr:uid="{00000000-0005-0000-0000-000062550000}"/>
    <cellStyle name="Normal 204 2 2 3 3 2 2" xfId="13625" xr:uid="{00000000-0005-0000-0000-000063550000}"/>
    <cellStyle name="Normal 204 2 2 3 3 2 2 2" xfId="36255" xr:uid="{00000000-0005-0000-0000-000064550000}"/>
    <cellStyle name="Normal 204 2 2 3 3 2 3" xfId="36254" xr:uid="{00000000-0005-0000-0000-000065550000}"/>
    <cellStyle name="Normal 204 2 2 3 3 3" xfId="13626" xr:uid="{00000000-0005-0000-0000-000066550000}"/>
    <cellStyle name="Normal 204 2 2 3 3 3 2" xfId="36256" xr:uid="{00000000-0005-0000-0000-000067550000}"/>
    <cellStyle name="Normal 204 2 2 3 3 4" xfId="36253" xr:uid="{00000000-0005-0000-0000-000068550000}"/>
    <cellStyle name="Normal 204 2 2 3 4" xfId="13627" xr:uid="{00000000-0005-0000-0000-000069550000}"/>
    <cellStyle name="Normal 204 2 2 3 4 2" xfId="13628" xr:uid="{00000000-0005-0000-0000-00006A550000}"/>
    <cellStyle name="Normal 204 2 2 3 4 2 2" xfId="36258" xr:uid="{00000000-0005-0000-0000-00006B550000}"/>
    <cellStyle name="Normal 204 2 2 3 4 3" xfId="36257" xr:uid="{00000000-0005-0000-0000-00006C550000}"/>
    <cellStyle name="Normal 204 2 2 3 5" xfId="13629" xr:uid="{00000000-0005-0000-0000-00006D550000}"/>
    <cellStyle name="Normal 204 2 2 3 5 2" xfId="36259" xr:uid="{00000000-0005-0000-0000-00006E550000}"/>
    <cellStyle name="Normal 204 2 2 3 6" xfId="36248" xr:uid="{00000000-0005-0000-0000-00006F550000}"/>
    <cellStyle name="Normal 204 2 2 4" xfId="13630" xr:uid="{00000000-0005-0000-0000-000070550000}"/>
    <cellStyle name="Normal 204 2 2 4 2" xfId="13631" xr:uid="{00000000-0005-0000-0000-000071550000}"/>
    <cellStyle name="Normal 204 2 2 4 2 2" xfId="13632" xr:uid="{00000000-0005-0000-0000-000072550000}"/>
    <cellStyle name="Normal 204 2 2 4 2 2 2" xfId="36262" xr:uid="{00000000-0005-0000-0000-000073550000}"/>
    <cellStyle name="Normal 204 2 2 4 2 3" xfId="36261" xr:uid="{00000000-0005-0000-0000-000074550000}"/>
    <cellStyle name="Normal 204 2 2 4 3" xfId="13633" xr:uid="{00000000-0005-0000-0000-000075550000}"/>
    <cellStyle name="Normal 204 2 2 4 3 2" xfId="36263" xr:uid="{00000000-0005-0000-0000-000076550000}"/>
    <cellStyle name="Normal 204 2 2 4 4" xfId="36260" xr:uid="{00000000-0005-0000-0000-000077550000}"/>
    <cellStyle name="Normal 204 2 2 5" xfId="13634" xr:uid="{00000000-0005-0000-0000-000078550000}"/>
    <cellStyle name="Normal 204 2 2 5 2" xfId="13635" xr:uid="{00000000-0005-0000-0000-000079550000}"/>
    <cellStyle name="Normal 204 2 2 5 2 2" xfId="13636" xr:uid="{00000000-0005-0000-0000-00007A550000}"/>
    <cellStyle name="Normal 204 2 2 5 2 2 2" xfId="36266" xr:uid="{00000000-0005-0000-0000-00007B550000}"/>
    <cellStyle name="Normal 204 2 2 5 2 3" xfId="36265" xr:uid="{00000000-0005-0000-0000-00007C550000}"/>
    <cellStyle name="Normal 204 2 2 5 3" xfId="13637" xr:uid="{00000000-0005-0000-0000-00007D550000}"/>
    <cellStyle name="Normal 204 2 2 5 3 2" xfId="36267" xr:uid="{00000000-0005-0000-0000-00007E550000}"/>
    <cellStyle name="Normal 204 2 2 5 4" xfId="36264" xr:uid="{00000000-0005-0000-0000-00007F550000}"/>
    <cellStyle name="Normal 204 2 2 6" xfId="13638" xr:uid="{00000000-0005-0000-0000-000080550000}"/>
    <cellStyle name="Normal 204 2 2 6 2" xfId="13639" xr:uid="{00000000-0005-0000-0000-000081550000}"/>
    <cellStyle name="Normal 204 2 2 6 2 2" xfId="36269" xr:uid="{00000000-0005-0000-0000-000082550000}"/>
    <cellStyle name="Normal 204 2 2 6 3" xfId="36268" xr:uid="{00000000-0005-0000-0000-000083550000}"/>
    <cellStyle name="Normal 204 2 2 7" xfId="13640" xr:uid="{00000000-0005-0000-0000-000084550000}"/>
    <cellStyle name="Normal 204 2 2 7 2" xfId="36270" xr:uid="{00000000-0005-0000-0000-000085550000}"/>
    <cellStyle name="Normal 204 2 2 8" xfId="36235" xr:uid="{00000000-0005-0000-0000-000086550000}"/>
    <cellStyle name="Normal 204 2 3" xfId="13641" xr:uid="{00000000-0005-0000-0000-000087550000}"/>
    <cellStyle name="Normal 204 2 3 2" xfId="13642" xr:uid="{00000000-0005-0000-0000-000088550000}"/>
    <cellStyle name="Normal 204 2 3 2 2" xfId="13643" xr:uid="{00000000-0005-0000-0000-000089550000}"/>
    <cellStyle name="Normal 204 2 3 2 2 2" xfId="13644" xr:uid="{00000000-0005-0000-0000-00008A550000}"/>
    <cellStyle name="Normal 204 2 3 2 2 2 2" xfId="13645" xr:uid="{00000000-0005-0000-0000-00008B550000}"/>
    <cellStyle name="Normal 204 2 3 2 2 2 2 2" xfId="36275" xr:uid="{00000000-0005-0000-0000-00008C550000}"/>
    <cellStyle name="Normal 204 2 3 2 2 2 3" xfId="36274" xr:uid="{00000000-0005-0000-0000-00008D550000}"/>
    <cellStyle name="Normal 204 2 3 2 2 3" xfId="13646" xr:uid="{00000000-0005-0000-0000-00008E550000}"/>
    <cellStyle name="Normal 204 2 3 2 2 3 2" xfId="36276" xr:uid="{00000000-0005-0000-0000-00008F550000}"/>
    <cellStyle name="Normal 204 2 3 2 2 4" xfId="36273" xr:uid="{00000000-0005-0000-0000-000090550000}"/>
    <cellStyle name="Normal 204 2 3 2 3" xfId="13647" xr:uid="{00000000-0005-0000-0000-000091550000}"/>
    <cellStyle name="Normal 204 2 3 2 3 2" xfId="13648" xr:uid="{00000000-0005-0000-0000-000092550000}"/>
    <cellStyle name="Normal 204 2 3 2 3 2 2" xfId="13649" xr:uid="{00000000-0005-0000-0000-000093550000}"/>
    <cellStyle name="Normal 204 2 3 2 3 2 2 2" xfId="36279" xr:uid="{00000000-0005-0000-0000-000094550000}"/>
    <cellStyle name="Normal 204 2 3 2 3 2 3" xfId="36278" xr:uid="{00000000-0005-0000-0000-000095550000}"/>
    <cellStyle name="Normal 204 2 3 2 3 3" xfId="13650" xr:uid="{00000000-0005-0000-0000-000096550000}"/>
    <cellStyle name="Normal 204 2 3 2 3 3 2" xfId="36280" xr:uid="{00000000-0005-0000-0000-000097550000}"/>
    <cellStyle name="Normal 204 2 3 2 3 4" xfId="36277" xr:uid="{00000000-0005-0000-0000-000098550000}"/>
    <cellStyle name="Normal 204 2 3 2 4" xfId="13651" xr:uid="{00000000-0005-0000-0000-000099550000}"/>
    <cellStyle name="Normal 204 2 3 2 4 2" xfId="13652" xr:uid="{00000000-0005-0000-0000-00009A550000}"/>
    <cellStyle name="Normal 204 2 3 2 4 2 2" xfId="36282" xr:uid="{00000000-0005-0000-0000-00009B550000}"/>
    <cellStyle name="Normal 204 2 3 2 4 3" xfId="36281" xr:uid="{00000000-0005-0000-0000-00009C550000}"/>
    <cellStyle name="Normal 204 2 3 2 5" xfId="13653" xr:uid="{00000000-0005-0000-0000-00009D550000}"/>
    <cellStyle name="Normal 204 2 3 2 5 2" xfId="36283" xr:uid="{00000000-0005-0000-0000-00009E550000}"/>
    <cellStyle name="Normal 204 2 3 2 6" xfId="36272" xr:uid="{00000000-0005-0000-0000-00009F550000}"/>
    <cellStyle name="Normal 204 2 3 3" xfId="13654" xr:uid="{00000000-0005-0000-0000-0000A0550000}"/>
    <cellStyle name="Normal 204 2 3 3 2" xfId="13655" xr:uid="{00000000-0005-0000-0000-0000A1550000}"/>
    <cellStyle name="Normal 204 2 3 3 2 2" xfId="13656" xr:uid="{00000000-0005-0000-0000-0000A2550000}"/>
    <cellStyle name="Normal 204 2 3 3 2 2 2" xfId="13657" xr:uid="{00000000-0005-0000-0000-0000A3550000}"/>
    <cellStyle name="Normal 204 2 3 3 2 2 2 2" xfId="36287" xr:uid="{00000000-0005-0000-0000-0000A4550000}"/>
    <cellStyle name="Normal 204 2 3 3 2 2 3" xfId="36286" xr:uid="{00000000-0005-0000-0000-0000A5550000}"/>
    <cellStyle name="Normal 204 2 3 3 2 3" xfId="13658" xr:uid="{00000000-0005-0000-0000-0000A6550000}"/>
    <cellStyle name="Normal 204 2 3 3 2 3 2" xfId="36288" xr:uid="{00000000-0005-0000-0000-0000A7550000}"/>
    <cellStyle name="Normal 204 2 3 3 2 4" xfId="36285" xr:uid="{00000000-0005-0000-0000-0000A8550000}"/>
    <cellStyle name="Normal 204 2 3 3 3" xfId="13659" xr:uid="{00000000-0005-0000-0000-0000A9550000}"/>
    <cellStyle name="Normal 204 2 3 3 3 2" xfId="13660" xr:uid="{00000000-0005-0000-0000-0000AA550000}"/>
    <cellStyle name="Normal 204 2 3 3 3 2 2" xfId="13661" xr:uid="{00000000-0005-0000-0000-0000AB550000}"/>
    <cellStyle name="Normal 204 2 3 3 3 2 2 2" xfId="36291" xr:uid="{00000000-0005-0000-0000-0000AC550000}"/>
    <cellStyle name="Normal 204 2 3 3 3 2 3" xfId="36290" xr:uid="{00000000-0005-0000-0000-0000AD550000}"/>
    <cellStyle name="Normal 204 2 3 3 3 3" xfId="13662" xr:uid="{00000000-0005-0000-0000-0000AE550000}"/>
    <cellStyle name="Normal 204 2 3 3 3 3 2" xfId="36292" xr:uid="{00000000-0005-0000-0000-0000AF550000}"/>
    <cellStyle name="Normal 204 2 3 3 3 4" xfId="36289" xr:uid="{00000000-0005-0000-0000-0000B0550000}"/>
    <cellStyle name="Normal 204 2 3 3 4" xfId="13663" xr:uid="{00000000-0005-0000-0000-0000B1550000}"/>
    <cellStyle name="Normal 204 2 3 3 4 2" xfId="13664" xr:uid="{00000000-0005-0000-0000-0000B2550000}"/>
    <cellStyle name="Normal 204 2 3 3 4 2 2" xfId="36294" xr:uid="{00000000-0005-0000-0000-0000B3550000}"/>
    <cellStyle name="Normal 204 2 3 3 4 3" xfId="36293" xr:uid="{00000000-0005-0000-0000-0000B4550000}"/>
    <cellStyle name="Normal 204 2 3 3 5" xfId="13665" xr:uid="{00000000-0005-0000-0000-0000B5550000}"/>
    <cellStyle name="Normal 204 2 3 3 5 2" xfId="36295" xr:uid="{00000000-0005-0000-0000-0000B6550000}"/>
    <cellStyle name="Normal 204 2 3 3 6" xfId="36284" xr:uid="{00000000-0005-0000-0000-0000B7550000}"/>
    <cellStyle name="Normal 204 2 3 4" xfId="13666" xr:uid="{00000000-0005-0000-0000-0000B8550000}"/>
    <cellStyle name="Normal 204 2 3 4 2" xfId="13667" xr:uid="{00000000-0005-0000-0000-0000B9550000}"/>
    <cellStyle name="Normal 204 2 3 4 2 2" xfId="13668" xr:uid="{00000000-0005-0000-0000-0000BA550000}"/>
    <cellStyle name="Normal 204 2 3 4 2 2 2" xfId="36298" xr:uid="{00000000-0005-0000-0000-0000BB550000}"/>
    <cellStyle name="Normal 204 2 3 4 2 3" xfId="36297" xr:uid="{00000000-0005-0000-0000-0000BC550000}"/>
    <cellStyle name="Normal 204 2 3 4 3" xfId="13669" xr:uid="{00000000-0005-0000-0000-0000BD550000}"/>
    <cellStyle name="Normal 204 2 3 4 3 2" xfId="36299" xr:uid="{00000000-0005-0000-0000-0000BE550000}"/>
    <cellStyle name="Normal 204 2 3 4 4" xfId="36296" xr:uid="{00000000-0005-0000-0000-0000BF550000}"/>
    <cellStyle name="Normal 204 2 3 5" xfId="13670" xr:uid="{00000000-0005-0000-0000-0000C0550000}"/>
    <cellStyle name="Normal 204 2 3 5 2" xfId="13671" xr:uid="{00000000-0005-0000-0000-0000C1550000}"/>
    <cellStyle name="Normal 204 2 3 5 2 2" xfId="13672" xr:uid="{00000000-0005-0000-0000-0000C2550000}"/>
    <cellStyle name="Normal 204 2 3 5 2 2 2" xfId="36302" xr:uid="{00000000-0005-0000-0000-0000C3550000}"/>
    <cellStyle name="Normal 204 2 3 5 2 3" xfId="36301" xr:uid="{00000000-0005-0000-0000-0000C4550000}"/>
    <cellStyle name="Normal 204 2 3 5 3" xfId="13673" xr:uid="{00000000-0005-0000-0000-0000C5550000}"/>
    <cellStyle name="Normal 204 2 3 5 3 2" xfId="36303" xr:uid="{00000000-0005-0000-0000-0000C6550000}"/>
    <cellStyle name="Normal 204 2 3 5 4" xfId="36300" xr:uid="{00000000-0005-0000-0000-0000C7550000}"/>
    <cellStyle name="Normal 204 2 3 6" xfId="13674" xr:uid="{00000000-0005-0000-0000-0000C8550000}"/>
    <cellStyle name="Normal 204 2 3 6 2" xfId="13675" xr:uid="{00000000-0005-0000-0000-0000C9550000}"/>
    <cellStyle name="Normal 204 2 3 6 2 2" xfId="36305" xr:uid="{00000000-0005-0000-0000-0000CA550000}"/>
    <cellStyle name="Normal 204 2 3 6 3" xfId="36304" xr:uid="{00000000-0005-0000-0000-0000CB550000}"/>
    <cellStyle name="Normal 204 2 3 7" xfId="13676" xr:uid="{00000000-0005-0000-0000-0000CC550000}"/>
    <cellStyle name="Normal 204 2 3 7 2" xfId="36306" xr:uid="{00000000-0005-0000-0000-0000CD550000}"/>
    <cellStyle name="Normal 204 2 3 8" xfId="36271" xr:uid="{00000000-0005-0000-0000-0000CE550000}"/>
    <cellStyle name="Normal 204 2 4" xfId="13677" xr:uid="{00000000-0005-0000-0000-0000CF550000}"/>
    <cellStyle name="Normal 204 2 4 2" xfId="13678" xr:uid="{00000000-0005-0000-0000-0000D0550000}"/>
    <cellStyle name="Normal 204 2 4 2 2" xfId="13679" xr:uid="{00000000-0005-0000-0000-0000D1550000}"/>
    <cellStyle name="Normal 204 2 4 2 2 2" xfId="13680" xr:uid="{00000000-0005-0000-0000-0000D2550000}"/>
    <cellStyle name="Normal 204 2 4 2 2 2 2" xfId="36310" xr:uid="{00000000-0005-0000-0000-0000D3550000}"/>
    <cellStyle name="Normal 204 2 4 2 2 3" xfId="36309" xr:uid="{00000000-0005-0000-0000-0000D4550000}"/>
    <cellStyle name="Normal 204 2 4 2 3" xfId="13681" xr:uid="{00000000-0005-0000-0000-0000D5550000}"/>
    <cellStyle name="Normal 204 2 4 2 3 2" xfId="36311" xr:uid="{00000000-0005-0000-0000-0000D6550000}"/>
    <cellStyle name="Normal 204 2 4 2 4" xfId="36308" xr:uid="{00000000-0005-0000-0000-0000D7550000}"/>
    <cellStyle name="Normal 204 2 4 3" xfId="13682" xr:uid="{00000000-0005-0000-0000-0000D8550000}"/>
    <cellStyle name="Normal 204 2 4 3 2" xfId="13683" xr:uid="{00000000-0005-0000-0000-0000D9550000}"/>
    <cellStyle name="Normal 204 2 4 3 2 2" xfId="13684" xr:uid="{00000000-0005-0000-0000-0000DA550000}"/>
    <cellStyle name="Normal 204 2 4 3 2 2 2" xfId="36314" xr:uid="{00000000-0005-0000-0000-0000DB550000}"/>
    <cellStyle name="Normal 204 2 4 3 2 3" xfId="36313" xr:uid="{00000000-0005-0000-0000-0000DC550000}"/>
    <cellStyle name="Normal 204 2 4 3 3" xfId="13685" xr:uid="{00000000-0005-0000-0000-0000DD550000}"/>
    <cellStyle name="Normal 204 2 4 3 3 2" xfId="36315" xr:uid="{00000000-0005-0000-0000-0000DE550000}"/>
    <cellStyle name="Normal 204 2 4 3 4" xfId="36312" xr:uid="{00000000-0005-0000-0000-0000DF550000}"/>
    <cellStyle name="Normal 204 2 4 4" xfId="13686" xr:uid="{00000000-0005-0000-0000-0000E0550000}"/>
    <cellStyle name="Normal 204 2 4 4 2" xfId="13687" xr:uid="{00000000-0005-0000-0000-0000E1550000}"/>
    <cellStyle name="Normal 204 2 4 4 2 2" xfId="36317" xr:uid="{00000000-0005-0000-0000-0000E2550000}"/>
    <cellStyle name="Normal 204 2 4 4 3" xfId="36316" xr:uid="{00000000-0005-0000-0000-0000E3550000}"/>
    <cellStyle name="Normal 204 2 4 5" xfId="13688" xr:uid="{00000000-0005-0000-0000-0000E4550000}"/>
    <cellStyle name="Normal 204 2 4 5 2" xfId="36318" xr:uid="{00000000-0005-0000-0000-0000E5550000}"/>
    <cellStyle name="Normal 204 2 4 6" xfId="36307" xr:uid="{00000000-0005-0000-0000-0000E6550000}"/>
    <cellStyle name="Normal 204 2 5" xfId="13689" xr:uid="{00000000-0005-0000-0000-0000E7550000}"/>
    <cellStyle name="Normal 204 2 5 2" xfId="13690" xr:uid="{00000000-0005-0000-0000-0000E8550000}"/>
    <cellStyle name="Normal 204 2 5 2 2" xfId="13691" xr:uid="{00000000-0005-0000-0000-0000E9550000}"/>
    <cellStyle name="Normal 204 2 5 2 2 2" xfId="13692" xr:uid="{00000000-0005-0000-0000-0000EA550000}"/>
    <cellStyle name="Normal 204 2 5 2 2 2 2" xfId="36322" xr:uid="{00000000-0005-0000-0000-0000EB550000}"/>
    <cellStyle name="Normal 204 2 5 2 2 3" xfId="36321" xr:uid="{00000000-0005-0000-0000-0000EC550000}"/>
    <cellStyle name="Normal 204 2 5 2 3" xfId="13693" xr:uid="{00000000-0005-0000-0000-0000ED550000}"/>
    <cellStyle name="Normal 204 2 5 2 3 2" xfId="36323" xr:uid="{00000000-0005-0000-0000-0000EE550000}"/>
    <cellStyle name="Normal 204 2 5 2 4" xfId="36320" xr:uid="{00000000-0005-0000-0000-0000EF550000}"/>
    <cellStyle name="Normal 204 2 5 3" xfId="13694" xr:uid="{00000000-0005-0000-0000-0000F0550000}"/>
    <cellStyle name="Normal 204 2 5 3 2" xfId="13695" xr:uid="{00000000-0005-0000-0000-0000F1550000}"/>
    <cellStyle name="Normal 204 2 5 3 2 2" xfId="13696" xr:uid="{00000000-0005-0000-0000-0000F2550000}"/>
    <cellStyle name="Normal 204 2 5 3 2 2 2" xfId="36326" xr:uid="{00000000-0005-0000-0000-0000F3550000}"/>
    <cellStyle name="Normal 204 2 5 3 2 3" xfId="36325" xr:uid="{00000000-0005-0000-0000-0000F4550000}"/>
    <cellStyle name="Normal 204 2 5 3 3" xfId="13697" xr:uid="{00000000-0005-0000-0000-0000F5550000}"/>
    <cellStyle name="Normal 204 2 5 3 3 2" xfId="36327" xr:uid="{00000000-0005-0000-0000-0000F6550000}"/>
    <cellStyle name="Normal 204 2 5 3 4" xfId="36324" xr:uid="{00000000-0005-0000-0000-0000F7550000}"/>
    <cellStyle name="Normal 204 2 5 4" xfId="13698" xr:uid="{00000000-0005-0000-0000-0000F8550000}"/>
    <cellStyle name="Normal 204 2 5 4 2" xfId="13699" xr:uid="{00000000-0005-0000-0000-0000F9550000}"/>
    <cellStyle name="Normal 204 2 5 4 2 2" xfId="36329" xr:uid="{00000000-0005-0000-0000-0000FA550000}"/>
    <cellStyle name="Normal 204 2 5 4 3" xfId="36328" xr:uid="{00000000-0005-0000-0000-0000FB550000}"/>
    <cellStyle name="Normal 204 2 5 5" xfId="13700" xr:uid="{00000000-0005-0000-0000-0000FC550000}"/>
    <cellStyle name="Normal 204 2 5 5 2" xfId="36330" xr:uid="{00000000-0005-0000-0000-0000FD550000}"/>
    <cellStyle name="Normal 204 2 5 6" xfId="36319" xr:uid="{00000000-0005-0000-0000-0000FE550000}"/>
    <cellStyle name="Normal 204 2 6" xfId="13701" xr:uid="{00000000-0005-0000-0000-0000FF550000}"/>
    <cellStyle name="Normal 204 2 6 2" xfId="13702" xr:uid="{00000000-0005-0000-0000-000000560000}"/>
    <cellStyle name="Normal 204 2 6 2 2" xfId="13703" xr:uid="{00000000-0005-0000-0000-000001560000}"/>
    <cellStyle name="Normal 204 2 6 2 2 2" xfId="36333" xr:uid="{00000000-0005-0000-0000-000002560000}"/>
    <cellStyle name="Normal 204 2 6 2 3" xfId="36332" xr:uid="{00000000-0005-0000-0000-000003560000}"/>
    <cellStyle name="Normal 204 2 6 3" xfId="13704" xr:uid="{00000000-0005-0000-0000-000004560000}"/>
    <cellStyle name="Normal 204 2 6 3 2" xfId="36334" xr:uid="{00000000-0005-0000-0000-000005560000}"/>
    <cellStyle name="Normal 204 2 6 4" xfId="36331" xr:uid="{00000000-0005-0000-0000-000006560000}"/>
    <cellStyle name="Normal 204 2 7" xfId="13705" xr:uid="{00000000-0005-0000-0000-000007560000}"/>
    <cellStyle name="Normal 204 2 7 2" xfId="13706" xr:uid="{00000000-0005-0000-0000-000008560000}"/>
    <cellStyle name="Normal 204 2 7 2 2" xfId="13707" xr:uid="{00000000-0005-0000-0000-000009560000}"/>
    <cellStyle name="Normal 204 2 7 2 2 2" xfId="36337" xr:uid="{00000000-0005-0000-0000-00000A560000}"/>
    <cellStyle name="Normal 204 2 7 2 3" xfId="36336" xr:uid="{00000000-0005-0000-0000-00000B560000}"/>
    <cellStyle name="Normal 204 2 7 3" xfId="13708" xr:uid="{00000000-0005-0000-0000-00000C560000}"/>
    <cellStyle name="Normal 204 2 7 3 2" xfId="36338" xr:uid="{00000000-0005-0000-0000-00000D560000}"/>
    <cellStyle name="Normal 204 2 7 4" xfId="36335" xr:uid="{00000000-0005-0000-0000-00000E560000}"/>
    <cellStyle name="Normal 204 2 8" xfId="13709" xr:uid="{00000000-0005-0000-0000-00000F560000}"/>
    <cellStyle name="Normal 204 2 9" xfId="13710" xr:uid="{00000000-0005-0000-0000-000010560000}"/>
    <cellStyle name="Normal 204 2 9 2" xfId="13711" xr:uid="{00000000-0005-0000-0000-000011560000}"/>
    <cellStyle name="Normal 204 2 9 2 2" xfId="36340" xr:uid="{00000000-0005-0000-0000-000012560000}"/>
    <cellStyle name="Normal 204 2 9 3" xfId="36339" xr:uid="{00000000-0005-0000-0000-000013560000}"/>
    <cellStyle name="Normal 204 3" xfId="13712" xr:uid="{00000000-0005-0000-0000-000014560000}"/>
    <cellStyle name="Normal 204 3 2" xfId="13713" xr:uid="{00000000-0005-0000-0000-000015560000}"/>
    <cellStyle name="Normal 204 3 3" xfId="13714" xr:uid="{00000000-0005-0000-0000-000016560000}"/>
    <cellStyle name="Normal 204 4" xfId="13715" xr:uid="{00000000-0005-0000-0000-000017560000}"/>
    <cellStyle name="Normal 204 4 2" xfId="13716" xr:uid="{00000000-0005-0000-0000-000018560000}"/>
    <cellStyle name="Normal 204 4 3" xfId="13717" xr:uid="{00000000-0005-0000-0000-000019560000}"/>
    <cellStyle name="Normal 204 5" xfId="13718" xr:uid="{00000000-0005-0000-0000-00001A560000}"/>
    <cellStyle name="Normal 204 5 2" xfId="13719" xr:uid="{00000000-0005-0000-0000-00001B560000}"/>
    <cellStyle name="Normal 204 5 2 2" xfId="13720" xr:uid="{00000000-0005-0000-0000-00001C560000}"/>
    <cellStyle name="Normal 204 5 2 2 2" xfId="13721" xr:uid="{00000000-0005-0000-0000-00001D560000}"/>
    <cellStyle name="Normal 204 5 2 2 2 2" xfId="13722" xr:uid="{00000000-0005-0000-0000-00001E560000}"/>
    <cellStyle name="Normal 204 5 2 2 2 2 2" xfId="36345" xr:uid="{00000000-0005-0000-0000-00001F560000}"/>
    <cellStyle name="Normal 204 5 2 2 2 3" xfId="36344" xr:uid="{00000000-0005-0000-0000-000020560000}"/>
    <cellStyle name="Normal 204 5 2 2 3" xfId="13723" xr:uid="{00000000-0005-0000-0000-000021560000}"/>
    <cellStyle name="Normal 204 5 2 2 3 2" xfId="36346" xr:uid="{00000000-0005-0000-0000-000022560000}"/>
    <cellStyle name="Normal 204 5 2 2 4" xfId="36343" xr:uid="{00000000-0005-0000-0000-000023560000}"/>
    <cellStyle name="Normal 204 5 2 3" xfId="13724" xr:uid="{00000000-0005-0000-0000-000024560000}"/>
    <cellStyle name="Normal 204 5 2 3 2" xfId="13725" xr:uid="{00000000-0005-0000-0000-000025560000}"/>
    <cellStyle name="Normal 204 5 2 3 2 2" xfId="13726" xr:uid="{00000000-0005-0000-0000-000026560000}"/>
    <cellStyle name="Normal 204 5 2 3 2 2 2" xfId="36349" xr:uid="{00000000-0005-0000-0000-000027560000}"/>
    <cellStyle name="Normal 204 5 2 3 2 3" xfId="36348" xr:uid="{00000000-0005-0000-0000-000028560000}"/>
    <cellStyle name="Normal 204 5 2 3 3" xfId="13727" xr:uid="{00000000-0005-0000-0000-000029560000}"/>
    <cellStyle name="Normal 204 5 2 3 3 2" xfId="36350" xr:uid="{00000000-0005-0000-0000-00002A560000}"/>
    <cellStyle name="Normal 204 5 2 3 4" xfId="36347" xr:uid="{00000000-0005-0000-0000-00002B560000}"/>
    <cellStyle name="Normal 204 5 2 4" xfId="13728" xr:uid="{00000000-0005-0000-0000-00002C560000}"/>
    <cellStyle name="Normal 204 5 2 4 2" xfId="13729" xr:uid="{00000000-0005-0000-0000-00002D560000}"/>
    <cellStyle name="Normal 204 5 2 4 2 2" xfId="36352" xr:uid="{00000000-0005-0000-0000-00002E560000}"/>
    <cellStyle name="Normal 204 5 2 4 3" xfId="36351" xr:uid="{00000000-0005-0000-0000-00002F560000}"/>
    <cellStyle name="Normal 204 5 2 5" xfId="13730" xr:uid="{00000000-0005-0000-0000-000030560000}"/>
    <cellStyle name="Normal 204 5 2 5 2" xfId="36353" xr:uid="{00000000-0005-0000-0000-000031560000}"/>
    <cellStyle name="Normal 204 5 2 6" xfId="36342" xr:uid="{00000000-0005-0000-0000-000032560000}"/>
    <cellStyle name="Normal 204 5 3" xfId="13731" xr:uid="{00000000-0005-0000-0000-000033560000}"/>
    <cellStyle name="Normal 204 5 3 2" xfId="13732" xr:uid="{00000000-0005-0000-0000-000034560000}"/>
    <cellStyle name="Normal 204 5 3 2 2" xfId="13733" xr:uid="{00000000-0005-0000-0000-000035560000}"/>
    <cellStyle name="Normal 204 5 3 2 2 2" xfId="13734" xr:uid="{00000000-0005-0000-0000-000036560000}"/>
    <cellStyle name="Normal 204 5 3 2 2 2 2" xfId="36357" xr:uid="{00000000-0005-0000-0000-000037560000}"/>
    <cellStyle name="Normal 204 5 3 2 2 3" xfId="36356" xr:uid="{00000000-0005-0000-0000-000038560000}"/>
    <cellStyle name="Normal 204 5 3 2 3" xfId="13735" xr:uid="{00000000-0005-0000-0000-000039560000}"/>
    <cellStyle name="Normal 204 5 3 2 3 2" xfId="36358" xr:uid="{00000000-0005-0000-0000-00003A560000}"/>
    <cellStyle name="Normal 204 5 3 2 4" xfId="36355" xr:uid="{00000000-0005-0000-0000-00003B560000}"/>
    <cellStyle name="Normal 204 5 3 3" xfId="13736" xr:uid="{00000000-0005-0000-0000-00003C560000}"/>
    <cellStyle name="Normal 204 5 3 3 2" xfId="13737" xr:uid="{00000000-0005-0000-0000-00003D560000}"/>
    <cellStyle name="Normal 204 5 3 3 2 2" xfId="13738" xr:uid="{00000000-0005-0000-0000-00003E560000}"/>
    <cellStyle name="Normal 204 5 3 3 2 2 2" xfId="36361" xr:uid="{00000000-0005-0000-0000-00003F560000}"/>
    <cellStyle name="Normal 204 5 3 3 2 3" xfId="36360" xr:uid="{00000000-0005-0000-0000-000040560000}"/>
    <cellStyle name="Normal 204 5 3 3 3" xfId="13739" xr:uid="{00000000-0005-0000-0000-000041560000}"/>
    <cellStyle name="Normal 204 5 3 3 3 2" xfId="36362" xr:uid="{00000000-0005-0000-0000-000042560000}"/>
    <cellStyle name="Normal 204 5 3 3 4" xfId="36359" xr:uid="{00000000-0005-0000-0000-000043560000}"/>
    <cellStyle name="Normal 204 5 3 4" xfId="13740" xr:uid="{00000000-0005-0000-0000-000044560000}"/>
    <cellStyle name="Normal 204 5 3 4 2" xfId="13741" xr:uid="{00000000-0005-0000-0000-000045560000}"/>
    <cellStyle name="Normal 204 5 3 4 2 2" xfId="36364" xr:uid="{00000000-0005-0000-0000-000046560000}"/>
    <cellStyle name="Normal 204 5 3 4 3" xfId="36363" xr:uid="{00000000-0005-0000-0000-000047560000}"/>
    <cellStyle name="Normal 204 5 3 5" xfId="13742" xr:uid="{00000000-0005-0000-0000-000048560000}"/>
    <cellStyle name="Normal 204 5 3 5 2" xfId="36365" xr:uid="{00000000-0005-0000-0000-000049560000}"/>
    <cellStyle name="Normal 204 5 3 6" xfId="36354" xr:uid="{00000000-0005-0000-0000-00004A560000}"/>
    <cellStyle name="Normal 204 5 4" xfId="13743" xr:uid="{00000000-0005-0000-0000-00004B560000}"/>
    <cellStyle name="Normal 204 5 4 2" xfId="13744" xr:uid="{00000000-0005-0000-0000-00004C560000}"/>
    <cellStyle name="Normal 204 5 4 2 2" xfId="13745" xr:uid="{00000000-0005-0000-0000-00004D560000}"/>
    <cellStyle name="Normal 204 5 4 2 2 2" xfId="36368" xr:uid="{00000000-0005-0000-0000-00004E560000}"/>
    <cellStyle name="Normal 204 5 4 2 3" xfId="36367" xr:uid="{00000000-0005-0000-0000-00004F560000}"/>
    <cellStyle name="Normal 204 5 4 3" xfId="13746" xr:uid="{00000000-0005-0000-0000-000050560000}"/>
    <cellStyle name="Normal 204 5 4 3 2" xfId="36369" xr:uid="{00000000-0005-0000-0000-000051560000}"/>
    <cellStyle name="Normal 204 5 4 4" xfId="36366" xr:uid="{00000000-0005-0000-0000-000052560000}"/>
    <cellStyle name="Normal 204 5 5" xfId="13747" xr:uid="{00000000-0005-0000-0000-000053560000}"/>
    <cellStyle name="Normal 204 5 5 2" xfId="13748" xr:uid="{00000000-0005-0000-0000-000054560000}"/>
    <cellStyle name="Normal 204 5 5 2 2" xfId="13749" xr:uid="{00000000-0005-0000-0000-000055560000}"/>
    <cellStyle name="Normal 204 5 5 2 2 2" xfId="36372" xr:uid="{00000000-0005-0000-0000-000056560000}"/>
    <cellStyle name="Normal 204 5 5 2 3" xfId="36371" xr:uid="{00000000-0005-0000-0000-000057560000}"/>
    <cellStyle name="Normal 204 5 5 3" xfId="13750" xr:uid="{00000000-0005-0000-0000-000058560000}"/>
    <cellStyle name="Normal 204 5 5 3 2" xfId="36373" xr:uid="{00000000-0005-0000-0000-000059560000}"/>
    <cellStyle name="Normal 204 5 5 4" xfId="36370" xr:uid="{00000000-0005-0000-0000-00005A560000}"/>
    <cellStyle name="Normal 204 5 6" xfId="13751" xr:uid="{00000000-0005-0000-0000-00005B560000}"/>
    <cellStyle name="Normal 204 5 6 2" xfId="13752" xr:uid="{00000000-0005-0000-0000-00005C560000}"/>
    <cellStyle name="Normal 204 5 6 2 2" xfId="36375" xr:uid="{00000000-0005-0000-0000-00005D560000}"/>
    <cellStyle name="Normal 204 5 6 3" xfId="36374" xr:uid="{00000000-0005-0000-0000-00005E560000}"/>
    <cellStyle name="Normal 204 5 7" xfId="13753" xr:uid="{00000000-0005-0000-0000-00005F560000}"/>
    <cellStyle name="Normal 204 5 7 2" xfId="36376" xr:uid="{00000000-0005-0000-0000-000060560000}"/>
    <cellStyle name="Normal 204 5 8" xfId="36341" xr:uid="{00000000-0005-0000-0000-000061560000}"/>
    <cellStyle name="Normal 204 6" xfId="13754" xr:uid="{00000000-0005-0000-0000-000062560000}"/>
    <cellStyle name="Normal 204 6 2" xfId="13755" xr:uid="{00000000-0005-0000-0000-000063560000}"/>
    <cellStyle name="Normal 204 6 2 2" xfId="13756" xr:uid="{00000000-0005-0000-0000-000064560000}"/>
    <cellStyle name="Normal 204 6 2 2 2" xfId="13757" xr:uid="{00000000-0005-0000-0000-000065560000}"/>
    <cellStyle name="Normal 204 6 2 2 2 2" xfId="13758" xr:uid="{00000000-0005-0000-0000-000066560000}"/>
    <cellStyle name="Normal 204 6 2 2 2 2 2" xfId="36381" xr:uid="{00000000-0005-0000-0000-000067560000}"/>
    <cellStyle name="Normal 204 6 2 2 2 3" xfId="36380" xr:uid="{00000000-0005-0000-0000-000068560000}"/>
    <cellStyle name="Normal 204 6 2 2 3" xfId="13759" xr:uid="{00000000-0005-0000-0000-000069560000}"/>
    <cellStyle name="Normal 204 6 2 2 3 2" xfId="36382" xr:uid="{00000000-0005-0000-0000-00006A560000}"/>
    <cellStyle name="Normal 204 6 2 2 4" xfId="36379" xr:uid="{00000000-0005-0000-0000-00006B560000}"/>
    <cellStyle name="Normal 204 6 2 3" xfId="13760" xr:uid="{00000000-0005-0000-0000-00006C560000}"/>
    <cellStyle name="Normal 204 6 2 3 2" xfId="13761" xr:uid="{00000000-0005-0000-0000-00006D560000}"/>
    <cellStyle name="Normal 204 6 2 3 2 2" xfId="13762" xr:uid="{00000000-0005-0000-0000-00006E560000}"/>
    <cellStyle name="Normal 204 6 2 3 2 2 2" xfId="36385" xr:uid="{00000000-0005-0000-0000-00006F560000}"/>
    <cellStyle name="Normal 204 6 2 3 2 3" xfId="36384" xr:uid="{00000000-0005-0000-0000-000070560000}"/>
    <cellStyle name="Normal 204 6 2 3 3" xfId="13763" xr:uid="{00000000-0005-0000-0000-000071560000}"/>
    <cellStyle name="Normal 204 6 2 3 3 2" xfId="36386" xr:uid="{00000000-0005-0000-0000-000072560000}"/>
    <cellStyle name="Normal 204 6 2 3 4" xfId="36383" xr:uid="{00000000-0005-0000-0000-000073560000}"/>
    <cellStyle name="Normal 204 6 2 4" xfId="13764" xr:uid="{00000000-0005-0000-0000-000074560000}"/>
    <cellStyle name="Normal 204 6 2 4 2" xfId="13765" xr:uid="{00000000-0005-0000-0000-000075560000}"/>
    <cellStyle name="Normal 204 6 2 4 2 2" xfId="36388" xr:uid="{00000000-0005-0000-0000-000076560000}"/>
    <cellStyle name="Normal 204 6 2 4 3" xfId="36387" xr:uid="{00000000-0005-0000-0000-000077560000}"/>
    <cellStyle name="Normal 204 6 2 5" xfId="13766" xr:uid="{00000000-0005-0000-0000-000078560000}"/>
    <cellStyle name="Normal 204 6 2 5 2" xfId="36389" xr:uid="{00000000-0005-0000-0000-000079560000}"/>
    <cellStyle name="Normal 204 6 2 6" xfId="36378" xr:uid="{00000000-0005-0000-0000-00007A560000}"/>
    <cellStyle name="Normal 204 6 3" xfId="13767" xr:uid="{00000000-0005-0000-0000-00007B560000}"/>
    <cellStyle name="Normal 204 6 3 2" xfId="13768" xr:uid="{00000000-0005-0000-0000-00007C560000}"/>
    <cellStyle name="Normal 204 6 3 2 2" xfId="13769" xr:uid="{00000000-0005-0000-0000-00007D560000}"/>
    <cellStyle name="Normal 204 6 3 2 2 2" xfId="13770" xr:uid="{00000000-0005-0000-0000-00007E560000}"/>
    <cellStyle name="Normal 204 6 3 2 2 2 2" xfId="36393" xr:uid="{00000000-0005-0000-0000-00007F560000}"/>
    <cellStyle name="Normal 204 6 3 2 2 3" xfId="36392" xr:uid="{00000000-0005-0000-0000-000080560000}"/>
    <cellStyle name="Normal 204 6 3 2 3" xfId="13771" xr:uid="{00000000-0005-0000-0000-000081560000}"/>
    <cellStyle name="Normal 204 6 3 2 3 2" xfId="36394" xr:uid="{00000000-0005-0000-0000-000082560000}"/>
    <cellStyle name="Normal 204 6 3 2 4" xfId="36391" xr:uid="{00000000-0005-0000-0000-000083560000}"/>
    <cellStyle name="Normal 204 6 3 3" xfId="13772" xr:uid="{00000000-0005-0000-0000-000084560000}"/>
    <cellStyle name="Normal 204 6 3 3 2" xfId="13773" xr:uid="{00000000-0005-0000-0000-000085560000}"/>
    <cellStyle name="Normal 204 6 3 3 2 2" xfId="13774" xr:uid="{00000000-0005-0000-0000-000086560000}"/>
    <cellStyle name="Normal 204 6 3 3 2 2 2" xfId="36397" xr:uid="{00000000-0005-0000-0000-000087560000}"/>
    <cellStyle name="Normal 204 6 3 3 2 3" xfId="36396" xr:uid="{00000000-0005-0000-0000-000088560000}"/>
    <cellStyle name="Normal 204 6 3 3 3" xfId="13775" xr:uid="{00000000-0005-0000-0000-000089560000}"/>
    <cellStyle name="Normal 204 6 3 3 3 2" xfId="36398" xr:uid="{00000000-0005-0000-0000-00008A560000}"/>
    <cellStyle name="Normal 204 6 3 3 4" xfId="36395" xr:uid="{00000000-0005-0000-0000-00008B560000}"/>
    <cellStyle name="Normal 204 6 3 4" xfId="13776" xr:uid="{00000000-0005-0000-0000-00008C560000}"/>
    <cellStyle name="Normal 204 6 3 4 2" xfId="13777" xr:uid="{00000000-0005-0000-0000-00008D560000}"/>
    <cellStyle name="Normal 204 6 3 4 2 2" xfId="36400" xr:uid="{00000000-0005-0000-0000-00008E560000}"/>
    <cellStyle name="Normal 204 6 3 4 3" xfId="36399" xr:uid="{00000000-0005-0000-0000-00008F560000}"/>
    <cellStyle name="Normal 204 6 3 5" xfId="13778" xr:uid="{00000000-0005-0000-0000-000090560000}"/>
    <cellStyle name="Normal 204 6 3 5 2" xfId="36401" xr:uid="{00000000-0005-0000-0000-000091560000}"/>
    <cellStyle name="Normal 204 6 3 6" xfId="36390" xr:uid="{00000000-0005-0000-0000-000092560000}"/>
    <cellStyle name="Normal 204 6 4" xfId="13779" xr:uid="{00000000-0005-0000-0000-000093560000}"/>
    <cellStyle name="Normal 204 6 4 2" xfId="13780" xr:uid="{00000000-0005-0000-0000-000094560000}"/>
    <cellStyle name="Normal 204 6 4 2 2" xfId="13781" xr:uid="{00000000-0005-0000-0000-000095560000}"/>
    <cellStyle name="Normal 204 6 4 2 2 2" xfId="36404" xr:uid="{00000000-0005-0000-0000-000096560000}"/>
    <cellStyle name="Normal 204 6 4 2 3" xfId="36403" xr:uid="{00000000-0005-0000-0000-000097560000}"/>
    <cellStyle name="Normal 204 6 4 3" xfId="13782" xr:uid="{00000000-0005-0000-0000-000098560000}"/>
    <cellStyle name="Normal 204 6 4 3 2" xfId="36405" xr:uid="{00000000-0005-0000-0000-000099560000}"/>
    <cellStyle name="Normal 204 6 4 4" xfId="36402" xr:uid="{00000000-0005-0000-0000-00009A560000}"/>
    <cellStyle name="Normal 204 6 5" xfId="13783" xr:uid="{00000000-0005-0000-0000-00009B560000}"/>
    <cellStyle name="Normal 204 6 5 2" xfId="13784" xr:uid="{00000000-0005-0000-0000-00009C560000}"/>
    <cellStyle name="Normal 204 6 5 2 2" xfId="13785" xr:uid="{00000000-0005-0000-0000-00009D560000}"/>
    <cellStyle name="Normal 204 6 5 2 2 2" xfId="36408" xr:uid="{00000000-0005-0000-0000-00009E560000}"/>
    <cellStyle name="Normal 204 6 5 2 3" xfId="36407" xr:uid="{00000000-0005-0000-0000-00009F560000}"/>
    <cellStyle name="Normal 204 6 5 3" xfId="13786" xr:uid="{00000000-0005-0000-0000-0000A0560000}"/>
    <cellStyle name="Normal 204 6 5 3 2" xfId="36409" xr:uid="{00000000-0005-0000-0000-0000A1560000}"/>
    <cellStyle name="Normal 204 6 5 4" xfId="36406" xr:uid="{00000000-0005-0000-0000-0000A2560000}"/>
    <cellStyle name="Normal 204 6 6" xfId="13787" xr:uid="{00000000-0005-0000-0000-0000A3560000}"/>
    <cellStyle name="Normal 204 6 6 2" xfId="13788" xr:uid="{00000000-0005-0000-0000-0000A4560000}"/>
    <cellStyle name="Normal 204 6 6 2 2" xfId="36411" xr:uid="{00000000-0005-0000-0000-0000A5560000}"/>
    <cellStyle name="Normal 204 6 6 3" xfId="36410" xr:uid="{00000000-0005-0000-0000-0000A6560000}"/>
    <cellStyle name="Normal 204 6 7" xfId="13789" xr:uid="{00000000-0005-0000-0000-0000A7560000}"/>
    <cellStyle name="Normal 204 6 7 2" xfId="36412" xr:uid="{00000000-0005-0000-0000-0000A8560000}"/>
    <cellStyle name="Normal 204 6 8" xfId="36377" xr:uid="{00000000-0005-0000-0000-0000A9560000}"/>
    <cellStyle name="Normal 204 7" xfId="13790" xr:uid="{00000000-0005-0000-0000-0000AA560000}"/>
    <cellStyle name="Normal 204 7 2" xfId="13791" xr:uid="{00000000-0005-0000-0000-0000AB560000}"/>
    <cellStyle name="Normal 204 8" xfId="13792" xr:uid="{00000000-0005-0000-0000-0000AC560000}"/>
    <cellStyle name="Normal 204 8 2" xfId="13793" xr:uid="{00000000-0005-0000-0000-0000AD560000}"/>
    <cellStyle name="Normal 204 8 2 2" xfId="13794" xr:uid="{00000000-0005-0000-0000-0000AE560000}"/>
    <cellStyle name="Normal 204 8 2 2 2" xfId="13795" xr:uid="{00000000-0005-0000-0000-0000AF560000}"/>
    <cellStyle name="Normal 204 8 2 2 2 2" xfId="36416" xr:uid="{00000000-0005-0000-0000-0000B0560000}"/>
    <cellStyle name="Normal 204 8 2 2 3" xfId="36415" xr:uid="{00000000-0005-0000-0000-0000B1560000}"/>
    <cellStyle name="Normal 204 8 2 3" xfId="13796" xr:uid="{00000000-0005-0000-0000-0000B2560000}"/>
    <cellStyle name="Normal 204 8 2 3 2" xfId="36417" xr:uid="{00000000-0005-0000-0000-0000B3560000}"/>
    <cellStyle name="Normal 204 8 2 4" xfId="36414" xr:uid="{00000000-0005-0000-0000-0000B4560000}"/>
    <cellStyle name="Normal 204 8 3" xfId="13797" xr:uid="{00000000-0005-0000-0000-0000B5560000}"/>
    <cellStyle name="Normal 204 8 3 2" xfId="13798" xr:uid="{00000000-0005-0000-0000-0000B6560000}"/>
    <cellStyle name="Normal 204 8 3 2 2" xfId="13799" xr:uid="{00000000-0005-0000-0000-0000B7560000}"/>
    <cellStyle name="Normal 204 8 3 2 2 2" xfId="36420" xr:uid="{00000000-0005-0000-0000-0000B8560000}"/>
    <cellStyle name="Normal 204 8 3 2 3" xfId="36419" xr:uid="{00000000-0005-0000-0000-0000B9560000}"/>
    <cellStyle name="Normal 204 8 3 3" xfId="13800" xr:uid="{00000000-0005-0000-0000-0000BA560000}"/>
    <cellStyle name="Normal 204 8 3 3 2" xfId="36421" xr:uid="{00000000-0005-0000-0000-0000BB560000}"/>
    <cellStyle name="Normal 204 8 3 4" xfId="36418" xr:uid="{00000000-0005-0000-0000-0000BC560000}"/>
    <cellStyle name="Normal 204 8 4" xfId="13801" xr:uid="{00000000-0005-0000-0000-0000BD560000}"/>
    <cellStyle name="Normal 204 8 4 2" xfId="13802" xr:uid="{00000000-0005-0000-0000-0000BE560000}"/>
    <cellStyle name="Normal 204 8 4 2 2" xfId="36423" xr:uid="{00000000-0005-0000-0000-0000BF560000}"/>
    <cellStyle name="Normal 204 8 4 3" xfId="36422" xr:uid="{00000000-0005-0000-0000-0000C0560000}"/>
    <cellStyle name="Normal 204 8 5" xfId="13803" xr:uid="{00000000-0005-0000-0000-0000C1560000}"/>
    <cellStyle name="Normal 204 8 5 2" xfId="36424" xr:uid="{00000000-0005-0000-0000-0000C2560000}"/>
    <cellStyle name="Normal 204 8 6" xfId="36413" xr:uid="{00000000-0005-0000-0000-0000C3560000}"/>
    <cellStyle name="Normal 204 9" xfId="13804" xr:uid="{00000000-0005-0000-0000-0000C4560000}"/>
    <cellStyle name="Normal 204 9 2" xfId="13805" xr:uid="{00000000-0005-0000-0000-0000C5560000}"/>
    <cellStyle name="Normal 204 9 2 2" xfId="13806" xr:uid="{00000000-0005-0000-0000-0000C6560000}"/>
    <cellStyle name="Normal 204 9 2 2 2" xfId="13807" xr:uid="{00000000-0005-0000-0000-0000C7560000}"/>
    <cellStyle name="Normal 204 9 2 2 2 2" xfId="36428" xr:uid="{00000000-0005-0000-0000-0000C8560000}"/>
    <cellStyle name="Normal 204 9 2 2 3" xfId="36427" xr:uid="{00000000-0005-0000-0000-0000C9560000}"/>
    <cellStyle name="Normal 204 9 2 3" xfId="13808" xr:uid="{00000000-0005-0000-0000-0000CA560000}"/>
    <cellStyle name="Normal 204 9 2 3 2" xfId="36429" xr:uid="{00000000-0005-0000-0000-0000CB560000}"/>
    <cellStyle name="Normal 204 9 2 4" xfId="36426" xr:uid="{00000000-0005-0000-0000-0000CC560000}"/>
    <cellStyle name="Normal 204 9 3" xfId="13809" xr:uid="{00000000-0005-0000-0000-0000CD560000}"/>
    <cellStyle name="Normal 204 9 3 2" xfId="13810" xr:uid="{00000000-0005-0000-0000-0000CE560000}"/>
    <cellStyle name="Normal 204 9 3 2 2" xfId="13811" xr:uid="{00000000-0005-0000-0000-0000CF560000}"/>
    <cellStyle name="Normal 204 9 3 2 2 2" xfId="36432" xr:uid="{00000000-0005-0000-0000-0000D0560000}"/>
    <cellStyle name="Normal 204 9 3 2 3" xfId="36431" xr:uid="{00000000-0005-0000-0000-0000D1560000}"/>
    <cellStyle name="Normal 204 9 3 3" xfId="13812" xr:uid="{00000000-0005-0000-0000-0000D2560000}"/>
    <cellStyle name="Normal 204 9 3 3 2" xfId="36433" xr:uid="{00000000-0005-0000-0000-0000D3560000}"/>
    <cellStyle name="Normal 204 9 3 4" xfId="36430" xr:uid="{00000000-0005-0000-0000-0000D4560000}"/>
    <cellStyle name="Normal 204 9 4" xfId="13813" xr:uid="{00000000-0005-0000-0000-0000D5560000}"/>
    <cellStyle name="Normal 204 9 4 2" xfId="13814" xr:uid="{00000000-0005-0000-0000-0000D6560000}"/>
    <cellStyle name="Normal 204 9 4 2 2" xfId="36435" xr:uid="{00000000-0005-0000-0000-0000D7560000}"/>
    <cellStyle name="Normal 204 9 4 3" xfId="36434" xr:uid="{00000000-0005-0000-0000-0000D8560000}"/>
    <cellStyle name="Normal 204 9 5" xfId="13815" xr:uid="{00000000-0005-0000-0000-0000D9560000}"/>
    <cellStyle name="Normal 204 9 5 2" xfId="36436" xr:uid="{00000000-0005-0000-0000-0000DA560000}"/>
    <cellStyle name="Normal 204 9 6" xfId="36425" xr:uid="{00000000-0005-0000-0000-0000DB560000}"/>
    <cellStyle name="Normal 205" xfId="13816" xr:uid="{00000000-0005-0000-0000-0000DC560000}"/>
    <cellStyle name="Normal 205 10" xfId="13817" xr:uid="{00000000-0005-0000-0000-0000DD560000}"/>
    <cellStyle name="Normal 205 10 2" xfId="13818" xr:uid="{00000000-0005-0000-0000-0000DE560000}"/>
    <cellStyle name="Normal 205 10 2 2" xfId="13819" xr:uid="{00000000-0005-0000-0000-0000DF560000}"/>
    <cellStyle name="Normal 205 10 2 2 2" xfId="36440" xr:uid="{00000000-0005-0000-0000-0000E0560000}"/>
    <cellStyle name="Normal 205 10 2 3" xfId="36439" xr:uid="{00000000-0005-0000-0000-0000E1560000}"/>
    <cellStyle name="Normal 205 10 3" xfId="13820" xr:uid="{00000000-0005-0000-0000-0000E2560000}"/>
    <cellStyle name="Normal 205 10 3 2" xfId="36441" xr:uid="{00000000-0005-0000-0000-0000E3560000}"/>
    <cellStyle name="Normal 205 10 4" xfId="36438" xr:uid="{00000000-0005-0000-0000-0000E4560000}"/>
    <cellStyle name="Normal 205 11" xfId="13821" xr:uid="{00000000-0005-0000-0000-0000E5560000}"/>
    <cellStyle name="Normal 205 11 2" xfId="13822" xr:uid="{00000000-0005-0000-0000-0000E6560000}"/>
    <cellStyle name="Normal 205 11 2 2" xfId="13823" xr:uid="{00000000-0005-0000-0000-0000E7560000}"/>
    <cellStyle name="Normal 205 11 2 2 2" xfId="36444" xr:uid="{00000000-0005-0000-0000-0000E8560000}"/>
    <cellStyle name="Normal 205 11 2 3" xfId="36443" xr:uid="{00000000-0005-0000-0000-0000E9560000}"/>
    <cellStyle name="Normal 205 11 3" xfId="13824" xr:uid="{00000000-0005-0000-0000-0000EA560000}"/>
    <cellStyle name="Normal 205 11 3 2" xfId="36445" xr:uid="{00000000-0005-0000-0000-0000EB560000}"/>
    <cellStyle name="Normal 205 11 4" xfId="36442" xr:uid="{00000000-0005-0000-0000-0000EC560000}"/>
    <cellStyle name="Normal 205 12" xfId="13825" xr:uid="{00000000-0005-0000-0000-0000ED560000}"/>
    <cellStyle name="Normal 205 13" xfId="13826" xr:uid="{00000000-0005-0000-0000-0000EE560000}"/>
    <cellStyle name="Normal 205 13 2" xfId="13827" xr:uid="{00000000-0005-0000-0000-0000EF560000}"/>
    <cellStyle name="Normal 205 13 2 2" xfId="36447" xr:uid="{00000000-0005-0000-0000-0000F0560000}"/>
    <cellStyle name="Normal 205 13 3" xfId="36446" xr:uid="{00000000-0005-0000-0000-0000F1560000}"/>
    <cellStyle name="Normal 205 14" xfId="13828" xr:uid="{00000000-0005-0000-0000-0000F2560000}"/>
    <cellStyle name="Normal 205 14 2" xfId="36448" xr:uid="{00000000-0005-0000-0000-0000F3560000}"/>
    <cellStyle name="Normal 205 15" xfId="36437" xr:uid="{00000000-0005-0000-0000-0000F4560000}"/>
    <cellStyle name="Normal 205 2" xfId="13829" xr:uid="{00000000-0005-0000-0000-0000F5560000}"/>
    <cellStyle name="Normal 205 2 10" xfId="13830" xr:uid="{00000000-0005-0000-0000-0000F6560000}"/>
    <cellStyle name="Normal 205 2 10 2" xfId="36450" xr:uid="{00000000-0005-0000-0000-0000F7560000}"/>
    <cellStyle name="Normal 205 2 11" xfId="36449" xr:uid="{00000000-0005-0000-0000-0000F8560000}"/>
    <cellStyle name="Normal 205 2 2" xfId="13831" xr:uid="{00000000-0005-0000-0000-0000F9560000}"/>
    <cellStyle name="Normal 205 2 2 2" xfId="13832" xr:uid="{00000000-0005-0000-0000-0000FA560000}"/>
    <cellStyle name="Normal 205 2 2 2 2" xfId="13833" xr:uid="{00000000-0005-0000-0000-0000FB560000}"/>
    <cellStyle name="Normal 205 2 2 2 2 2" xfId="13834" xr:uid="{00000000-0005-0000-0000-0000FC560000}"/>
    <cellStyle name="Normal 205 2 2 2 2 2 2" xfId="13835" xr:uid="{00000000-0005-0000-0000-0000FD560000}"/>
    <cellStyle name="Normal 205 2 2 2 2 2 2 2" xfId="36455" xr:uid="{00000000-0005-0000-0000-0000FE560000}"/>
    <cellStyle name="Normal 205 2 2 2 2 2 3" xfId="36454" xr:uid="{00000000-0005-0000-0000-0000FF560000}"/>
    <cellStyle name="Normal 205 2 2 2 2 3" xfId="13836" xr:uid="{00000000-0005-0000-0000-000000570000}"/>
    <cellStyle name="Normal 205 2 2 2 2 3 2" xfId="36456" xr:uid="{00000000-0005-0000-0000-000001570000}"/>
    <cellStyle name="Normal 205 2 2 2 2 4" xfId="36453" xr:uid="{00000000-0005-0000-0000-000002570000}"/>
    <cellStyle name="Normal 205 2 2 2 3" xfId="13837" xr:uid="{00000000-0005-0000-0000-000003570000}"/>
    <cellStyle name="Normal 205 2 2 2 3 2" xfId="13838" xr:uid="{00000000-0005-0000-0000-000004570000}"/>
    <cellStyle name="Normal 205 2 2 2 3 2 2" xfId="13839" xr:uid="{00000000-0005-0000-0000-000005570000}"/>
    <cellStyle name="Normal 205 2 2 2 3 2 2 2" xfId="36459" xr:uid="{00000000-0005-0000-0000-000006570000}"/>
    <cellStyle name="Normal 205 2 2 2 3 2 3" xfId="36458" xr:uid="{00000000-0005-0000-0000-000007570000}"/>
    <cellStyle name="Normal 205 2 2 2 3 3" xfId="13840" xr:uid="{00000000-0005-0000-0000-000008570000}"/>
    <cellStyle name="Normal 205 2 2 2 3 3 2" xfId="36460" xr:uid="{00000000-0005-0000-0000-000009570000}"/>
    <cellStyle name="Normal 205 2 2 2 3 4" xfId="36457" xr:uid="{00000000-0005-0000-0000-00000A570000}"/>
    <cellStyle name="Normal 205 2 2 2 4" xfId="13841" xr:uid="{00000000-0005-0000-0000-00000B570000}"/>
    <cellStyle name="Normal 205 2 2 2 4 2" xfId="13842" xr:uid="{00000000-0005-0000-0000-00000C570000}"/>
    <cellStyle name="Normal 205 2 2 2 4 2 2" xfId="36462" xr:uid="{00000000-0005-0000-0000-00000D570000}"/>
    <cellStyle name="Normal 205 2 2 2 4 3" xfId="36461" xr:uid="{00000000-0005-0000-0000-00000E570000}"/>
    <cellStyle name="Normal 205 2 2 2 5" xfId="13843" xr:uid="{00000000-0005-0000-0000-00000F570000}"/>
    <cellStyle name="Normal 205 2 2 2 5 2" xfId="36463" xr:uid="{00000000-0005-0000-0000-000010570000}"/>
    <cellStyle name="Normal 205 2 2 2 6" xfId="36452" xr:uid="{00000000-0005-0000-0000-000011570000}"/>
    <cellStyle name="Normal 205 2 2 3" xfId="13844" xr:uid="{00000000-0005-0000-0000-000012570000}"/>
    <cellStyle name="Normal 205 2 2 3 2" xfId="13845" xr:uid="{00000000-0005-0000-0000-000013570000}"/>
    <cellStyle name="Normal 205 2 2 3 2 2" xfId="13846" xr:uid="{00000000-0005-0000-0000-000014570000}"/>
    <cellStyle name="Normal 205 2 2 3 2 2 2" xfId="13847" xr:uid="{00000000-0005-0000-0000-000015570000}"/>
    <cellStyle name="Normal 205 2 2 3 2 2 2 2" xfId="36467" xr:uid="{00000000-0005-0000-0000-000016570000}"/>
    <cellStyle name="Normal 205 2 2 3 2 2 3" xfId="36466" xr:uid="{00000000-0005-0000-0000-000017570000}"/>
    <cellStyle name="Normal 205 2 2 3 2 3" xfId="13848" xr:uid="{00000000-0005-0000-0000-000018570000}"/>
    <cellStyle name="Normal 205 2 2 3 2 3 2" xfId="36468" xr:uid="{00000000-0005-0000-0000-000019570000}"/>
    <cellStyle name="Normal 205 2 2 3 2 4" xfId="36465" xr:uid="{00000000-0005-0000-0000-00001A570000}"/>
    <cellStyle name="Normal 205 2 2 3 3" xfId="13849" xr:uid="{00000000-0005-0000-0000-00001B570000}"/>
    <cellStyle name="Normal 205 2 2 3 3 2" xfId="13850" xr:uid="{00000000-0005-0000-0000-00001C570000}"/>
    <cellStyle name="Normal 205 2 2 3 3 2 2" xfId="13851" xr:uid="{00000000-0005-0000-0000-00001D570000}"/>
    <cellStyle name="Normal 205 2 2 3 3 2 2 2" xfId="36471" xr:uid="{00000000-0005-0000-0000-00001E570000}"/>
    <cellStyle name="Normal 205 2 2 3 3 2 3" xfId="36470" xr:uid="{00000000-0005-0000-0000-00001F570000}"/>
    <cellStyle name="Normal 205 2 2 3 3 3" xfId="13852" xr:uid="{00000000-0005-0000-0000-000020570000}"/>
    <cellStyle name="Normal 205 2 2 3 3 3 2" xfId="36472" xr:uid="{00000000-0005-0000-0000-000021570000}"/>
    <cellStyle name="Normal 205 2 2 3 3 4" xfId="36469" xr:uid="{00000000-0005-0000-0000-000022570000}"/>
    <cellStyle name="Normal 205 2 2 3 4" xfId="13853" xr:uid="{00000000-0005-0000-0000-000023570000}"/>
    <cellStyle name="Normal 205 2 2 3 4 2" xfId="13854" xr:uid="{00000000-0005-0000-0000-000024570000}"/>
    <cellStyle name="Normal 205 2 2 3 4 2 2" xfId="36474" xr:uid="{00000000-0005-0000-0000-000025570000}"/>
    <cellStyle name="Normal 205 2 2 3 4 3" xfId="36473" xr:uid="{00000000-0005-0000-0000-000026570000}"/>
    <cellStyle name="Normal 205 2 2 3 5" xfId="13855" xr:uid="{00000000-0005-0000-0000-000027570000}"/>
    <cellStyle name="Normal 205 2 2 3 5 2" xfId="36475" xr:uid="{00000000-0005-0000-0000-000028570000}"/>
    <cellStyle name="Normal 205 2 2 3 6" xfId="36464" xr:uid="{00000000-0005-0000-0000-000029570000}"/>
    <cellStyle name="Normal 205 2 2 4" xfId="13856" xr:uid="{00000000-0005-0000-0000-00002A570000}"/>
    <cellStyle name="Normal 205 2 2 4 2" xfId="13857" xr:uid="{00000000-0005-0000-0000-00002B570000}"/>
    <cellStyle name="Normal 205 2 2 4 2 2" xfId="13858" xr:uid="{00000000-0005-0000-0000-00002C570000}"/>
    <cellStyle name="Normal 205 2 2 4 2 2 2" xfId="36478" xr:uid="{00000000-0005-0000-0000-00002D570000}"/>
    <cellStyle name="Normal 205 2 2 4 2 3" xfId="36477" xr:uid="{00000000-0005-0000-0000-00002E570000}"/>
    <cellStyle name="Normal 205 2 2 4 3" xfId="13859" xr:uid="{00000000-0005-0000-0000-00002F570000}"/>
    <cellStyle name="Normal 205 2 2 4 3 2" xfId="36479" xr:uid="{00000000-0005-0000-0000-000030570000}"/>
    <cellStyle name="Normal 205 2 2 4 4" xfId="36476" xr:uid="{00000000-0005-0000-0000-000031570000}"/>
    <cellStyle name="Normal 205 2 2 5" xfId="13860" xr:uid="{00000000-0005-0000-0000-000032570000}"/>
    <cellStyle name="Normal 205 2 2 5 2" xfId="13861" xr:uid="{00000000-0005-0000-0000-000033570000}"/>
    <cellStyle name="Normal 205 2 2 5 2 2" xfId="13862" xr:uid="{00000000-0005-0000-0000-000034570000}"/>
    <cellStyle name="Normal 205 2 2 5 2 2 2" xfId="36482" xr:uid="{00000000-0005-0000-0000-000035570000}"/>
    <cellStyle name="Normal 205 2 2 5 2 3" xfId="36481" xr:uid="{00000000-0005-0000-0000-000036570000}"/>
    <cellStyle name="Normal 205 2 2 5 3" xfId="13863" xr:uid="{00000000-0005-0000-0000-000037570000}"/>
    <cellStyle name="Normal 205 2 2 5 3 2" xfId="36483" xr:uid="{00000000-0005-0000-0000-000038570000}"/>
    <cellStyle name="Normal 205 2 2 5 4" xfId="36480" xr:uid="{00000000-0005-0000-0000-000039570000}"/>
    <cellStyle name="Normal 205 2 2 6" xfId="13864" xr:uid="{00000000-0005-0000-0000-00003A570000}"/>
    <cellStyle name="Normal 205 2 2 6 2" xfId="13865" xr:uid="{00000000-0005-0000-0000-00003B570000}"/>
    <cellStyle name="Normal 205 2 2 6 2 2" xfId="36485" xr:uid="{00000000-0005-0000-0000-00003C570000}"/>
    <cellStyle name="Normal 205 2 2 6 3" xfId="36484" xr:uid="{00000000-0005-0000-0000-00003D570000}"/>
    <cellStyle name="Normal 205 2 2 7" xfId="13866" xr:uid="{00000000-0005-0000-0000-00003E570000}"/>
    <cellStyle name="Normal 205 2 2 7 2" xfId="36486" xr:uid="{00000000-0005-0000-0000-00003F570000}"/>
    <cellStyle name="Normal 205 2 2 8" xfId="36451" xr:uid="{00000000-0005-0000-0000-000040570000}"/>
    <cellStyle name="Normal 205 2 3" xfId="13867" xr:uid="{00000000-0005-0000-0000-000041570000}"/>
    <cellStyle name="Normal 205 2 3 2" xfId="13868" xr:uid="{00000000-0005-0000-0000-000042570000}"/>
    <cellStyle name="Normal 205 2 3 2 2" xfId="13869" xr:uid="{00000000-0005-0000-0000-000043570000}"/>
    <cellStyle name="Normal 205 2 3 2 2 2" xfId="13870" xr:uid="{00000000-0005-0000-0000-000044570000}"/>
    <cellStyle name="Normal 205 2 3 2 2 2 2" xfId="13871" xr:uid="{00000000-0005-0000-0000-000045570000}"/>
    <cellStyle name="Normal 205 2 3 2 2 2 2 2" xfId="36491" xr:uid="{00000000-0005-0000-0000-000046570000}"/>
    <cellStyle name="Normal 205 2 3 2 2 2 3" xfId="36490" xr:uid="{00000000-0005-0000-0000-000047570000}"/>
    <cellStyle name="Normal 205 2 3 2 2 3" xfId="13872" xr:uid="{00000000-0005-0000-0000-000048570000}"/>
    <cellStyle name="Normal 205 2 3 2 2 3 2" xfId="36492" xr:uid="{00000000-0005-0000-0000-000049570000}"/>
    <cellStyle name="Normal 205 2 3 2 2 4" xfId="36489" xr:uid="{00000000-0005-0000-0000-00004A570000}"/>
    <cellStyle name="Normal 205 2 3 2 3" xfId="13873" xr:uid="{00000000-0005-0000-0000-00004B570000}"/>
    <cellStyle name="Normal 205 2 3 2 3 2" xfId="13874" xr:uid="{00000000-0005-0000-0000-00004C570000}"/>
    <cellStyle name="Normal 205 2 3 2 3 2 2" xfId="13875" xr:uid="{00000000-0005-0000-0000-00004D570000}"/>
    <cellStyle name="Normal 205 2 3 2 3 2 2 2" xfId="36495" xr:uid="{00000000-0005-0000-0000-00004E570000}"/>
    <cellStyle name="Normal 205 2 3 2 3 2 3" xfId="36494" xr:uid="{00000000-0005-0000-0000-00004F570000}"/>
    <cellStyle name="Normal 205 2 3 2 3 3" xfId="13876" xr:uid="{00000000-0005-0000-0000-000050570000}"/>
    <cellStyle name="Normal 205 2 3 2 3 3 2" xfId="36496" xr:uid="{00000000-0005-0000-0000-000051570000}"/>
    <cellStyle name="Normal 205 2 3 2 3 4" xfId="36493" xr:uid="{00000000-0005-0000-0000-000052570000}"/>
    <cellStyle name="Normal 205 2 3 2 4" xfId="13877" xr:uid="{00000000-0005-0000-0000-000053570000}"/>
    <cellStyle name="Normal 205 2 3 2 4 2" xfId="13878" xr:uid="{00000000-0005-0000-0000-000054570000}"/>
    <cellStyle name="Normal 205 2 3 2 4 2 2" xfId="36498" xr:uid="{00000000-0005-0000-0000-000055570000}"/>
    <cellStyle name="Normal 205 2 3 2 4 3" xfId="36497" xr:uid="{00000000-0005-0000-0000-000056570000}"/>
    <cellStyle name="Normal 205 2 3 2 5" xfId="13879" xr:uid="{00000000-0005-0000-0000-000057570000}"/>
    <cellStyle name="Normal 205 2 3 2 5 2" xfId="36499" xr:uid="{00000000-0005-0000-0000-000058570000}"/>
    <cellStyle name="Normal 205 2 3 2 6" xfId="36488" xr:uid="{00000000-0005-0000-0000-000059570000}"/>
    <cellStyle name="Normal 205 2 3 3" xfId="13880" xr:uid="{00000000-0005-0000-0000-00005A570000}"/>
    <cellStyle name="Normal 205 2 3 3 2" xfId="13881" xr:uid="{00000000-0005-0000-0000-00005B570000}"/>
    <cellStyle name="Normal 205 2 3 3 2 2" xfId="13882" xr:uid="{00000000-0005-0000-0000-00005C570000}"/>
    <cellStyle name="Normal 205 2 3 3 2 2 2" xfId="13883" xr:uid="{00000000-0005-0000-0000-00005D570000}"/>
    <cellStyle name="Normal 205 2 3 3 2 2 2 2" xfId="36503" xr:uid="{00000000-0005-0000-0000-00005E570000}"/>
    <cellStyle name="Normal 205 2 3 3 2 2 3" xfId="36502" xr:uid="{00000000-0005-0000-0000-00005F570000}"/>
    <cellStyle name="Normal 205 2 3 3 2 3" xfId="13884" xr:uid="{00000000-0005-0000-0000-000060570000}"/>
    <cellStyle name="Normal 205 2 3 3 2 3 2" xfId="36504" xr:uid="{00000000-0005-0000-0000-000061570000}"/>
    <cellStyle name="Normal 205 2 3 3 2 4" xfId="36501" xr:uid="{00000000-0005-0000-0000-000062570000}"/>
    <cellStyle name="Normal 205 2 3 3 3" xfId="13885" xr:uid="{00000000-0005-0000-0000-000063570000}"/>
    <cellStyle name="Normal 205 2 3 3 3 2" xfId="13886" xr:uid="{00000000-0005-0000-0000-000064570000}"/>
    <cellStyle name="Normal 205 2 3 3 3 2 2" xfId="13887" xr:uid="{00000000-0005-0000-0000-000065570000}"/>
    <cellStyle name="Normal 205 2 3 3 3 2 2 2" xfId="36507" xr:uid="{00000000-0005-0000-0000-000066570000}"/>
    <cellStyle name="Normal 205 2 3 3 3 2 3" xfId="36506" xr:uid="{00000000-0005-0000-0000-000067570000}"/>
    <cellStyle name="Normal 205 2 3 3 3 3" xfId="13888" xr:uid="{00000000-0005-0000-0000-000068570000}"/>
    <cellStyle name="Normal 205 2 3 3 3 3 2" xfId="36508" xr:uid="{00000000-0005-0000-0000-000069570000}"/>
    <cellStyle name="Normal 205 2 3 3 3 4" xfId="36505" xr:uid="{00000000-0005-0000-0000-00006A570000}"/>
    <cellStyle name="Normal 205 2 3 3 4" xfId="13889" xr:uid="{00000000-0005-0000-0000-00006B570000}"/>
    <cellStyle name="Normal 205 2 3 3 4 2" xfId="13890" xr:uid="{00000000-0005-0000-0000-00006C570000}"/>
    <cellStyle name="Normal 205 2 3 3 4 2 2" xfId="36510" xr:uid="{00000000-0005-0000-0000-00006D570000}"/>
    <cellStyle name="Normal 205 2 3 3 4 3" xfId="36509" xr:uid="{00000000-0005-0000-0000-00006E570000}"/>
    <cellStyle name="Normal 205 2 3 3 5" xfId="13891" xr:uid="{00000000-0005-0000-0000-00006F570000}"/>
    <cellStyle name="Normal 205 2 3 3 5 2" xfId="36511" xr:uid="{00000000-0005-0000-0000-000070570000}"/>
    <cellStyle name="Normal 205 2 3 3 6" xfId="36500" xr:uid="{00000000-0005-0000-0000-000071570000}"/>
    <cellStyle name="Normal 205 2 3 4" xfId="13892" xr:uid="{00000000-0005-0000-0000-000072570000}"/>
    <cellStyle name="Normal 205 2 3 4 2" xfId="13893" xr:uid="{00000000-0005-0000-0000-000073570000}"/>
    <cellStyle name="Normal 205 2 3 4 2 2" xfId="13894" xr:uid="{00000000-0005-0000-0000-000074570000}"/>
    <cellStyle name="Normal 205 2 3 4 2 2 2" xfId="36514" xr:uid="{00000000-0005-0000-0000-000075570000}"/>
    <cellStyle name="Normal 205 2 3 4 2 3" xfId="36513" xr:uid="{00000000-0005-0000-0000-000076570000}"/>
    <cellStyle name="Normal 205 2 3 4 3" xfId="13895" xr:uid="{00000000-0005-0000-0000-000077570000}"/>
    <cellStyle name="Normal 205 2 3 4 3 2" xfId="36515" xr:uid="{00000000-0005-0000-0000-000078570000}"/>
    <cellStyle name="Normal 205 2 3 4 4" xfId="36512" xr:uid="{00000000-0005-0000-0000-000079570000}"/>
    <cellStyle name="Normal 205 2 3 5" xfId="13896" xr:uid="{00000000-0005-0000-0000-00007A570000}"/>
    <cellStyle name="Normal 205 2 3 5 2" xfId="13897" xr:uid="{00000000-0005-0000-0000-00007B570000}"/>
    <cellStyle name="Normal 205 2 3 5 2 2" xfId="13898" xr:uid="{00000000-0005-0000-0000-00007C570000}"/>
    <cellStyle name="Normal 205 2 3 5 2 2 2" xfId="36518" xr:uid="{00000000-0005-0000-0000-00007D570000}"/>
    <cellStyle name="Normal 205 2 3 5 2 3" xfId="36517" xr:uid="{00000000-0005-0000-0000-00007E570000}"/>
    <cellStyle name="Normal 205 2 3 5 3" xfId="13899" xr:uid="{00000000-0005-0000-0000-00007F570000}"/>
    <cellStyle name="Normal 205 2 3 5 3 2" xfId="36519" xr:uid="{00000000-0005-0000-0000-000080570000}"/>
    <cellStyle name="Normal 205 2 3 5 4" xfId="36516" xr:uid="{00000000-0005-0000-0000-000081570000}"/>
    <cellStyle name="Normal 205 2 3 6" xfId="13900" xr:uid="{00000000-0005-0000-0000-000082570000}"/>
    <cellStyle name="Normal 205 2 3 6 2" xfId="13901" xr:uid="{00000000-0005-0000-0000-000083570000}"/>
    <cellStyle name="Normal 205 2 3 6 2 2" xfId="36521" xr:uid="{00000000-0005-0000-0000-000084570000}"/>
    <cellStyle name="Normal 205 2 3 6 3" xfId="36520" xr:uid="{00000000-0005-0000-0000-000085570000}"/>
    <cellStyle name="Normal 205 2 3 7" xfId="13902" xr:uid="{00000000-0005-0000-0000-000086570000}"/>
    <cellStyle name="Normal 205 2 3 7 2" xfId="36522" xr:uid="{00000000-0005-0000-0000-000087570000}"/>
    <cellStyle name="Normal 205 2 3 8" xfId="36487" xr:uid="{00000000-0005-0000-0000-000088570000}"/>
    <cellStyle name="Normal 205 2 4" xfId="13903" xr:uid="{00000000-0005-0000-0000-000089570000}"/>
    <cellStyle name="Normal 205 2 4 2" xfId="13904" xr:uid="{00000000-0005-0000-0000-00008A570000}"/>
    <cellStyle name="Normal 205 2 4 2 2" xfId="13905" xr:uid="{00000000-0005-0000-0000-00008B570000}"/>
    <cellStyle name="Normal 205 2 4 2 2 2" xfId="13906" xr:uid="{00000000-0005-0000-0000-00008C570000}"/>
    <cellStyle name="Normal 205 2 4 2 2 2 2" xfId="36526" xr:uid="{00000000-0005-0000-0000-00008D570000}"/>
    <cellStyle name="Normal 205 2 4 2 2 3" xfId="36525" xr:uid="{00000000-0005-0000-0000-00008E570000}"/>
    <cellStyle name="Normal 205 2 4 2 3" xfId="13907" xr:uid="{00000000-0005-0000-0000-00008F570000}"/>
    <cellStyle name="Normal 205 2 4 2 3 2" xfId="36527" xr:uid="{00000000-0005-0000-0000-000090570000}"/>
    <cellStyle name="Normal 205 2 4 2 4" xfId="36524" xr:uid="{00000000-0005-0000-0000-000091570000}"/>
    <cellStyle name="Normal 205 2 4 3" xfId="13908" xr:uid="{00000000-0005-0000-0000-000092570000}"/>
    <cellStyle name="Normal 205 2 4 3 2" xfId="13909" xr:uid="{00000000-0005-0000-0000-000093570000}"/>
    <cellStyle name="Normal 205 2 4 3 2 2" xfId="13910" xr:uid="{00000000-0005-0000-0000-000094570000}"/>
    <cellStyle name="Normal 205 2 4 3 2 2 2" xfId="36530" xr:uid="{00000000-0005-0000-0000-000095570000}"/>
    <cellStyle name="Normal 205 2 4 3 2 3" xfId="36529" xr:uid="{00000000-0005-0000-0000-000096570000}"/>
    <cellStyle name="Normal 205 2 4 3 3" xfId="13911" xr:uid="{00000000-0005-0000-0000-000097570000}"/>
    <cellStyle name="Normal 205 2 4 3 3 2" xfId="36531" xr:uid="{00000000-0005-0000-0000-000098570000}"/>
    <cellStyle name="Normal 205 2 4 3 4" xfId="36528" xr:uid="{00000000-0005-0000-0000-000099570000}"/>
    <cellStyle name="Normal 205 2 4 4" xfId="13912" xr:uid="{00000000-0005-0000-0000-00009A570000}"/>
    <cellStyle name="Normal 205 2 4 4 2" xfId="13913" xr:uid="{00000000-0005-0000-0000-00009B570000}"/>
    <cellStyle name="Normal 205 2 4 4 2 2" xfId="36533" xr:uid="{00000000-0005-0000-0000-00009C570000}"/>
    <cellStyle name="Normal 205 2 4 4 3" xfId="36532" xr:uid="{00000000-0005-0000-0000-00009D570000}"/>
    <cellStyle name="Normal 205 2 4 5" xfId="13914" xr:uid="{00000000-0005-0000-0000-00009E570000}"/>
    <cellStyle name="Normal 205 2 4 5 2" xfId="36534" xr:uid="{00000000-0005-0000-0000-00009F570000}"/>
    <cellStyle name="Normal 205 2 4 6" xfId="36523" xr:uid="{00000000-0005-0000-0000-0000A0570000}"/>
    <cellStyle name="Normal 205 2 5" xfId="13915" xr:uid="{00000000-0005-0000-0000-0000A1570000}"/>
    <cellStyle name="Normal 205 2 5 2" xfId="13916" xr:uid="{00000000-0005-0000-0000-0000A2570000}"/>
    <cellStyle name="Normal 205 2 5 2 2" xfId="13917" xr:uid="{00000000-0005-0000-0000-0000A3570000}"/>
    <cellStyle name="Normal 205 2 5 2 2 2" xfId="13918" xr:uid="{00000000-0005-0000-0000-0000A4570000}"/>
    <cellStyle name="Normal 205 2 5 2 2 2 2" xfId="36538" xr:uid="{00000000-0005-0000-0000-0000A5570000}"/>
    <cellStyle name="Normal 205 2 5 2 2 3" xfId="36537" xr:uid="{00000000-0005-0000-0000-0000A6570000}"/>
    <cellStyle name="Normal 205 2 5 2 3" xfId="13919" xr:uid="{00000000-0005-0000-0000-0000A7570000}"/>
    <cellStyle name="Normal 205 2 5 2 3 2" xfId="36539" xr:uid="{00000000-0005-0000-0000-0000A8570000}"/>
    <cellStyle name="Normal 205 2 5 2 4" xfId="36536" xr:uid="{00000000-0005-0000-0000-0000A9570000}"/>
    <cellStyle name="Normal 205 2 5 3" xfId="13920" xr:uid="{00000000-0005-0000-0000-0000AA570000}"/>
    <cellStyle name="Normal 205 2 5 3 2" xfId="13921" xr:uid="{00000000-0005-0000-0000-0000AB570000}"/>
    <cellStyle name="Normal 205 2 5 3 2 2" xfId="13922" xr:uid="{00000000-0005-0000-0000-0000AC570000}"/>
    <cellStyle name="Normal 205 2 5 3 2 2 2" xfId="36542" xr:uid="{00000000-0005-0000-0000-0000AD570000}"/>
    <cellStyle name="Normal 205 2 5 3 2 3" xfId="36541" xr:uid="{00000000-0005-0000-0000-0000AE570000}"/>
    <cellStyle name="Normal 205 2 5 3 3" xfId="13923" xr:uid="{00000000-0005-0000-0000-0000AF570000}"/>
    <cellStyle name="Normal 205 2 5 3 3 2" xfId="36543" xr:uid="{00000000-0005-0000-0000-0000B0570000}"/>
    <cellStyle name="Normal 205 2 5 3 4" xfId="36540" xr:uid="{00000000-0005-0000-0000-0000B1570000}"/>
    <cellStyle name="Normal 205 2 5 4" xfId="13924" xr:uid="{00000000-0005-0000-0000-0000B2570000}"/>
    <cellStyle name="Normal 205 2 5 4 2" xfId="13925" xr:uid="{00000000-0005-0000-0000-0000B3570000}"/>
    <cellStyle name="Normal 205 2 5 4 2 2" xfId="36545" xr:uid="{00000000-0005-0000-0000-0000B4570000}"/>
    <cellStyle name="Normal 205 2 5 4 3" xfId="36544" xr:uid="{00000000-0005-0000-0000-0000B5570000}"/>
    <cellStyle name="Normal 205 2 5 5" xfId="13926" xr:uid="{00000000-0005-0000-0000-0000B6570000}"/>
    <cellStyle name="Normal 205 2 5 5 2" xfId="36546" xr:uid="{00000000-0005-0000-0000-0000B7570000}"/>
    <cellStyle name="Normal 205 2 5 6" xfId="36535" xr:uid="{00000000-0005-0000-0000-0000B8570000}"/>
    <cellStyle name="Normal 205 2 6" xfId="13927" xr:uid="{00000000-0005-0000-0000-0000B9570000}"/>
    <cellStyle name="Normal 205 2 6 2" xfId="13928" xr:uid="{00000000-0005-0000-0000-0000BA570000}"/>
    <cellStyle name="Normal 205 2 6 2 2" xfId="13929" xr:uid="{00000000-0005-0000-0000-0000BB570000}"/>
    <cellStyle name="Normal 205 2 6 2 2 2" xfId="36549" xr:uid="{00000000-0005-0000-0000-0000BC570000}"/>
    <cellStyle name="Normal 205 2 6 2 3" xfId="36548" xr:uid="{00000000-0005-0000-0000-0000BD570000}"/>
    <cellStyle name="Normal 205 2 6 3" xfId="13930" xr:uid="{00000000-0005-0000-0000-0000BE570000}"/>
    <cellStyle name="Normal 205 2 6 3 2" xfId="36550" xr:uid="{00000000-0005-0000-0000-0000BF570000}"/>
    <cellStyle name="Normal 205 2 6 4" xfId="36547" xr:uid="{00000000-0005-0000-0000-0000C0570000}"/>
    <cellStyle name="Normal 205 2 7" xfId="13931" xr:uid="{00000000-0005-0000-0000-0000C1570000}"/>
    <cellStyle name="Normal 205 2 7 2" xfId="13932" xr:uid="{00000000-0005-0000-0000-0000C2570000}"/>
    <cellStyle name="Normal 205 2 7 2 2" xfId="13933" xr:uid="{00000000-0005-0000-0000-0000C3570000}"/>
    <cellStyle name="Normal 205 2 7 2 2 2" xfId="36553" xr:uid="{00000000-0005-0000-0000-0000C4570000}"/>
    <cellStyle name="Normal 205 2 7 2 3" xfId="36552" xr:uid="{00000000-0005-0000-0000-0000C5570000}"/>
    <cellStyle name="Normal 205 2 7 3" xfId="13934" xr:uid="{00000000-0005-0000-0000-0000C6570000}"/>
    <cellStyle name="Normal 205 2 7 3 2" xfId="36554" xr:uid="{00000000-0005-0000-0000-0000C7570000}"/>
    <cellStyle name="Normal 205 2 7 4" xfId="36551" xr:uid="{00000000-0005-0000-0000-0000C8570000}"/>
    <cellStyle name="Normal 205 2 8" xfId="13935" xr:uid="{00000000-0005-0000-0000-0000C9570000}"/>
    <cellStyle name="Normal 205 2 9" xfId="13936" xr:uid="{00000000-0005-0000-0000-0000CA570000}"/>
    <cellStyle name="Normal 205 2 9 2" xfId="13937" xr:uid="{00000000-0005-0000-0000-0000CB570000}"/>
    <cellStyle name="Normal 205 2 9 2 2" xfId="36556" xr:uid="{00000000-0005-0000-0000-0000CC570000}"/>
    <cellStyle name="Normal 205 2 9 3" xfId="36555" xr:uid="{00000000-0005-0000-0000-0000CD570000}"/>
    <cellStyle name="Normal 205 3" xfId="13938" xr:uid="{00000000-0005-0000-0000-0000CE570000}"/>
    <cellStyle name="Normal 205 3 2" xfId="13939" xr:uid="{00000000-0005-0000-0000-0000CF570000}"/>
    <cellStyle name="Normal 205 3 3" xfId="13940" xr:uid="{00000000-0005-0000-0000-0000D0570000}"/>
    <cellStyle name="Normal 205 4" xfId="13941" xr:uid="{00000000-0005-0000-0000-0000D1570000}"/>
    <cellStyle name="Normal 205 4 2" xfId="13942" xr:uid="{00000000-0005-0000-0000-0000D2570000}"/>
    <cellStyle name="Normal 205 4 3" xfId="13943" xr:uid="{00000000-0005-0000-0000-0000D3570000}"/>
    <cellStyle name="Normal 205 5" xfId="13944" xr:uid="{00000000-0005-0000-0000-0000D4570000}"/>
    <cellStyle name="Normal 205 5 2" xfId="13945" xr:uid="{00000000-0005-0000-0000-0000D5570000}"/>
    <cellStyle name="Normal 205 5 2 2" xfId="13946" xr:uid="{00000000-0005-0000-0000-0000D6570000}"/>
    <cellStyle name="Normal 205 5 2 2 2" xfId="13947" xr:uid="{00000000-0005-0000-0000-0000D7570000}"/>
    <cellStyle name="Normal 205 5 2 2 2 2" xfId="13948" xr:uid="{00000000-0005-0000-0000-0000D8570000}"/>
    <cellStyle name="Normal 205 5 2 2 2 2 2" xfId="36561" xr:uid="{00000000-0005-0000-0000-0000D9570000}"/>
    <cellStyle name="Normal 205 5 2 2 2 3" xfId="36560" xr:uid="{00000000-0005-0000-0000-0000DA570000}"/>
    <cellStyle name="Normal 205 5 2 2 3" xfId="13949" xr:uid="{00000000-0005-0000-0000-0000DB570000}"/>
    <cellStyle name="Normal 205 5 2 2 3 2" xfId="36562" xr:uid="{00000000-0005-0000-0000-0000DC570000}"/>
    <cellStyle name="Normal 205 5 2 2 4" xfId="36559" xr:uid="{00000000-0005-0000-0000-0000DD570000}"/>
    <cellStyle name="Normal 205 5 2 3" xfId="13950" xr:uid="{00000000-0005-0000-0000-0000DE570000}"/>
    <cellStyle name="Normal 205 5 2 3 2" xfId="13951" xr:uid="{00000000-0005-0000-0000-0000DF570000}"/>
    <cellStyle name="Normal 205 5 2 3 2 2" xfId="13952" xr:uid="{00000000-0005-0000-0000-0000E0570000}"/>
    <cellStyle name="Normal 205 5 2 3 2 2 2" xfId="36565" xr:uid="{00000000-0005-0000-0000-0000E1570000}"/>
    <cellStyle name="Normal 205 5 2 3 2 3" xfId="36564" xr:uid="{00000000-0005-0000-0000-0000E2570000}"/>
    <cellStyle name="Normal 205 5 2 3 3" xfId="13953" xr:uid="{00000000-0005-0000-0000-0000E3570000}"/>
    <cellStyle name="Normal 205 5 2 3 3 2" xfId="36566" xr:uid="{00000000-0005-0000-0000-0000E4570000}"/>
    <cellStyle name="Normal 205 5 2 3 4" xfId="36563" xr:uid="{00000000-0005-0000-0000-0000E5570000}"/>
    <cellStyle name="Normal 205 5 2 4" xfId="13954" xr:uid="{00000000-0005-0000-0000-0000E6570000}"/>
    <cellStyle name="Normal 205 5 2 4 2" xfId="13955" xr:uid="{00000000-0005-0000-0000-0000E7570000}"/>
    <cellStyle name="Normal 205 5 2 4 2 2" xfId="36568" xr:uid="{00000000-0005-0000-0000-0000E8570000}"/>
    <cellStyle name="Normal 205 5 2 4 3" xfId="36567" xr:uid="{00000000-0005-0000-0000-0000E9570000}"/>
    <cellStyle name="Normal 205 5 2 5" xfId="13956" xr:uid="{00000000-0005-0000-0000-0000EA570000}"/>
    <cellStyle name="Normal 205 5 2 5 2" xfId="36569" xr:uid="{00000000-0005-0000-0000-0000EB570000}"/>
    <cellStyle name="Normal 205 5 2 6" xfId="36558" xr:uid="{00000000-0005-0000-0000-0000EC570000}"/>
    <cellStyle name="Normal 205 5 3" xfId="13957" xr:uid="{00000000-0005-0000-0000-0000ED570000}"/>
    <cellStyle name="Normal 205 5 3 2" xfId="13958" xr:uid="{00000000-0005-0000-0000-0000EE570000}"/>
    <cellStyle name="Normal 205 5 3 2 2" xfId="13959" xr:uid="{00000000-0005-0000-0000-0000EF570000}"/>
    <cellStyle name="Normal 205 5 3 2 2 2" xfId="13960" xr:uid="{00000000-0005-0000-0000-0000F0570000}"/>
    <cellStyle name="Normal 205 5 3 2 2 2 2" xfId="36573" xr:uid="{00000000-0005-0000-0000-0000F1570000}"/>
    <cellStyle name="Normal 205 5 3 2 2 3" xfId="36572" xr:uid="{00000000-0005-0000-0000-0000F2570000}"/>
    <cellStyle name="Normal 205 5 3 2 3" xfId="13961" xr:uid="{00000000-0005-0000-0000-0000F3570000}"/>
    <cellStyle name="Normal 205 5 3 2 3 2" xfId="36574" xr:uid="{00000000-0005-0000-0000-0000F4570000}"/>
    <cellStyle name="Normal 205 5 3 2 4" xfId="36571" xr:uid="{00000000-0005-0000-0000-0000F5570000}"/>
    <cellStyle name="Normal 205 5 3 3" xfId="13962" xr:uid="{00000000-0005-0000-0000-0000F6570000}"/>
    <cellStyle name="Normal 205 5 3 3 2" xfId="13963" xr:uid="{00000000-0005-0000-0000-0000F7570000}"/>
    <cellStyle name="Normal 205 5 3 3 2 2" xfId="13964" xr:uid="{00000000-0005-0000-0000-0000F8570000}"/>
    <cellStyle name="Normal 205 5 3 3 2 2 2" xfId="36577" xr:uid="{00000000-0005-0000-0000-0000F9570000}"/>
    <cellStyle name="Normal 205 5 3 3 2 3" xfId="36576" xr:uid="{00000000-0005-0000-0000-0000FA570000}"/>
    <cellStyle name="Normal 205 5 3 3 3" xfId="13965" xr:uid="{00000000-0005-0000-0000-0000FB570000}"/>
    <cellStyle name="Normal 205 5 3 3 3 2" xfId="36578" xr:uid="{00000000-0005-0000-0000-0000FC570000}"/>
    <cellStyle name="Normal 205 5 3 3 4" xfId="36575" xr:uid="{00000000-0005-0000-0000-0000FD570000}"/>
    <cellStyle name="Normal 205 5 3 4" xfId="13966" xr:uid="{00000000-0005-0000-0000-0000FE570000}"/>
    <cellStyle name="Normal 205 5 3 4 2" xfId="13967" xr:uid="{00000000-0005-0000-0000-0000FF570000}"/>
    <cellStyle name="Normal 205 5 3 4 2 2" xfId="36580" xr:uid="{00000000-0005-0000-0000-000000580000}"/>
    <cellStyle name="Normal 205 5 3 4 3" xfId="36579" xr:uid="{00000000-0005-0000-0000-000001580000}"/>
    <cellStyle name="Normal 205 5 3 5" xfId="13968" xr:uid="{00000000-0005-0000-0000-000002580000}"/>
    <cellStyle name="Normal 205 5 3 5 2" xfId="36581" xr:uid="{00000000-0005-0000-0000-000003580000}"/>
    <cellStyle name="Normal 205 5 3 6" xfId="36570" xr:uid="{00000000-0005-0000-0000-000004580000}"/>
    <cellStyle name="Normal 205 5 4" xfId="13969" xr:uid="{00000000-0005-0000-0000-000005580000}"/>
    <cellStyle name="Normal 205 5 4 2" xfId="13970" xr:uid="{00000000-0005-0000-0000-000006580000}"/>
    <cellStyle name="Normal 205 5 4 2 2" xfId="13971" xr:uid="{00000000-0005-0000-0000-000007580000}"/>
    <cellStyle name="Normal 205 5 4 2 2 2" xfId="36584" xr:uid="{00000000-0005-0000-0000-000008580000}"/>
    <cellStyle name="Normal 205 5 4 2 3" xfId="36583" xr:uid="{00000000-0005-0000-0000-000009580000}"/>
    <cellStyle name="Normal 205 5 4 3" xfId="13972" xr:uid="{00000000-0005-0000-0000-00000A580000}"/>
    <cellStyle name="Normal 205 5 4 3 2" xfId="36585" xr:uid="{00000000-0005-0000-0000-00000B580000}"/>
    <cellStyle name="Normal 205 5 4 4" xfId="36582" xr:uid="{00000000-0005-0000-0000-00000C580000}"/>
    <cellStyle name="Normal 205 5 5" xfId="13973" xr:uid="{00000000-0005-0000-0000-00000D580000}"/>
    <cellStyle name="Normal 205 5 5 2" xfId="13974" xr:uid="{00000000-0005-0000-0000-00000E580000}"/>
    <cellStyle name="Normal 205 5 5 2 2" xfId="13975" xr:uid="{00000000-0005-0000-0000-00000F580000}"/>
    <cellStyle name="Normal 205 5 5 2 2 2" xfId="36588" xr:uid="{00000000-0005-0000-0000-000010580000}"/>
    <cellStyle name="Normal 205 5 5 2 3" xfId="36587" xr:uid="{00000000-0005-0000-0000-000011580000}"/>
    <cellStyle name="Normal 205 5 5 3" xfId="13976" xr:uid="{00000000-0005-0000-0000-000012580000}"/>
    <cellStyle name="Normal 205 5 5 3 2" xfId="36589" xr:uid="{00000000-0005-0000-0000-000013580000}"/>
    <cellStyle name="Normal 205 5 5 4" xfId="36586" xr:uid="{00000000-0005-0000-0000-000014580000}"/>
    <cellStyle name="Normal 205 5 6" xfId="13977" xr:uid="{00000000-0005-0000-0000-000015580000}"/>
    <cellStyle name="Normal 205 5 6 2" xfId="13978" xr:uid="{00000000-0005-0000-0000-000016580000}"/>
    <cellStyle name="Normal 205 5 6 2 2" xfId="36591" xr:uid="{00000000-0005-0000-0000-000017580000}"/>
    <cellStyle name="Normal 205 5 6 3" xfId="36590" xr:uid="{00000000-0005-0000-0000-000018580000}"/>
    <cellStyle name="Normal 205 5 7" xfId="13979" xr:uid="{00000000-0005-0000-0000-000019580000}"/>
    <cellStyle name="Normal 205 5 7 2" xfId="36592" xr:uid="{00000000-0005-0000-0000-00001A580000}"/>
    <cellStyle name="Normal 205 5 8" xfId="36557" xr:uid="{00000000-0005-0000-0000-00001B580000}"/>
    <cellStyle name="Normal 205 6" xfId="13980" xr:uid="{00000000-0005-0000-0000-00001C580000}"/>
    <cellStyle name="Normal 205 6 2" xfId="13981" xr:uid="{00000000-0005-0000-0000-00001D580000}"/>
    <cellStyle name="Normal 205 6 2 2" xfId="13982" xr:uid="{00000000-0005-0000-0000-00001E580000}"/>
    <cellStyle name="Normal 205 6 2 2 2" xfId="13983" xr:uid="{00000000-0005-0000-0000-00001F580000}"/>
    <cellStyle name="Normal 205 6 2 2 2 2" xfId="13984" xr:uid="{00000000-0005-0000-0000-000020580000}"/>
    <cellStyle name="Normal 205 6 2 2 2 2 2" xfId="36597" xr:uid="{00000000-0005-0000-0000-000021580000}"/>
    <cellStyle name="Normal 205 6 2 2 2 3" xfId="36596" xr:uid="{00000000-0005-0000-0000-000022580000}"/>
    <cellStyle name="Normal 205 6 2 2 3" xfId="13985" xr:uid="{00000000-0005-0000-0000-000023580000}"/>
    <cellStyle name="Normal 205 6 2 2 3 2" xfId="36598" xr:uid="{00000000-0005-0000-0000-000024580000}"/>
    <cellStyle name="Normal 205 6 2 2 4" xfId="36595" xr:uid="{00000000-0005-0000-0000-000025580000}"/>
    <cellStyle name="Normal 205 6 2 3" xfId="13986" xr:uid="{00000000-0005-0000-0000-000026580000}"/>
    <cellStyle name="Normal 205 6 2 3 2" xfId="13987" xr:uid="{00000000-0005-0000-0000-000027580000}"/>
    <cellStyle name="Normal 205 6 2 3 2 2" xfId="13988" xr:uid="{00000000-0005-0000-0000-000028580000}"/>
    <cellStyle name="Normal 205 6 2 3 2 2 2" xfId="36601" xr:uid="{00000000-0005-0000-0000-000029580000}"/>
    <cellStyle name="Normal 205 6 2 3 2 3" xfId="36600" xr:uid="{00000000-0005-0000-0000-00002A580000}"/>
    <cellStyle name="Normal 205 6 2 3 3" xfId="13989" xr:uid="{00000000-0005-0000-0000-00002B580000}"/>
    <cellStyle name="Normal 205 6 2 3 3 2" xfId="36602" xr:uid="{00000000-0005-0000-0000-00002C580000}"/>
    <cellStyle name="Normal 205 6 2 3 4" xfId="36599" xr:uid="{00000000-0005-0000-0000-00002D580000}"/>
    <cellStyle name="Normal 205 6 2 4" xfId="13990" xr:uid="{00000000-0005-0000-0000-00002E580000}"/>
    <cellStyle name="Normal 205 6 2 4 2" xfId="13991" xr:uid="{00000000-0005-0000-0000-00002F580000}"/>
    <cellStyle name="Normal 205 6 2 4 2 2" xfId="36604" xr:uid="{00000000-0005-0000-0000-000030580000}"/>
    <cellStyle name="Normal 205 6 2 4 3" xfId="36603" xr:uid="{00000000-0005-0000-0000-000031580000}"/>
    <cellStyle name="Normal 205 6 2 5" xfId="13992" xr:uid="{00000000-0005-0000-0000-000032580000}"/>
    <cellStyle name="Normal 205 6 2 5 2" xfId="36605" xr:uid="{00000000-0005-0000-0000-000033580000}"/>
    <cellStyle name="Normal 205 6 2 6" xfId="36594" xr:uid="{00000000-0005-0000-0000-000034580000}"/>
    <cellStyle name="Normal 205 6 3" xfId="13993" xr:uid="{00000000-0005-0000-0000-000035580000}"/>
    <cellStyle name="Normal 205 6 3 2" xfId="13994" xr:uid="{00000000-0005-0000-0000-000036580000}"/>
    <cellStyle name="Normal 205 6 3 2 2" xfId="13995" xr:uid="{00000000-0005-0000-0000-000037580000}"/>
    <cellStyle name="Normal 205 6 3 2 2 2" xfId="13996" xr:uid="{00000000-0005-0000-0000-000038580000}"/>
    <cellStyle name="Normal 205 6 3 2 2 2 2" xfId="36609" xr:uid="{00000000-0005-0000-0000-000039580000}"/>
    <cellStyle name="Normal 205 6 3 2 2 3" xfId="36608" xr:uid="{00000000-0005-0000-0000-00003A580000}"/>
    <cellStyle name="Normal 205 6 3 2 3" xfId="13997" xr:uid="{00000000-0005-0000-0000-00003B580000}"/>
    <cellStyle name="Normal 205 6 3 2 3 2" xfId="36610" xr:uid="{00000000-0005-0000-0000-00003C580000}"/>
    <cellStyle name="Normal 205 6 3 2 4" xfId="36607" xr:uid="{00000000-0005-0000-0000-00003D580000}"/>
    <cellStyle name="Normal 205 6 3 3" xfId="13998" xr:uid="{00000000-0005-0000-0000-00003E580000}"/>
    <cellStyle name="Normal 205 6 3 3 2" xfId="13999" xr:uid="{00000000-0005-0000-0000-00003F580000}"/>
    <cellStyle name="Normal 205 6 3 3 2 2" xfId="14000" xr:uid="{00000000-0005-0000-0000-000040580000}"/>
    <cellStyle name="Normal 205 6 3 3 2 2 2" xfId="36613" xr:uid="{00000000-0005-0000-0000-000041580000}"/>
    <cellStyle name="Normal 205 6 3 3 2 3" xfId="36612" xr:uid="{00000000-0005-0000-0000-000042580000}"/>
    <cellStyle name="Normal 205 6 3 3 3" xfId="14001" xr:uid="{00000000-0005-0000-0000-000043580000}"/>
    <cellStyle name="Normal 205 6 3 3 3 2" xfId="36614" xr:uid="{00000000-0005-0000-0000-000044580000}"/>
    <cellStyle name="Normal 205 6 3 3 4" xfId="36611" xr:uid="{00000000-0005-0000-0000-000045580000}"/>
    <cellStyle name="Normal 205 6 3 4" xfId="14002" xr:uid="{00000000-0005-0000-0000-000046580000}"/>
    <cellStyle name="Normal 205 6 3 4 2" xfId="14003" xr:uid="{00000000-0005-0000-0000-000047580000}"/>
    <cellStyle name="Normal 205 6 3 4 2 2" xfId="36616" xr:uid="{00000000-0005-0000-0000-000048580000}"/>
    <cellStyle name="Normal 205 6 3 4 3" xfId="36615" xr:uid="{00000000-0005-0000-0000-000049580000}"/>
    <cellStyle name="Normal 205 6 3 5" xfId="14004" xr:uid="{00000000-0005-0000-0000-00004A580000}"/>
    <cellStyle name="Normal 205 6 3 5 2" xfId="36617" xr:uid="{00000000-0005-0000-0000-00004B580000}"/>
    <cellStyle name="Normal 205 6 3 6" xfId="36606" xr:uid="{00000000-0005-0000-0000-00004C580000}"/>
    <cellStyle name="Normal 205 6 4" xfId="14005" xr:uid="{00000000-0005-0000-0000-00004D580000}"/>
    <cellStyle name="Normal 205 6 4 2" xfId="14006" xr:uid="{00000000-0005-0000-0000-00004E580000}"/>
    <cellStyle name="Normal 205 6 4 2 2" xfId="14007" xr:uid="{00000000-0005-0000-0000-00004F580000}"/>
    <cellStyle name="Normal 205 6 4 2 2 2" xfId="36620" xr:uid="{00000000-0005-0000-0000-000050580000}"/>
    <cellStyle name="Normal 205 6 4 2 3" xfId="36619" xr:uid="{00000000-0005-0000-0000-000051580000}"/>
    <cellStyle name="Normal 205 6 4 3" xfId="14008" xr:uid="{00000000-0005-0000-0000-000052580000}"/>
    <cellStyle name="Normal 205 6 4 3 2" xfId="36621" xr:uid="{00000000-0005-0000-0000-000053580000}"/>
    <cellStyle name="Normal 205 6 4 4" xfId="36618" xr:uid="{00000000-0005-0000-0000-000054580000}"/>
    <cellStyle name="Normal 205 6 5" xfId="14009" xr:uid="{00000000-0005-0000-0000-000055580000}"/>
    <cellStyle name="Normal 205 6 5 2" xfId="14010" xr:uid="{00000000-0005-0000-0000-000056580000}"/>
    <cellStyle name="Normal 205 6 5 2 2" xfId="14011" xr:uid="{00000000-0005-0000-0000-000057580000}"/>
    <cellStyle name="Normal 205 6 5 2 2 2" xfId="36624" xr:uid="{00000000-0005-0000-0000-000058580000}"/>
    <cellStyle name="Normal 205 6 5 2 3" xfId="36623" xr:uid="{00000000-0005-0000-0000-000059580000}"/>
    <cellStyle name="Normal 205 6 5 3" xfId="14012" xr:uid="{00000000-0005-0000-0000-00005A580000}"/>
    <cellStyle name="Normal 205 6 5 3 2" xfId="36625" xr:uid="{00000000-0005-0000-0000-00005B580000}"/>
    <cellStyle name="Normal 205 6 5 4" xfId="36622" xr:uid="{00000000-0005-0000-0000-00005C580000}"/>
    <cellStyle name="Normal 205 6 6" xfId="14013" xr:uid="{00000000-0005-0000-0000-00005D580000}"/>
    <cellStyle name="Normal 205 6 6 2" xfId="14014" xr:uid="{00000000-0005-0000-0000-00005E580000}"/>
    <cellStyle name="Normal 205 6 6 2 2" xfId="36627" xr:uid="{00000000-0005-0000-0000-00005F580000}"/>
    <cellStyle name="Normal 205 6 6 3" xfId="36626" xr:uid="{00000000-0005-0000-0000-000060580000}"/>
    <cellStyle name="Normal 205 6 7" xfId="14015" xr:uid="{00000000-0005-0000-0000-000061580000}"/>
    <cellStyle name="Normal 205 6 7 2" xfId="36628" xr:uid="{00000000-0005-0000-0000-000062580000}"/>
    <cellStyle name="Normal 205 6 8" xfId="36593" xr:uid="{00000000-0005-0000-0000-000063580000}"/>
    <cellStyle name="Normal 205 7" xfId="14016" xr:uid="{00000000-0005-0000-0000-000064580000}"/>
    <cellStyle name="Normal 205 7 2" xfId="14017" xr:uid="{00000000-0005-0000-0000-000065580000}"/>
    <cellStyle name="Normal 205 8" xfId="14018" xr:uid="{00000000-0005-0000-0000-000066580000}"/>
    <cellStyle name="Normal 205 8 2" xfId="14019" xr:uid="{00000000-0005-0000-0000-000067580000}"/>
    <cellStyle name="Normal 205 8 2 2" xfId="14020" xr:uid="{00000000-0005-0000-0000-000068580000}"/>
    <cellStyle name="Normal 205 8 2 2 2" xfId="14021" xr:uid="{00000000-0005-0000-0000-000069580000}"/>
    <cellStyle name="Normal 205 8 2 2 2 2" xfId="36632" xr:uid="{00000000-0005-0000-0000-00006A580000}"/>
    <cellStyle name="Normal 205 8 2 2 3" xfId="36631" xr:uid="{00000000-0005-0000-0000-00006B580000}"/>
    <cellStyle name="Normal 205 8 2 3" xfId="14022" xr:uid="{00000000-0005-0000-0000-00006C580000}"/>
    <cellStyle name="Normal 205 8 2 3 2" xfId="36633" xr:uid="{00000000-0005-0000-0000-00006D580000}"/>
    <cellStyle name="Normal 205 8 2 4" xfId="36630" xr:uid="{00000000-0005-0000-0000-00006E580000}"/>
    <cellStyle name="Normal 205 8 3" xfId="14023" xr:uid="{00000000-0005-0000-0000-00006F580000}"/>
    <cellStyle name="Normal 205 8 3 2" xfId="14024" xr:uid="{00000000-0005-0000-0000-000070580000}"/>
    <cellStyle name="Normal 205 8 3 2 2" xfId="14025" xr:uid="{00000000-0005-0000-0000-000071580000}"/>
    <cellStyle name="Normal 205 8 3 2 2 2" xfId="36636" xr:uid="{00000000-0005-0000-0000-000072580000}"/>
    <cellStyle name="Normal 205 8 3 2 3" xfId="36635" xr:uid="{00000000-0005-0000-0000-000073580000}"/>
    <cellStyle name="Normal 205 8 3 3" xfId="14026" xr:uid="{00000000-0005-0000-0000-000074580000}"/>
    <cellStyle name="Normal 205 8 3 3 2" xfId="36637" xr:uid="{00000000-0005-0000-0000-000075580000}"/>
    <cellStyle name="Normal 205 8 3 4" xfId="36634" xr:uid="{00000000-0005-0000-0000-000076580000}"/>
    <cellStyle name="Normal 205 8 4" xfId="14027" xr:uid="{00000000-0005-0000-0000-000077580000}"/>
    <cellStyle name="Normal 205 8 4 2" xfId="14028" xr:uid="{00000000-0005-0000-0000-000078580000}"/>
    <cellStyle name="Normal 205 8 4 2 2" xfId="36639" xr:uid="{00000000-0005-0000-0000-000079580000}"/>
    <cellStyle name="Normal 205 8 4 3" xfId="36638" xr:uid="{00000000-0005-0000-0000-00007A580000}"/>
    <cellStyle name="Normal 205 8 5" xfId="14029" xr:uid="{00000000-0005-0000-0000-00007B580000}"/>
    <cellStyle name="Normal 205 8 5 2" xfId="36640" xr:uid="{00000000-0005-0000-0000-00007C580000}"/>
    <cellStyle name="Normal 205 8 6" xfId="36629" xr:uid="{00000000-0005-0000-0000-00007D580000}"/>
    <cellStyle name="Normal 205 9" xfId="14030" xr:uid="{00000000-0005-0000-0000-00007E580000}"/>
    <cellStyle name="Normal 205 9 2" xfId="14031" xr:uid="{00000000-0005-0000-0000-00007F580000}"/>
    <cellStyle name="Normal 205 9 2 2" xfId="14032" xr:uid="{00000000-0005-0000-0000-000080580000}"/>
    <cellStyle name="Normal 205 9 2 2 2" xfId="14033" xr:uid="{00000000-0005-0000-0000-000081580000}"/>
    <cellStyle name="Normal 205 9 2 2 2 2" xfId="36644" xr:uid="{00000000-0005-0000-0000-000082580000}"/>
    <cellStyle name="Normal 205 9 2 2 3" xfId="36643" xr:uid="{00000000-0005-0000-0000-000083580000}"/>
    <cellStyle name="Normal 205 9 2 3" xfId="14034" xr:uid="{00000000-0005-0000-0000-000084580000}"/>
    <cellStyle name="Normal 205 9 2 3 2" xfId="36645" xr:uid="{00000000-0005-0000-0000-000085580000}"/>
    <cellStyle name="Normal 205 9 2 4" xfId="36642" xr:uid="{00000000-0005-0000-0000-000086580000}"/>
    <cellStyle name="Normal 205 9 3" xfId="14035" xr:uid="{00000000-0005-0000-0000-000087580000}"/>
    <cellStyle name="Normal 205 9 3 2" xfId="14036" xr:uid="{00000000-0005-0000-0000-000088580000}"/>
    <cellStyle name="Normal 205 9 3 2 2" xfId="14037" xr:uid="{00000000-0005-0000-0000-000089580000}"/>
    <cellStyle name="Normal 205 9 3 2 2 2" xfId="36648" xr:uid="{00000000-0005-0000-0000-00008A580000}"/>
    <cellStyle name="Normal 205 9 3 2 3" xfId="36647" xr:uid="{00000000-0005-0000-0000-00008B580000}"/>
    <cellStyle name="Normal 205 9 3 3" xfId="14038" xr:uid="{00000000-0005-0000-0000-00008C580000}"/>
    <cellStyle name="Normal 205 9 3 3 2" xfId="36649" xr:uid="{00000000-0005-0000-0000-00008D580000}"/>
    <cellStyle name="Normal 205 9 3 4" xfId="36646" xr:uid="{00000000-0005-0000-0000-00008E580000}"/>
    <cellStyle name="Normal 205 9 4" xfId="14039" xr:uid="{00000000-0005-0000-0000-00008F580000}"/>
    <cellStyle name="Normal 205 9 4 2" xfId="14040" xr:uid="{00000000-0005-0000-0000-000090580000}"/>
    <cellStyle name="Normal 205 9 4 2 2" xfId="36651" xr:uid="{00000000-0005-0000-0000-000091580000}"/>
    <cellStyle name="Normal 205 9 4 3" xfId="36650" xr:uid="{00000000-0005-0000-0000-000092580000}"/>
    <cellStyle name="Normal 205 9 5" xfId="14041" xr:uid="{00000000-0005-0000-0000-000093580000}"/>
    <cellStyle name="Normal 205 9 5 2" xfId="36652" xr:uid="{00000000-0005-0000-0000-000094580000}"/>
    <cellStyle name="Normal 205 9 6" xfId="36641" xr:uid="{00000000-0005-0000-0000-000095580000}"/>
    <cellStyle name="Normal 206" xfId="14042" xr:uid="{00000000-0005-0000-0000-000096580000}"/>
    <cellStyle name="Normal 206 10" xfId="14043" xr:uid="{00000000-0005-0000-0000-000097580000}"/>
    <cellStyle name="Normal 206 10 2" xfId="14044" xr:uid="{00000000-0005-0000-0000-000098580000}"/>
    <cellStyle name="Normal 206 10 2 2" xfId="14045" xr:uid="{00000000-0005-0000-0000-000099580000}"/>
    <cellStyle name="Normal 206 10 2 2 2" xfId="36656" xr:uid="{00000000-0005-0000-0000-00009A580000}"/>
    <cellStyle name="Normal 206 10 2 3" xfId="36655" xr:uid="{00000000-0005-0000-0000-00009B580000}"/>
    <cellStyle name="Normal 206 10 3" xfId="14046" xr:uid="{00000000-0005-0000-0000-00009C580000}"/>
    <cellStyle name="Normal 206 10 3 2" xfId="36657" xr:uid="{00000000-0005-0000-0000-00009D580000}"/>
    <cellStyle name="Normal 206 10 4" xfId="36654" xr:uid="{00000000-0005-0000-0000-00009E580000}"/>
    <cellStyle name="Normal 206 11" xfId="14047" xr:uid="{00000000-0005-0000-0000-00009F580000}"/>
    <cellStyle name="Normal 206 11 2" xfId="14048" xr:uid="{00000000-0005-0000-0000-0000A0580000}"/>
    <cellStyle name="Normal 206 11 2 2" xfId="14049" xr:uid="{00000000-0005-0000-0000-0000A1580000}"/>
    <cellStyle name="Normal 206 11 2 2 2" xfId="36660" xr:uid="{00000000-0005-0000-0000-0000A2580000}"/>
    <cellStyle name="Normal 206 11 2 3" xfId="36659" xr:uid="{00000000-0005-0000-0000-0000A3580000}"/>
    <cellStyle name="Normal 206 11 3" xfId="14050" xr:uid="{00000000-0005-0000-0000-0000A4580000}"/>
    <cellStyle name="Normal 206 11 3 2" xfId="36661" xr:uid="{00000000-0005-0000-0000-0000A5580000}"/>
    <cellStyle name="Normal 206 11 4" xfId="36658" xr:uid="{00000000-0005-0000-0000-0000A6580000}"/>
    <cellStyle name="Normal 206 12" xfId="14051" xr:uid="{00000000-0005-0000-0000-0000A7580000}"/>
    <cellStyle name="Normal 206 13" xfId="14052" xr:uid="{00000000-0005-0000-0000-0000A8580000}"/>
    <cellStyle name="Normal 206 13 2" xfId="14053" xr:uid="{00000000-0005-0000-0000-0000A9580000}"/>
    <cellStyle name="Normal 206 13 2 2" xfId="36663" xr:uid="{00000000-0005-0000-0000-0000AA580000}"/>
    <cellStyle name="Normal 206 13 3" xfId="36662" xr:uid="{00000000-0005-0000-0000-0000AB580000}"/>
    <cellStyle name="Normal 206 14" xfId="14054" xr:uid="{00000000-0005-0000-0000-0000AC580000}"/>
    <cellStyle name="Normal 206 14 2" xfId="36664" xr:uid="{00000000-0005-0000-0000-0000AD580000}"/>
    <cellStyle name="Normal 206 15" xfId="36653" xr:uid="{00000000-0005-0000-0000-0000AE580000}"/>
    <cellStyle name="Normal 206 2" xfId="14055" xr:uid="{00000000-0005-0000-0000-0000AF580000}"/>
    <cellStyle name="Normal 206 2 10" xfId="14056" xr:uid="{00000000-0005-0000-0000-0000B0580000}"/>
    <cellStyle name="Normal 206 2 10 2" xfId="36666" xr:uid="{00000000-0005-0000-0000-0000B1580000}"/>
    <cellStyle name="Normal 206 2 11" xfId="36665" xr:uid="{00000000-0005-0000-0000-0000B2580000}"/>
    <cellStyle name="Normal 206 2 2" xfId="14057" xr:uid="{00000000-0005-0000-0000-0000B3580000}"/>
    <cellStyle name="Normal 206 2 2 2" xfId="14058" xr:uid="{00000000-0005-0000-0000-0000B4580000}"/>
    <cellStyle name="Normal 206 2 2 2 2" xfId="14059" xr:uid="{00000000-0005-0000-0000-0000B5580000}"/>
    <cellStyle name="Normal 206 2 2 2 2 2" xfId="14060" xr:uid="{00000000-0005-0000-0000-0000B6580000}"/>
    <cellStyle name="Normal 206 2 2 2 2 2 2" xfId="14061" xr:uid="{00000000-0005-0000-0000-0000B7580000}"/>
    <cellStyle name="Normal 206 2 2 2 2 2 2 2" xfId="36671" xr:uid="{00000000-0005-0000-0000-0000B8580000}"/>
    <cellStyle name="Normal 206 2 2 2 2 2 3" xfId="36670" xr:uid="{00000000-0005-0000-0000-0000B9580000}"/>
    <cellStyle name="Normal 206 2 2 2 2 3" xfId="14062" xr:uid="{00000000-0005-0000-0000-0000BA580000}"/>
    <cellStyle name="Normal 206 2 2 2 2 3 2" xfId="36672" xr:uid="{00000000-0005-0000-0000-0000BB580000}"/>
    <cellStyle name="Normal 206 2 2 2 2 4" xfId="36669" xr:uid="{00000000-0005-0000-0000-0000BC580000}"/>
    <cellStyle name="Normal 206 2 2 2 3" xfId="14063" xr:uid="{00000000-0005-0000-0000-0000BD580000}"/>
    <cellStyle name="Normal 206 2 2 2 3 2" xfId="14064" xr:uid="{00000000-0005-0000-0000-0000BE580000}"/>
    <cellStyle name="Normal 206 2 2 2 3 2 2" xfId="14065" xr:uid="{00000000-0005-0000-0000-0000BF580000}"/>
    <cellStyle name="Normal 206 2 2 2 3 2 2 2" xfId="36675" xr:uid="{00000000-0005-0000-0000-0000C0580000}"/>
    <cellStyle name="Normal 206 2 2 2 3 2 3" xfId="36674" xr:uid="{00000000-0005-0000-0000-0000C1580000}"/>
    <cellStyle name="Normal 206 2 2 2 3 3" xfId="14066" xr:uid="{00000000-0005-0000-0000-0000C2580000}"/>
    <cellStyle name="Normal 206 2 2 2 3 3 2" xfId="36676" xr:uid="{00000000-0005-0000-0000-0000C3580000}"/>
    <cellStyle name="Normal 206 2 2 2 3 4" xfId="36673" xr:uid="{00000000-0005-0000-0000-0000C4580000}"/>
    <cellStyle name="Normal 206 2 2 2 4" xfId="14067" xr:uid="{00000000-0005-0000-0000-0000C5580000}"/>
    <cellStyle name="Normal 206 2 2 2 4 2" xfId="14068" xr:uid="{00000000-0005-0000-0000-0000C6580000}"/>
    <cellStyle name="Normal 206 2 2 2 4 2 2" xfId="36678" xr:uid="{00000000-0005-0000-0000-0000C7580000}"/>
    <cellStyle name="Normal 206 2 2 2 4 3" xfId="36677" xr:uid="{00000000-0005-0000-0000-0000C8580000}"/>
    <cellStyle name="Normal 206 2 2 2 5" xfId="14069" xr:uid="{00000000-0005-0000-0000-0000C9580000}"/>
    <cellStyle name="Normal 206 2 2 2 5 2" xfId="36679" xr:uid="{00000000-0005-0000-0000-0000CA580000}"/>
    <cellStyle name="Normal 206 2 2 2 6" xfId="36668" xr:uid="{00000000-0005-0000-0000-0000CB580000}"/>
    <cellStyle name="Normal 206 2 2 3" xfId="14070" xr:uid="{00000000-0005-0000-0000-0000CC580000}"/>
    <cellStyle name="Normal 206 2 2 3 2" xfId="14071" xr:uid="{00000000-0005-0000-0000-0000CD580000}"/>
    <cellStyle name="Normal 206 2 2 3 2 2" xfId="14072" xr:uid="{00000000-0005-0000-0000-0000CE580000}"/>
    <cellStyle name="Normal 206 2 2 3 2 2 2" xfId="14073" xr:uid="{00000000-0005-0000-0000-0000CF580000}"/>
    <cellStyle name="Normal 206 2 2 3 2 2 2 2" xfId="36683" xr:uid="{00000000-0005-0000-0000-0000D0580000}"/>
    <cellStyle name="Normal 206 2 2 3 2 2 3" xfId="36682" xr:uid="{00000000-0005-0000-0000-0000D1580000}"/>
    <cellStyle name="Normal 206 2 2 3 2 3" xfId="14074" xr:uid="{00000000-0005-0000-0000-0000D2580000}"/>
    <cellStyle name="Normal 206 2 2 3 2 3 2" xfId="36684" xr:uid="{00000000-0005-0000-0000-0000D3580000}"/>
    <cellStyle name="Normal 206 2 2 3 2 4" xfId="36681" xr:uid="{00000000-0005-0000-0000-0000D4580000}"/>
    <cellStyle name="Normal 206 2 2 3 3" xfId="14075" xr:uid="{00000000-0005-0000-0000-0000D5580000}"/>
    <cellStyle name="Normal 206 2 2 3 3 2" xfId="14076" xr:uid="{00000000-0005-0000-0000-0000D6580000}"/>
    <cellStyle name="Normal 206 2 2 3 3 2 2" xfId="14077" xr:uid="{00000000-0005-0000-0000-0000D7580000}"/>
    <cellStyle name="Normal 206 2 2 3 3 2 2 2" xfId="36687" xr:uid="{00000000-0005-0000-0000-0000D8580000}"/>
    <cellStyle name="Normal 206 2 2 3 3 2 3" xfId="36686" xr:uid="{00000000-0005-0000-0000-0000D9580000}"/>
    <cellStyle name="Normal 206 2 2 3 3 3" xfId="14078" xr:uid="{00000000-0005-0000-0000-0000DA580000}"/>
    <cellStyle name="Normal 206 2 2 3 3 3 2" xfId="36688" xr:uid="{00000000-0005-0000-0000-0000DB580000}"/>
    <cellStyle name="Normal 206 2 2 3 3 4" xfId="36685" xr:uid="{00000000-0005-0000-0000-0000DC580000}"/>
    <cellStyle name="Normal 206 2 2 3 4" xfId="14079" xr:uid="{00000000-0005-0000-0000-0000DD580000}"/>
    <cellStyle name="Normal 206 2 2 3 4 2" xfId="14080" xr:uid="{00000000-0005-0000-0000-0000DE580000}"/>
    <cellStyle name="Normal 206 2 2 3 4 2 2" xfId="36690" xr:uid="{00000000-0005-0000-0000-0000DF580000}"/>
    <cellStyle name="Normal 206 2 2 3 4 3" xfId="36689" xr:uid="{00000000-0005-0000-0000-0000E0580000}"/>
    <cellStyle name="Normal 206 2 2 3 5" xfId="14081" xr:uid="{00000000-0005-0000-0000-0000E1580000}"/>
    <cellStyle name="Normal 206 2 2 3 5 2" xfId="36691" xr:uid="{00000000-0005-0000-0000-0000E2580000}"/>
    <cellStyle name="Normal 206 2 2 3 6" xfId="36680" xr:uid="{00000000-0005-0000-0000-0000E3580000}"/>
    <cellStyle name="Normal 206 2 2 4" xfId="14082" xr:uid="{00000000-0005-0000-0000-0000E4580000}"/>
    <cellStyle name="Normal 206 2 2 4 2" xfId="14083" xr:uid="{00000000-0005-0000-0000-0000E5580000}"/>
    <cellStyle name="Normal 206 2 2 4 2 2" xfId="14084" xr:uid="{00000000-0005-0000-0000-0000E6580000}"/>
    <cellStyle name="Normal 206 2 2 4 2 2 2" xfId="36694" xr:uid="{00000000-0005-0000-0000-0000E7580000}"/>
    <cellStyle name="Normal 206 2 2 4 2 3" xfId="36693" xr:uid="{00000000-0005-0000-0000-0000E8580000}"/>
    <cellStyle name="Normal 206 2 2 4 3" xfId="14085" xr:uid="{00000000-0005-0000-0000-0000E9580000}"/>
    <cellStyle name="Normal 206 2 2 4 3 2" xfId="36695" xr:uid="{00000000-0005-0000-0000-0000EA580000}"/>
    <cellStyle name="Normal 206 2 2 4 4" xfId="36692" xr:uid="{00000000-0005-0000-0000-0000EB580000}"/>
    <cellStyle name="Normal 206 2 2 5" xfId="14086" xr:uid="{00000000-0005-0000-0000-0000EC580000}"/>
    <cellStyle name="Normal 206 2 2 5 2" xfId="14087" xr:uid="{00000000-0005-0000-0000-0000ED580000}"/>
    <cellStyle name="Normal 206 2 2 5 2 2" xfId="14088" xr:uid="{00000000-0005-0000-0000-0000EE580000}"/>
    <cellStyle name="Normal 206 2 2 5 2 2 2" xfId="36698" xr:uid="{00000000-0005-0000-0000-0000EF580000}"/>
    <cellStyle name="Normal 206 2 2 5 2 3" xfId="36697" xr:uid="{00000000-0005-0000-0000-0000F0580000}"/>
    <cellStyle name="Normal 206 2 2 5 3" xfId="14089" xr:uid="{00000000-0005-0000-0000-0000F1580000}"/>
    <cellStyle name="Normal 206 2 2 5 3 2" xfId="36699" xr:uid="{00000000-0005-0000-0000-0000F2580000}"/>
    <cellStyle name="Normal 206 2 2 5 4" xfId="36696" xr:uid="{00000000-0005-0000-0000-0000F3580000}"/>
    <cellStyle name="Normal 206 2 2 6" xfId="14090" xr:uid="{00000000-0005-0000-0000-0000F4580000}"/>
    <cellStyle name="Normal 206 2 2 6 2" xfId="14091" xr:uid="{00000000-0005-0000-0000-0000F5580000}"/>
    <cellStyle name="Normal 206 2 2 6 2 2" xfId="36701" xr:uid="{00000000-0005-0000-0000-0000F6580000}"/>
    <cellStyle name="Normal 206 2 2 6 3" xfId="36700" xr:uid="{00000000-0005-0000-0000-0000F7580000}"/>
    <cellStyle name="Normal 206 2 2 7" xfId="14092" xr:uid="{00000000-0005-0000-0000-0000F8580000}"/>
    <cellStyle name="Normal 206 2 2 7 2" xfId="36702" xr:uid="{00000000-0005-0000-0000-0000F9580000}"/>
    <cellStyle name="Normal 206 2 2 8" xfId="36667" xr:uid="{00000000-0005-0000-0000-0000FA580000}"/>
    <cellStyle name="Normal 206 2 3" xfId="14093" xr:uid="{00000000-0005-0000-0000-0000FB580000}"/>
    <cellStyle name="Normal 206 2 3 2" xfId="14094" xr:uid="{00000000-0005-0000-0000-0000FC580000}"/>
    <cellStyle name="Normal 206 2 3 2 2" xfId="14095" xr:uid="{00000000-0005-0000-0000-0000FD580000}"/>
    <cellStyle name="Normal 206 2 3 2 2 2" xfId="14096" xr:uid="{00000000-0005-0000-0000-0000FE580000}"/>
    <cellStyle name="Normal 206 2 3 2 2 2 2" xfId="14097" xr:uid="{00000000-0005-0000-0000-0000FF580000}"/>
    <cellStyle name="Normal 206 2 3 2 2 2 2 2" xfId="36707" xr:uid="{00000000-0005-0000-0000-000000590000}"/>
    <cellStyle name="Normal 206 2 3 2 2 2 3" xfId="36706" xr:uid="{00000000-0005-0000-0000-000001590000}"/>
    <cellStyle name="Normal 206 2 3 2 2 3" xfId="14098" xr:uid="{00000000-0005-0000-0000-000002590000}"/>
    <cellStyle name="Normal 206 2 3 2 2 3 2" xfId="36708" xr:uid="{00000000-0005-0000-0000-000003590000}"/>
    <cellStyle name="Normal 206 2 3 2 2 4" xfId="36705" xr:uid="{00000000-0005-0000-0000-000004590000}"/>
    <cellStyle name="Normal 206 2 3 2 3" xfId="14099" xr:uid="{00000000-0005-0000-0000-000005590000}"/>
    <cellStyle name="Normal 206 2 3 2 3 2" xfId="14100" xr:uid="{00000000-0005-0000-0000-000006590000}"/>
    <cellStyle name="Normal 206 2 3 2 3 2 2" xfId="14101" xr:uid="{00000000-0005-0000-0000-000007590000}"/>
    <cellStyle name="Normal 206 2 3 2 3 2 2 2" xfId="36711" xr:uid="{00000000-0005-0000-0000-000008590000}"/>
    <cellStyle name="Normal 206 2 3 2 3 2 3" xfId="36710" xr:uid="{00000000-0005-0000-0000-000009590000}"/>
    <cellStyle name="Normal 206 2 3 2 3 3" xfId="14102" xr:uid="{00000000-0005-0000-0000-00000A590000}"/>
    <cellStyle name="Normal 206 2 3 2 3 3 2" xfId="36712" xr:uid="{00000000-0005-0000-0000-00000B590000}"/>
    <cellStyle name="Normal 206 2 3 2 3 4" xfId="36709" xr:uid="{00000000-0005-0000-0000-00000C590000}"/>
    <cellStyle name="Normal 206 2 3 2 4" xfId="14103" xr:uid="{00000000-0005-0000-0000-00000D590000}"/>
    <cellStyle name="Normal 206 2 3 2 4 2" xfId="14104" xr:uid="{00000000-0005-0000-0000-00000E590000}"/>
    <cellStyle name="Normal 206 2 3 2 4 2 2" xfId="36714" xr:uid="{00000000-0005-0000-0000-00000F590000}"/>
    <cellStyle name="Normal 206 2 3 2 4 3" xfId="36713" xr:uid="{00000000-0005-0000-0000-000010590000}"/>
    <cellStyle name="Normal 206 2 3 2 5" xfId="14105" xr:uid="{00000000-0005-0000-0000-000011590000}"/>
    <cellStyle name="Normal 206 2 3 2 5 2" xfId="36715" xr:uid="{00000000-0005-0000-0000-000012590000}"/>
    <cellStyle name="Normal 206 2 3 2 6" xfId="36704" xr:uid="{00000000-0005-0000-0000-000013590000}"/>
    <cellStyle name="Normal 206 2 3 3" xfId="14106" xr:uid="{00000000-0005-0000-0000-000014590000}"/>
    <cellStyle name="Normal 206 2 3 3 2" xfId="14107" xr:uid="{00000000-0005-0000-0000-000015590000}"/>
    <cellStyle name="Normal 206 2 3 3 2 2" xfId="14108" xr:uid="{00000000-0005-0000-0000-000016590000}"/>
    <cellStyle name="Normal 206 2 3 3 2 2 2" xfId="14109" xr:uid="{00000000-0005-0000-0000-000017590000}"/>
    <cellStyle name="Normal 206 2 3 3 2 2 2 2" xfId="36719" xr:uid="{00000000-0005-0000-0000-000018590000}"/>
    <cellStyle name="Normal 206 2 3 3 2 2 3" xfId="36718" xr:uid="{00000000-0005-0000-0000-000019590000}"/>
    <cellStyle name="Normal 206 2 3 3 2 3" xfId="14110" xr:uid="{00000000-0005-0000-0000-00001A590000}"/>
    <cellStyle name="Normal 206 2 3 3 2 3 2" xfId="36720" xr:uid="{00000000-0005-0000-0000-00001B590000}"/>
    <cellStyle name="Normal 206 2 3 3 2 4" xfId="36717" xr:uid="{00000000-0005-0000-0000-00001C590000}"/>
    <cellStyle name="Normal 206 2 3 3 3" xfId="14111" xr:uid="{00000000-0005-0000-0000-00001D590000}"/>
    <cellStyle name="Normal 206 2 3 3 3 2" xfId="14112" xr:uid="{00000000-0005-0000-0000-00001E590000}"/>
    <cellStyle name="Normal 206 2 3 3 3 2 2" xfId="14113" xr:uid="{00000000-0005-0000-0000-00001F590000}"/>
    <cellStyle name="Normal 206 2 3 3 3 2 2 2" xfId="36723" xr:uid="{00000000-0005-0000-0000-000020590000}"/>
    <cellStyle name="Normal 206 2 3 3 3 2 3" xfId="36722" xr:uid="{00000000-0005-0000-0000-000021590000}"/>
    <cellStyle name="Normal 206 2 3 3 3 3" xfId="14114" xr:uid="{00000000-0005-0000-0000-000022590000}"/>
    <cellStyle name="Normal 206 2 3 3 3 3 2" xfId="36724" xr:uid="{00000000-0005-0000-0000-000023590000}"/>
    <cellStyle name="Normal 206 2 3 3 3 4" xfId="36721" xr:uid="{00000000-0005-0000-0000-000024590000}"/>
    <cellStyle name="Normal 206 2 3 3 4" xfId="14115" xr:uid="{00000000-0005-0000-0000-000025590000}"/>
    <cellStyle name="Normal 206 2 3 3 4 2" xfId="14116" xr:uid="{00000000-0005-0000-0000-000026590000}"/>
    <cellStyle name="Normal 206 2 3 3 4 2 2" xfId="36726" xr:uid="{00000000-0005-0000-0000-000027590000}"/>
    <cellStyle name="Normal 206 2 3 3 4 3" xfId="36725" xr:uid="{00000000-0005-0000-0000-000028590000}"/>
    <cellStyle name="Normal 206 2 3 3 5" xfId="14117" xr:uid="{00000000-0005-0000-0000-000029590000}"/>
    <cellStyle name="Normal 206 2 3 3 5 2" xfId="36727" xr:uid="{00000000-0005-0000-0000-00002A590000}"/>
    <cellStyle name="Normal 206 2 3 3 6" xfId="36716" xr:uid="{00000000-0005-0000-0000-00002B590000}"/>
    <cellStyle name="Normal 206 2 3 4" xfId="14118" xr:uid="{00000000-0005-0000-0000-00002C590000}"/>
    <cellStyle name="Normal 206 2 3 4 2" xfId="14119" xr:uid="{00000000-0005-0000-0000-00002D590000}"/>
    <cellStyle name="Normal 206 2 3 4 2 2" xfId="14120" xr:uid="{00000000-0005-0000-0000-00002E590000}"/>
    <cellStyle name="Normal 206 2 3 4 2 2 2" xfId="36730" xr:uid="{00000000-0005-0000-0000-00002F590000}"/>
    <cellStyle name="Normal 206 2 3 4 2 3" xfId="36729" xr:uid="{00000000-0005-0000-0000-000030590000}"/>
    <cellStyle name="Normal 206 2 3 4 3" xfId="14121" xr:uid="{00000000-0005-0000-0000-000031590000}"/>
    <cellStyle name="Normal 206 2 3 4 3 2" xfId="36731" xr:uid="{00000000-0005-0000-0000-000032590000}"/>
    <cellStyle name="Normal 206 2 3 4 4" xfId="36728" xr:uid="{00000000-0005-0000-0000-000033590000}"/>
    <cellStyle name="Normal 206 2 3 5" xfId="14122" xr:uid="{00000000-0005-0000-0000-000034590000}"/>
    <cellStyle name="Normal 206 2 3 5 2" xfId="14123" xr:uid="{00000000-0005-0000-0000-000035590000}"/>
    <cellStyle name="Normal 206 2 3 5 2 2" xfId="14124" xr:uid="{00000000-0005-0000-0000-000036590000}"/>
    <cellStyle name="Normal 206 2 3 5 2 2 2" xfId="36734" xr:uid="{00000000-0005-0000-0000-000037590000}"/>
    <cellStyle name="Normal 206 2 3 5 2 3" xfId="36733" xr:uid="{00000000-0005-0000-0000-000038590000}"/>
    <cellStyle name="Normal 206 2 3 5 3" xfId="14125" xr:uid="{00000000-0005-0000-0000-000039590000}"/>
    <cellStyle name="Normal 206 2 3 5 3 2" xfId="36735" xr:uid="{00000000-0005-0000-0000-00003A590000}"/>
    <cellStyle name="Normal 206 2 3 5 4" xfId="36732" xr:uid="{00000000-0005-0000-0000-00003B590000}"/>
    <cellStyle name="Normal 206 2 3 6" xfId="14126" xr:uid="{00000000-0005-0000-0000-00003C590000}"/>
    <cellStyle name="Normal 206 2 3 6 2" xfId="14127" xr:uid="{00000000-0005-0000-0000-00003D590000}"/>
    <cellStyle name="Normal 206 2 3 6 2 2" xfId="36737" xr:uid="{00000000-0005-0000-0000-00003E590000}"/>
    <cellStyle name="Normal 206 2 3 6 3" xfId="36736" xr:uid="{00000000-0005-0000-0000-00003F590000}"/>
    <cellStyle name="Normal 206 2 3 7" xfId="14128" xr:uid="{00000000-0005-0000-0000-000040590000}"/>
    <cellStyle name="Normal 206 2 3 7 2" xfId="36738" xr:uid="{00000000-0005-0000-0000-000041590000}"/>
    <cellStyle name="Normal 206 2 3 8" xfId="36703" xr:uid="{00000000-0005-0000-0000-000042590000}"/>
    <cellStyle name="Normal 206 2 4" xfId="14129" xr:uid="{00000000-0005-0000-0000-000043590000}"/>
    <cellStyle name="Normal 206 2 4 2" xfId="14130" xr:uid="{00000000-0005-0000-0000-000044590000}"/>
    <cellStyle name="Normal 206 2 4 2 2" xfId="14131" xr:uid="{00000000-0005-0000-0000-000045590000}"/>
    <cellStyle name="Normal 206 2 4 2 2 2" xfId="14132" xr:uid="{00000000-0005-0000-0000-000046590000}"/>
    <cellStyle name="Normal 206 2 4 2 2 2 2" xfId="36742" xr:uid="{00000000-0005-0000-0000-000047590000}"/>
    <cellStyle name="Normal 206 2 4 2 2 3" xfId="36741" xr:uid="{00000000-0005-0000-0000-000048590000}"/>
    <cellStyle name="Normal 206 2 4 2 3" xfId="14133" xr:uid="{00000000-0005-0000-0000-000049590000}"/>
    <cellStyle name="Normal 206 2 4 2 3 2" xfId="36743" xr:uid="{00000000-0005-0000-0000-00004A590000}"/>
    <cellStyle name="Normal 206 2 4 2 4" xfId="36740" xr:uid="{00000000-0005-0000-0000-00004B590000}"/>
    <cellStyle name="Normal 206 2 4 3" xfId="14134" xr:uid="{00000000-0005-0000-0000-00004C590000}"/>
    <cellStyle name="Normal 206 2 4 3 2" xfId="14135" xr:uid="{00000000-0005-0000-0000-00004D590000}"/>
    <cellStyle name="Normal 206 2 4 3 2 2" xfId="14136" xr:uid="{00000000-0005-0000-0000-00004E590000}"/>
    <cellStyle name="Normal 206 2 4 3 2 2 2" xfId="36746" xr:uid="{00000000-0005-0000-0000-00004F590000}"/>
    <cellStyle name="Normal 206 2 4 3 2 3" xfId="36745" xr:uid="{00000000-0005-0000-0000-000050590000}"/>
    <cellStyle name="Normal 206 2 4 3 3" xfId="14137" xr:uid="{00000000-0005-0000-0000-000051590000}"/>
    <cellStyle name="Normal 206 2 4 3 3 2" xfId="36747" xr:uid="{00000000-0005-0000-0000-000052590000}"/>
    <cellStyle name="Normal 206 2 4 3 4" xfId="36744" xr:uid="{00000000-0005-0000-0000-000053590000}"/>
    <cellStyle name="Normal 206 2 4 4" xfId="14138" xr:uid="{00000000-0005-0000-0000-000054590000}"/>
    <cellStyle name="Normal 206 2 4 4 2" xfId="14139" xr:uid="{00000000-0005-0000-0000-000055590000}"/>
    <cellStyle name="Normal 206 2 4 4 2 2" xfId="36749" xr:uid="{00000000-0005-0000-0000-000056590000}"/>
    <cellStyle name="Normal 206 2 4 4 3" xfId="36748" xr:uid="{00000000-0005-0000-0000-000057590000}"/>
    <cellStyle name="Normal 206 2 4 5" xfId="14140" xr:uid="{00000000-0005-0000-0000-000058590000}"/>
    <cellStyle name="Normal 206 2 4 5 2" xfId="36750" xr:uid="{00000000-0005-0000-0000-000059590000}"/>
    <cellStyle name="Normal 206 2 4 6" xfId="36739" xr:uid="{00000000-0005-0000-0000-00005A590000}"/>
    <cellStyle name="Normal 206 2 5" xfId="14141" xr:uid="{00000000-0005-0000-0000-00005B590000}"/>
    <cellStyle name="Normal 206 2 5 2" xfId="14142" xr:uid="{00000000-0005-0000-0000-00005C590000}"/>
    <cellStyle name="Normal 206 2 5 2 2" xfId="14143" xr:uid="{00000000-0005-0000-0000-00005D590000}"/>
    <cellStyle name="Normal 206 2 5 2 2 2" xfId="14144" xr:uid="{00000000-0005-0000-0000-00005E590000}"/>
    <cellStyle name="Normal 206 2 5 2 2 2 2" xfId="36754" xr:uid="{00000000-0005-0000-0000-00005F590000}"/>
    <cellStyle name="Normal 206 2 5 2 2 3" xfId="36753" xr:uid="{00000000-0005-0000-0000-000060590000}"/>
    <cellStyle name="Normal 206 2 5 2 3" xfId="14145" xr:uid="{00000000-0005-0000-0000-000061590000}"/>
    <cellStyle name="Normal 206 2 5 2 3 2" xfId="36755" xr:uid="{00000000-0005-0000-0000-000062590000}"/>
    <cellStyle name="Normal 206 2 5 2 4" xfId="36752" xr:uid="{00000000-0005-0000-0000-000063590000}"/>
    <cellStyle name="Normal 206 2 5 3" xfId="14146" xr:uid="{00000000-0005-0000-0000-000064590000}"/>
    <cellStyle name="Normal 206 2 5 3 2" xfId="14147" xr:uid="{00000000-0005-0000-0000-000065590000}"/>
    <cellStyle name="Normal 206 2 5 3 2 2" xfId="14148" xr:uid="{00000000-0005-0000-0000-000066590000}"/>
    <cellStyle name="Normal 206 2 5 3 2 2 2" xfId="36758" xr:uid="{00000000-0005-0000-0000-000067590000}"/>
    <cellStyle name="Normal 206 2 5 3 2 3" xfId="36757" xr:uid="{00000000-0005-0000-0000-000068590000}"/>
    <cellStyle name="Normal 206 2 5 3 3" xfId="14149" xr:uid="{00000000-0005-0000-0000-000069590000}"/>
    <cellStyle name="Normal 206 2 5 3 3 2" xfId="36759" xr:uid="{00000000-0005-0000-0000-00006A590000}"/>
    <cellStyle name="Normal 206 2 5 3 4" xfId="36756" xr:uid="{00000000-0005-0000-0000-00006B590000}"/>
    <cellStyle name="Normal 206 2 5 4" xfId="14150" xr:uid="{00000000-0005-0000-0000-00006C590000}"/>
    <cellStyle name="Normal 206 2 5 4 2" xfId="14151" xr:uid="{00000000-0005-0000-0000-00006D590000}"/>
    <cellStyle name="Normal 206 2 5 4 2 2" xfId="36761" xr:uid="{00000000-0005-0000-0000-00006E590000}"/>
    <cellStyle name="Normal 206 2 5 4 3" xfId="36760" xr:uid="{00000000-0005-0000-0000-00006F590000}"/>
    <cellStyle name="Normal 206 2 5 5" xfId="14152" xr:uid="{00000000-0005-0000-0000-000070590000}"/>
    <cellStyle name="Normal 206 2 5 5 2" xfId="36762" xr:uid="{00000000-0005-0000-0000-000071590000}"/>
    <cellStyle name="Normal 206 2 5 6" xfId="36751" xr:uid="{00000000-0005-0000-0000-000072590000}"/>
    <cellStyle name="Normal 206 2 6" xfId="14153" xr:uid="{00000000-0005-0000-0000-000073590000}"/>
    <cellStyle name="Normal 206 2 6 2" xfId="14154" xr:uid="{00000000-0005-0000-0000-000074590000}"/>
    <cellStyle name="Normal 206 2 6 2 2" xfId="14155" xr:uid="{00000000-0005-0000-0000-000075590000}"/>
    <cellStyle name="Normal 206 2 6 2 2 2" xfId="36765" xr:uid="{00000000-0005-0000-0000-000076590000}"/>
    <cellStyle name="Normal 206 2 6 2 3" xfId="36764" xr:uid="{00000000-0005-0000-0000-000077590000}"/>
    <cellStyle name="Normal 206 2 6 3" xfId="14156" xr:uid="{00000000-0005-0000-0000-000078590000}"/>
    <cellStyle name="Normal 206 2 6 3 2" xfId="36766" xr:uid="{00000000-0005-0000-0000-000079590000}"/>
    <cellStyle name="Normal 206 2 6 4" xfId="36763" xr:uid="{00000000-0005-0000-0000-00007A590000}"/>
    <cellStyle name="Normal 206 2 7" xfId="14157" xr:uid="{00000000-0005-0000-0000-00007B590000}"/>
    <cellStyle name="Normal 206 2 7 2" xfId="14158" xr:uid="{00000000-0005-0000-0000-00007C590000}"/>
    <cellStyle name="Normal 206 2 7 2 2" xfId="14159" xr:uid="{00000000-0005-0000-0000-00007D590000}"/>
    <cellStyle name="Normal 206 2 7 2 2 2" xfId="36769" xr:uid="{00000000-0005-0000-0000-00007E590000}"/>
    <cellStyle name="Normal 206 2 7 2 3" xfId="36768" xr:uid="{00000000-0005-0000-0000-00007F590000}"/>
    <cellStyle name="Normal 206 2 7 3" xfId="14160" xr:uid="{00000000-0005-0000-0000-000080590000}"/>
    <cellStyle name="Normal 206 2 7 3 2" xfId="36770" xr:uid="{00000000-0005-0000-0000-000081590000}"/>
    <cellStyle name="Normal 206 2 7 4" xfId="36767" xr:uid="{00000000-0005-0000-0000-000082590000}"/>
    <cellStyle name="Normal 206 2 8" xfId="14161" xr:uid="{00000000-0005-0000-0000-000083590000}"/>
    <cellStyle name="Normal 206 2 9" xfId="14162" xr:uid="{00000000-0005-0000-0000-000084590000}"/>
    <cellStyle name="Normal 206 2 9 2" xfId="14163" xr:uid="{00000000-0005-0000-0000-000085590000}"/>
    <cellStyle name="Normal 206 2 9 2 2" xfId="36772" xr:uid="{00000000-0005-0000-0000-000086590000}"/>
    <cellStyle name="Normal 206 2 9 3" xfId="36771" xr:uid="{00000000-0005-0000-0000-000087590000}"/>
    <cellStyle name="Normal 206 3" xfId="14164" xr:uid="{00000000-0005-0000-0000-000088590000}"/>
    <cellStyle name="Normal 206 3 2" xfId="14165" xr:uid="{00000000-0005-0000-0000-000089590000}"/>
    <cellStyle name="Normal 206 3 3" xfId="14166" xr:uid="{00000000-0005-0000-0000-00008A590000}"/>
    <cellStyle name="Normal 206 4" xfId="14167" xr:uid="{00000000-0005-0000-0000-00008B590000}"/>
    <cellStyle name="Normal 206 4 2" xfId="14168" xr:uid="{00000000-0005-0000-0000-00008C590000}"/>
    <cellStyle name="Normal 206 4 3" xfId="14169" xr:uid="{00000000-0005-0000-0000-00008D590000}"/>
    <cellStyle name="Normal 206 5" xfId="14170" xr:uid="{00000000-0005-0000-0000-00008E590000}"/>
    <cellStyle name="Normal 206 5 2" xfId="14171" xr:uid="{00000000-0005-0000-0000-00008F590000}"/>
    <cellStyle name="Normal 206 5 2 2" xfId="14172" xr:uid="{00000000-0005-0000-0000-000090590000}"/>
    <cellStyle name="Normal 206 5 2 2 2" xfId="14173" xr:uid="{00000000-0005-0000-0000-000091590000}"/>
    <cellStyle name="Normal 206 5 2 2 2 2" xfId="14174" xr:uid="{00000000-0005-0000-0000-000092590000}"/>
    <cellStyle name="Normal 206 5 2 2 2 2 2" xfId="36777" xr:uid="{00000000-0005-0000-0000-000093590000}"/>
    <cellStyle name="Normal 206 5 2 2 2 3" xfId="36776" xr:uid="{00000000-0005-0000-0000-000094590000}"/>
    <cellStyle name="Normal 206 5 2 2 3" xfId="14175" xr:uid="{00000000-0005-0000-0000-000095590000}"/>
    <cellStyle name="Normal 206 5 2 2 3 2" xfId="36778" xr:uid="{00000000-0005-0000-0000-000096590000}"/>
    <cellStyle name="Normal 206 5 2 2 4" xfId="36775" xr:uid="{00000000-0005-0000-0000-000097590000}"/>
    <cellStyle name="Normal 206 5 2 3" xfId="14176" xr:uid="{00000000-0005-0000-0000-000098590000}"/>
    <cellStyle name="Normal 206 5 2 3 2" xfId="14177" xr:uid="{00000000-0005-0000-0000-000099590000}"/>
    <cellStyle name="Normal 206 5 2 3 2 2" xfId="14178" xr:uid="{00000000-0005-0000-0000-00009A590000}"/>
    <cellStyle name="Normal 206 5 2 3 2 2 2" xfId="36781" xr:uid="{00000000-0005-0000-0000-00009B590000}"/>
    <cellStyle name="Normal 206 5 2 3 2 3" xfId="36780" xr:uid="{00000000-0005-0000-0000-00009C590000}"/>
    <cellStyle name="Normal 206 5 2 3 3" xfId="14179" xr:uid="{00000000-0005-0000-0000-00009D590000}"/>
    <cellStyle name="Normal 206 5 2 3 3 2" xfId="36782" xr:uid="{00000000-0005-0000-0000-00009E590000}"/>
    <cellStyle name="Normal 206 5 2 3 4" xfId="36779" xr:uid="{00000000-0005-0000-0000-00009F590000}"/>
    <cellStyle name="Normal 206 5 2 4" xfId="14180" xr:uid="{00000000-0005-0000-0000-0000A0590000}"/>
    <cellStyle name="Normal 206 5 2 4 2" xfId="14181" xr:uid="{00000000-0005-0000-0000-0000A1590000}"/>
    <cellStyle name="Normal 206 5 2 4 2 2" xfId="36784" xr:uid="{00000000-0005-0000-0000-0000A2590000}"/>
    <cellStyle name="Normal 206 5 2 4 3" xfId="36783" xr:uid="{00000000-0005-0000-0000-0000A3590000}"/>
    <cellStyle name="Normal 206 5 2 5" xfId="14182" xr:uid="{00000000-0005-0000-0000-0000A4590000}"/>
    <cellStyle name="Normal 206 5 2 5 2" xfId="36785" xr:uid="{00000000-0005-0000-0000-0000A5590000}"/>
    <cellStyle name="Normal 206 5 2 6" xfId="36774" xr:uid="{00000000-0005-0000-0000-0000A6590000}"/>
    <cellStyle name="Normal 206 5 3" xfId="14183" xr:uid="{00000000-0005-0000-0000-0000A7590000}"/>
    <cellStyle name="Normal 206 5 3 2" xfId="14184" xr:uid="{00000000-0005-0000-0000-0000A8590000}"/>
    <cellStyle name="Normal 206 5 3 2 2" xfId="14185" xr:uid="{00000000-0005-0000-0000-0000A9590000}"/>
    <cellStyle name="Normal 206 5 3 2 2 2" xfId="14186" xr:uid="{00000000-0005-0000-0000-0000AA590000}"/>
    <cellStyle name="Normal 206 5 3 2 2 2 2" xfId="36789" xr:uid="{00000000-0005-0000-0000-0000AB590000}"/>
    <cellStyle name="Normal 206 5 3 2 2 3" xfId="36788" xr:uid="{00000000-0005-0000-0000-0000AC590000}"/>
    <cellStyle name="Normal 206 5 3 2 3" xfId="14187" xr:uid="{00000000-0005-0000-0000-0000AD590000}"/>
    <cellStyle name="Normal 206 5 3 2 3 2" xfId="36790" xr:uid="{00000000-0005-0000-0000-0000AE590000}"/>
    <cellStyle name="Normal 206 5 3 2 4" xfId="36787" xr:uid="{00000000-0005-0000-0000-0000AF590000}"/>
    <cellStyle name="Normal 206 5 3 3" xfId="14188" xr:uid="{00000000-0005-0000-0000-0000B0590000}"/>
    <cellStyle name="Normal 206 5 3 3 2" xfId="14189" xr:uid="{00000000-0005-0000-0000-0000B1590000}"/>
    <cellStyle name="Normal 206 5 3 3 2 2" xfId="14190" xr:uid="{00000000-0005-0000-0000-0000B2590000}"/>
    <cellStyle name="Normal 206 5 3 3 2 2 2" xfId="36793" xr:uid="{00000000-0005-0000-0000-0000B3590000}"/>
    <cellStyle name="Normal 206 5 3 3 2 3" xfId="36792" xr:uid="{00000000-0005-0000-0000-0000B4590000}"/>
    <cellStyle name="Normal 206 5 3 3 3" xfId="14191" xr:uid="{00000000-0005-0000-0000-0000B5590000}"/>
    <cellStyle name="Normal 206 5 3 3 3 2" xfId="36794" xr:uid="{00000000-0005-0000-0000-0000B6590000}"/>
    <cellStyle name="Normal 206 5 3 3 4" xfId="36791" xr:uid="{00000000-0005-0000-0000-0000B7590000}"/>
    <cellStyle name="Normal 206 5 3 4" xfId="14192" xr:uid="{00000000-0005-0000-0000-0000B8590000}"/>
    <cellStyle name="Normal 206 5 3 4 2" xfId="14193" xr:uid="{00000000-0005-0000-0000-0000B9590000}"/>
    <cellStyle name="Normal 206 5 3 4 2 2" xfId="36796" xr:uid="{00000000-0005-0000-0000-0000BA590000}"/>
    <cellStyle name="Normal 206 5 3 4 3" xfId="36795" xr:uid="{00000000-0005-0000-0000-0000BB590000}"/>
    <cellStyle name="Normal 206 5 3 5" xfId="14194" xr:uid="{00000000-0005-0000-0000-0000BC590000}"/>
    <cellStyle name="Normal 206 5 3 5 2" xfId="36797" xr:uid="{00000000-0005-0000-0000-0000BD590000}"/>
    <cellStyle name="Normal 206 5 3 6" xfId="36786" xr:uid="{00000000-0005-0000-0000-0000BE590000}"/>
    <cellStyle name="Normal 206 5 4" xfId="14195" xr:uid="{00000000-0005-0000-0000-0000BF590000}"/>
    <cellStyle name="Normal 206 5 4 2" xfId="14196" xr:uid="{00000000-0005-0000-0000-0000C0590000}"/>
    <cellStyle name="Normal 206 5 4 2 2" xfId="14197" xr:uid="{00000000-0005-0000-0000-0000C1590000}"/>
    <cellStyle name="Normal 206 5 4 2 2 2" xfId="36800" xr:uid="{00000000-0005-0000-0000-0000C2590000}"/>
    <cellStyle name="Normal 206 5 4 2 3" xfId="36799" xr:uid="{00000000-0005-0000-0000-0000C3590000}"/>
    <cellStyle name="Normal 206 5 4 3" xfId="14198" xr:uid="{00000000-0005-0000-0000-0000C4590000}"/>
    <cellStyle name="Normal 206 5 4 3 2" xfId="36801" xr:uid="{00000000-0005-0000-0000-0000C5590000}"/>
    <cellStyle name="Normal 206 5 4 4" xfId="36798" xr:uid="{00000000-0005-0000-0000-0000C6590000}"/>
    <cellStyle name="Normal 206 5 5" xfId="14199" xr:uid="{00000000-0005-0000-0000-0000C7590000}"/>
    <cellStyle name="Normal 206 5 5 2" xfId="14200" xr:uid="{00000000-0005-0000-0000-0000C8590000}"/>
    <cellStyle name="Normal 206 5 5 2 2" xfId="14201" xr:uid="{00000000-0005-0000-0000-0000C9590000}"/>
    <cellStyle name="Normal 206 5 5 2 2 2" xfId="36804" xr:uid="{00000000-0005-0000-0000-0000CA590000}"/>
    <cellStyle name="Normal 206 5 5 2 3" xfId="36803" xr:uid="{00000000-0005-0000-0000-0000CB590000}"/>
    <cellStyle name="Normal 206 5 5 3" xfId="14202" xr:uid="{00000000-0005-0000-0000-0000CC590000}"/>
    <cellStyle name="Normal 206 5 5 3 2" xfId="36805" xr:uid="{00000000-0005-0000-0000-0000CD590000}"/>
    <cellStyle name="Normal 206 5 5 4" xfId="36802" xr:uid="{00000000-0005-0000-0000-0000CE590000}"/>
    <cellStyle name="Normal 206 5 6" xfId="14203" xr:uid="{00000000-0005-0000-0000-0000CF590000}"/>
    <cellStyle name="Normal 206 5 6 2" xfId="14204" xr:uid="{00000000-0005-0000-0000-0000D0590000}"/>
    <cellStyle name="Normal 206 5 6 2 2" xfId="36807" xr:uid="{00000000-0005-0000-0000-0000D1590000}"/>
    <cellStyle name="Normal 206 5 6 3" xfId="36806" xr:uid="{00000000-0005-0000-0000-0000D2590000}"/>
    <cellStyle name="Normal 206 5 7" xfId="14205" xr:uid="{00000000-0005-0000-0000-0000D3590000}"/>
    <cellStyle name="Normal 206 5 7 2" xfId="36808" xr:uid="{00000000-0005-0000-0000-0000D4590000}"/>
    <cellStyle name="Normal 206 5 8" xfId="36773" xr:uid="{00000000-0005-0000-0000-0000D5590000}"/>
    <cellStyle name="Normal 206 6" xfId="14206" xr:uid="{00000000-0005-0000-0000-0000D6590000}"/>
    <cellStyle name="Normal 206 6 2" xfId="14207" xr:uid="{00000000-0005-0000-0000-0000D7590000}"/>
    <cellStyle name="Normal 206 6 2 2" xfId="14208" xr:uid="{00000000-0005-0000-0000-0000D8590000}"/>
    <cellStyle name="Normal 206 6 2 2 2" xfId="14209" xr:uid="{00000000-0005-0000-0000-0000D9590000}"/>
    <cellStyle name="Normal 206 6 2 2 2 2" xfId="14210" xr:uid="{00000000-0005-0000-0000-0000DA590000}"/>
    <cellStyle name="Normal 206 6 2 2 2 2 2" xfId="36813" xr:uid="{00000000-0005-0000-0000-0000DB590000}"/>
    <cellStyle name="Normal 206 6 2 2 2 3" xfId="36812" xr:uid="{00000000-0005-0000-0000-0000DC590000}"/>
    <cellStyle name="Normal 206 6 2 2 3" xfId="14211" xr:uid="{00000000-0005-0000-0000-0000DD590000}"/>
    <cellStyle name="Normal 206 6 2 2 3 2" xfId="36814" xr:uid="{00000000-0005-0000-0000-0000DE590000}"/>
    <cellStyle name="Normal 206 6 2 2 4" xfId="36811" xr:uid="{00000000-0005-0000-0000-0000DF590000}"/>
    <cellStyle name="Normal 206 6 2 3" xfId="14212" xr:uid="{00000000-0005-0000-0000-0000E0590000}"/>
    <cellStyle name="Normal 206 6 2 3 2" xfId="14213" xr:uid="{00000000-0005-0000-0000-0000E1590000}"/>
    <cellStyle name="Normal 206 6 2 3 2 2" xfId="14214" xr:uid="{00000000-0005-0000-0000-0000E2590000}"/>
    <cellStyle name="Normal 206 6 2 3 2 2 2" xfId="36817" xr:uid="{00000000-0005-0000-0000-0000E3590000}"/>
    <cellStyle name="Normal 206 6 2 3 2 3" xfId="36816" xr:uid="{00000000-0005-0000-0000-0000E4590000}"/>
    <cellStyle name="Normal 206 6 2 3 3" xfId="14215" xr:uid="{00000000-0005-0000-0000-0000E5590000}"/>
    <cellStyle name="Normal 206 6 2 3 3 2" xfId="36818" xr:uid="{00000000-0005-0000-0000-0000E6590000}"/>
    <cellStyle name="Normal 206 6 2 3 4" xfId="36815" xr:uid="{00000000-0005-0000-0000-0000E7590000}"/>
    <cellStyle name="Normal 206 6 2 4" xfId="14216" xr:uid="{00000000-0005-0000-0000-0000E8590000}"/>
    <cellStyle name="Normal 206 6 2 4 2" xfId="14217" xr:uid="{00000000-0005-0000-0000-0000E9590000}"/>
    <cellStyle name="Normal 206 6 2 4 2 2" xfId="36820" xr:uid="{00000000-0005-0000-0000-0000EA590000}"/>
    <cellStyle name="Normal 206 6 2 4 3" xfId="36819" xr:uid="{00000000-0005-0000-0000-0000EB590000}"/>
    <cellStyle name="Normal 206 6 2 5" xfId="14218" xr:uid="{00000000-0005-0000-0000-0000EC590000}"/>
    <cellStyle name="Normal 206 6 2 5 2" xfId="36821" xr:uid="{00000000-0005-0000-0000-0000ED590000}"/>
    <cellStyle name="Normal 206 6 2 6" xfId="36810" xr:uid="{00000000-0005-0000-0000-0000EE590000}"/>
    <cellStyle name="Normal 206 6 3" xfId="14219" xr:uid="{00000000-0005-0000-0000-0000EF590000}"/>
    <cellStyle name="Normal 206 6 3 2" xfId="14220" xr:uid="{00000000-0005-0000-0000-0000F0590000}"/>
    <cellStyle name="Normal 206 6 3 2 2" xfId="14221" xr:uid="{00000000-0005-0000-0000-0000F1590000}"/>
    <cellStyle name="Normal 206 6 3 2 2 2" xfId="14222" xr:uid="{00000000-0005-0000-0000-0000F2590000}"/>
    <cellStyle name="Normal 206 6 3 2 2 2 2" xfId="36825" xr:uid="{00000000-0005-0000-0000-0000F3590000}"/>
    <cellStyle name="Normal 206 6 3 2 2 3" xfId="36824" xr:uid="{00000000-0005-0000-0000-0000F4590000}"/>
    <cellStyle name="Normal 206 6 3 2 3" xfId="14223" xr:uid="{00000000-0005-0000-0000-0000F5590000}"/>
    <cellStyle name="Normal 206 6 3 2 3 2" xfId="36826" xr:uid="{00000000-0005-0000-0000-0000F6590000}"/>
    <cellStyle name="Normal 206 6 3 2 4" xfId="36823" xr:uid="{00000000-0005-0000-0000-0000F7590000}"/>
    <cellStyle name="Normal 206 6 3 3" xfId="14224" xr:uid="{00000000-0005-0000-0000-0000F8590000}"/>
    <cellStyle name="Normal 206 6 3 3 2" xfId="14225" xr:uid="{00000000-0005-0000-0000-0000F9590000}"/>
    <cellStyle name="Normal 206 6 3 3 2 2" xfId="14226" xr:uid="{00000000-0005-0000-0000-0000FA590000}"/>
    <cellStyle name="Normal 206 6 3 3 2 2 2" xfId="36829" xr:uid="{00000000-0005-0000-0000-0000FB590000}"/>
    <cellStyle name="Normal 206 6 3 3 2 3" xfId="36828" xr:uid="{00000000-0005-0000-0000-0000FC590000}"/>
    <cellStyle name="Normal 206 6 3 3 3" xfId="14227" xr:uid="{00000000-0005-0000-0000-0000FD590000}"/>
    <cellStyle name="Normal 206 6 3 3 3 2" xfId="36830" xr:uid="{00000000-0005-0000-0000-0000FE590000}"/>
    <cellStyle name="Normal 206 6 3 3 4" xfId="36827" xr:uid="{00000000-0005-0000-0000-0000FF590000}"/>
    <cellStyle name="Normal 206 6 3 4" xfId="14228" xr:uid="{00000000-0005-0000-0000-0000005A0000}"/>
    <cellStyle name="Normal 206 6 3 4 2" xfId="14229" xr:uid="{00000000-0005-0000-0000-0000015A0000}"/>
    <cellStyle name="Normal 206 6 3 4 2 2" xfId="36832" xr:uid="{00000000-0005-0000-0000-0000025A0000}"/>
    <cellStyle name="Normal 206 6 3 4 3" xfId="36831" xr:uid="{00000000-0005-0000-0000-0000035A0000}"/>
    <cellStyle name="Normal 206 6 3 5" xfId="14230" xr:uid="{00000000-0005-0000-0000-0000045A0000}"/>
    <cellStyle name="Normal 206 6 3 5 2" xfId="36833" xr:uid="{00000000-0005-0000-0000-0000055A0000}"/>
    <cellStyle name="Normal 206 6 3 6" xfId="36822" xr:uid="{00000000-0005-0000-0000-0000065A0000}"/>
    <cellStyle name="Normal 206 6 4" xfId="14231" xr:uid="{00000000-0005-0000-0000-0000075A0000}"/>
    <cellStyle name="Normal 206 6 4 2" xfId="14232" xr:uid="{00000000-0005-0000-0000-0000085A0000}"/>
    <cellStyle name="Normal 206 6 4 2 2" xfId="14233" xr:uid="{00000000-0005-0000-0000-0000095A0000}"/>
    <cellStyle name="Normal 206 6 4 2 2 2" xfId="36836" xr:uid="{00000000-0005-0000-0000-00000A5A0000}"/>
    <cellStyle name="Normal 206 6 4 2 3" xfId="36835" xr:uid="{00000000-0005-0000-0000-00000B5A0000}"/>
    <cellStyle name="Normal 206 6 4 3" xfId="14234" xr:uid="{00000000-0005-0000-0000-00000C5A0000}"/>
    <cellStyle name="Normal 206 6 4 3 2" xfId="36837" xr:uid="{00000000-0005-0000-0000-00000D5A0000}"/>
    <cellStyle name="Normal 206 6 4 4" xfId="36834" xr:uid="{00000000-0005-0000-0000-00000E5A0000}"/>
    <cellStyle name="Normal 206 6 5" xfId="14235" xr:uid="{00000000-0005-0000-0000-00000F5A0000}"/>
    <cellStyle name="Normal 206 6 5 2" xfId="14236" xr:uid="{00000000-0005-0000-0000-0000105A0000}"/>
    <cellStyle name="Normal 206 6 5 2 2" xfId="14237" xr:uid="{00000000-0005-0000-0000-0000115A0000}"/>
    <cellStyle name="Normal 206 6 5 2 2 2" xfId="36840" xr:uid="{00000000-0005-0000-0000-0000125A0000}"/>
    <cellStyle name="Normal 206 6 5 2 3" xfId="36839" xr:uid="{00000000-0005-0000-0000-0000135A0000}"/>
    <cellStyle name="Normal 206 6 5 3" xfId="14238" xr:uid="{00000000-0005-0000-0000-0000145A0000}"/>
    <cellStyle name="Normal 206 6 5 3 2" xfId="36841" xr:uid="{00000000-0005-0000-0000-0000155A0000}"/>
    <cellStyle name="Normal 206 6 5 4" xfId="36838" xr:uid="{00000000-0005-0000-0000-0000165A0000}"/>
    <cellStyle name="Normal 206 6 6" xfId="14239" xr:uid="{00000000-0005-0000-0000-0000175A0000}"/>
    <cellStyle name="Normal 206 6 6 2" xfId="14240" xr:uid="{00000000-0005-0000-0000-0000185A0000}"/>
    <cellStyle name="Normal 206 6 6 2 2" xfId="36843" xr:uid="{00000000-0005-0000-0000-0000195A0000}"/>
    <cellStyle name="Normal 206 6 6 3" xfId="36842" xr:uid="{00000000-0005-0000-0000-00001A5A0000}"/>
    <cellStyle name="Normal 206 6 7" xfId="14241" xr:uid="{00000000-0005-0000-0000-00001B5A0000}"/>
    <cellStyle name="Normal 206 6 7 2" xfId="36844" xr:uid="{00000000-0005-0000-0000-00001C5A0000}"/>
    <cellStyle name="Normal 206 6 8" xfId="36809" xr:uid="{00000000-0005-0000-0000-00001D5A0000}"/>
    <cellStyle name="Normal 206 7" xfId="14242" xr:uid="{00000000-0005-0000-0000-00001E5A0000}"/>
    <cellStyle name="Normal 206 7 2" xfId="14243" xr:uid="{00000000-0005-0000-0000-00001F5A0000}"/>
    <cellStyle name="Normal 206 8" xfId="14244" xr:uid="{00000000-0005-0000-0000-0000205A0000}"/>
    <cellStyle name="Normal 206 8 2" xfId="14245" xr:uid="{00000000-0005-0000-0000-0000215A0000}"/>
    <cellStyle name="Normal 206 8 2 2" xfId="14246" xr:uid="{00000000-0005-0000-0000-0000225A0000}"/>
    <cellStyle name="Normal 206 8 2 2 2" xfId="14247" xr:uid="{00000000-0005-0000-0000-0000235A0000}"/>
    <cellStyle name="Normal 206 8 2 2 2 2" xfId="36848" xr:uid="{00000000-0005-0000-0000-0000245A0000}"/>
    <cellStyle name="Normal 206 8 2 2 3" xfId="36847" xr:uid="{00000000-0005-0000-0000-0000255A0000}"/>
    <cellStyle name="Normal 206 8 2 3" xfId="14248" xr:uid="{00000000-0005-0000-0000-0000265A0000}"/>
    <cellStyle name="Normal 206 8 2 3 2" xfId="36849" xr:uid="{00000000-0005-0000-0000-0000275A0000}"/>
    <cellStyle name="Normal 206 8 2 4" xfId="36846" xr:uid="{00000000-0005-0000-0000-0000285A0000}"/>
    <cellStyle name="Normal 206 8 3" xfId="14249" xr:uid="{00000000-0005-0000-0000-0000295A0000}"/>
    <cellStyle name="Normal 206 8 3 2" xfId="14250" xr:uid="{00000000-0005-0000-0000-00002A5A0000}"/>
    <cellStyle name="Normal 206 8 3 2 2" xfId="14251" xr:uid="{00000000-0005-0000-0000-00002B5A0000}"/>
    <cellStyle name="Normal 206 8 3 2 2 2" xfId="36852" xr:uid="{00000000-0005-0000-0000-00002C5A0000}"/>
    <cellStyle name="Normal 206 8 3 2 3" xfId="36851" xr:uid="{00000000-0005-0000-0000-00002D5A0000}"/>
    <cellStyle name="Normal 206 8 3 3" xfId="14252" xr:uid="{00000000-0005-0000-0000-00002E5A0000}"/>
    <cellStyle name="Normal 206 8 3 3 2" xfId="36853" xr:uid="{00000000-0005-0000-0000-00002F5A0000}"/>
    <cellStyle name="Normal 206 8 3 4" xfId="36850" xr:uid="{00000000-0005-0000-0000-0000305A0000}"/>
    <cellStyle name="Normal 206 8 4" xfId="14253" xr:uid="{00000000-0005-0000-0000-0000315A0000}"/>
    <cellStyle name="Normal 206 8 4 2" xfId="14254" xr:uid="{00000000-0005-0000-0000-0000325A0000}"/>
    <cellStyle name="Normal 206 8 4 2 2" xfId="36855" xr:uid="{00000000-0005-0000-0000-0000335A0000}"/>
    <cellStyle name="Normal 206 8 4 3" xfId="36854" xr:uid="{00000000-0005-0000-0000-0000345A0000}"/>
    <cellStyle name="Normal 206 8 5" xfId="14255" xr:uid="{00000000-0005-0000-0000-0000355A0000}"/>
    <cellStyle name="Normal 206 8 5 2" xfId="36856" xr:uid="{00000000-0005-0000-0000-0000365A0000}"/>
    <cellStyle name="Normal 206 8 6" xfId="36845" xr:uid="{00000000-0005-0000-0000-0000375A0000}"/>
    <cellStyle name="Normal 206 9" xfId="14256" xr:uid="{00000000-0005-0000-0000-0000385A0000}"/>
    <cellStyle name="Normal 206 9 2" xfId="14257" xr:uid="{00000000-0005-0000-0000-0000395A0000}"/>
    <cellStyle name="Normal 206 9 2 2" xfId="14258" xr:uid="{00000000-0005-0000-0000-00003A5A0000}"/>
    <cellStyle name="Normal 206 9 2 2 2" xfId="14259" xr:uid="{00000000-0005-0000-0000-00003B5A0000}"/>
    <cellStyle name="Normal 206 9 2 2 2 2" xfId="36860" xr:uid="{00000000-0005-0000-0000-00003C5A0000}"/>
    <cellStyle name="Normal 206 9 2 2 3" xfId="36859" xr:uid="{00000000-0005-0000-0000-00003D5A0000}"/>
    <cellStyle name="Normal 206 9 2 3" xfId="14260" xr:uid="{00000000-0005-0000-0000-00003E5A0000}"/>
    <cellStyle name="Normal 206 9 2 3 2" xfId="36861" xr:uid="{00000000-0005-0000-0000-00003F5A0000}"/>
    <cellStyle name="Normal 206 9 2 4" xfId="36858" xr:uid="{00000000-0005-0000-0000-0000405A0000}"/>
    <cellStyle name="Normal 206 9 3" xfId="14261" xr:uid="{00000000-0005-0000-0000-0000415A0000}"/>
    <cellStyle name="Normal 206 9 3 2" xfId="14262" xr:uid="{00000000-0005-0000-0000-0000425A0000}"/>
    <cellStyle name="Normal 206 9 3 2 2" xfId="14263" xr:uid="{00000000-0005-0000-0000-0000435A0000}"/>
    <cellStyle name="Normal 206 9 3 2 2 2" xfId="36864" xr:uid="{00000000-0005-0000-0000-0000445A0000}"/>
    <cellStyle name="Normal 206 9 3 2 3" xfId="36863" xr:uid="{00000000-0005-0000-0000-0000455A0000}"/>
    <cellStyle name="Normal 206 9 3 3" xfId="14264" xr:uid="{00000000-0005-0000-0000-0000465A0000}"/>
    <cellStyle name="Normal 206 9 3 3 2" xfId="36865" xr:uid="{00000000-0005-0000-0000-0000475A0000}"/>
    <cellStyle name="Normal 206 9 3 4" xfId="36862" xr:uid="{00000000-0005-0000-0000-0000485A0000}"/>
    <cellStyle name="Normal 206 9 4" xfId="14265" xr:uid="{00000000-0005-0000-0000-0000495A0000}"/>
    <cellStyle name="Normal 206 9 4 2" xfId="14266" xr:uid="{00000000-0005-0000-0000-00004A5A0000}"/>
    <cellStyle name="Normal 206 9 4 2 2" xfId="36867" xr:uid="{00000000-0005-0000-0000-00004B5A0000}"/>
    <cellStyle name="Normal 206 9 4 3" xfId="36866" xr:uid="{00000000-0005-0000-0000-00004C5A0000}"/>
    <cellStyle name="Normal 206 9 5" xfId="14267" xr:uid="{00000000-0005-0000-0000-00004D5A0000}"/>
    <cellStyle name="Normal 206 9 5 2" xfId="36868" xr:uid="{00000000-0005-0000-0000-00004E5A0000}"/>
    <cellStyle name="Normal 206 9 6" xfId="36857" xr:uid="{00000000-0005-0000-0000-00004F5A0000}"/>
    <cellStyle name="Normal 207" xfId="14268" xr:uid="{00000000-0005-0000-0000-0000505A0000}"/>
    <cellStyle name="Normal 207 10" xfId="14269" xr:uid="{00000000-0005-0000-0000-0000515A0000}"/>
    <cellStyle name="Normal 207 10 2" xfId="14270" xr:uid="{00000000-0005-0000-0000-0000525A0000}"/>
    <cellStyle name="Normal 207 10 2 2" xfId="14271" xr:uid="{00000000-0005-0000-0000-0000535A0000}"/>
    <cellStyle name="Normal 207 10 2 2 2" xfId="36872" xr:uid="{00000000-0005-0000-0000-0000545A0000}"/>
    <cellStyle name="Normal 207 10 2 3" xfId="36871" xr:uid="{00000000-0005-0000-0000-0000555A0000}"/>
    <cellStyle name="Normal 207 10 3" xfId="14272" xr:uid="{00000000-0005-0000-0000-0000565A0000}"/>
    <cellStyle name="Normal 207 10 3 2" xfId="36873" xr:uid="{00000000-0005-0000-0000-0000575A0000}"/>
    <cellStyle name="Normal 207 10 4" xfId="36870" xr:uid="{00000000-0005-0000-0000-0000585A0000}"/>
    <cellStyle name="Normal 207 11" xfId="14273" xr:uid="{00000000-0005-0000-0000-0000595A0000}"/>
    <cellStyle name="Normal 207 11 2" xfId="14274" xr:uid="{00000000-0005-0000-0000-00005A5A0000}"/>
    <cellStyle name="Normal 207 11 2 2" xfId="14275" xr:uid="{00000000-0005-0000-0000-00005B5A0000}"/>
    <cellStyle name="Normal 207 11 2 2 2" xfId="36876" xr:uid="{00000000-0005-0000-0000-00005C5A0000}"/>
    <cellStyle name="Normal 207 11 2 3" xfId="36875" xr:uid="{00000000-0005-0000-0000-00005D5A0000}"/>
    <cellStyle name="Normal 207 11 3" xfId="14276" xr:uid="{00000000-0005-0000-0000-00005E5A0000}"/>
    <cellStyle name="Normal 207 11 3 2" xfId="36877" xr:uid="{00000000-0005-0000-0000-00005F5A0000}"/>
    <cellStyle name="Normal 207 11 4" xfId="36874" xr:uid="{00000000-0005-0000-0000-0000605A0000}"/>
    <cellStyle name="Normal 207 12" xfId="14277" xr:uid="{00000000-0005-0000-0000-0000615A0000}"/>
    <cellStyle name="Normal 207 13" xfId="14278" xr:uid="{00000000-0005-0000-0000-0000625A0000}"/>
    <cellStyle name="Normal 207 13 2" xfId="14279" xr:uid="{00000000-0005-0000-0000-0000635A0000}"/>
    <cellStyle name="Normal 207 13 2 2" xfId="36879" xr:uid="{00000000-0005-0000-0000-0000645A0000}"/>
    <cellStyle name="Normal 207 13 3" xfId="36878" xr:uid="{00000000-0005-0000-0000-0000655A0000}"/>
    <cellStyle name="Normal 207 14" xfId="14280" xr:uid="{00000000-0005-0000-0000-0000665A0000}"/>
    <cellStyle name="Normal 207 14 2" xfId="36880" xr:uid="{00000000-0005-0000-0000-0000675A0000}"/>
    <cellStyle name="Normal 207 15" xfId="36869" xr:uid="{00000000-0005-0000-0000-0000685A0000}"/>
    <cellStyle name="Normal 207 2" xfId="14281" xr:uid="{00000000-0005-0000-0000-0000695A0000}"/>
    <cellStyle name="Normal 207 2 10" xfId="14282" xr:uid="{00000000-0005-0000-0000-00006A5A0000}"/>
    <cellStyle name="Normal 207 2 10 2" xfId="36882" xr:uid="{00000000-0005-0000-0000-00006B5A0000}"/>
    <cellStyle name="Normal 207 2 11" xfId="36881" xr:uid="{00000000-0005-0000-0000-00006C5A0000}"/>
    <cellStyle name="Normal 207 2 2" xfId="14283" xr:uid="{00000000-0005-0000-0000-00006D5A0000}"/>
    <cellStyle name="Normal 207 2 2 2" xfId="14284" xr:uid="{00000000-0005-0000-0000-00006E5A0000}"/>
    <cellStyle name="Normal 207 2 2 2 2" xfId="14285" xr:uid="{00000000-0005-0000-0000-00006F5A0000}"/>
    <cellStyle name="Normal 207 2 2 2 2 2" xfId="14286" xr:uid="{00000000-0005-0000-0000-0000705A0000}"/>
    <cellStyle name="Normal 207 2 2 2 2 2 2" xfId="14287" xr:uid="{00000000-0005-0000-0000-0000715A0000}"/>
    <cellStyle name="Normal 207 2 2 2 2 2 2 2" xfId="36887" xr:uid="{00000000-0005-0000-0000-0000725A0000}"/>
    <cellStyle name="Normal 207 2 2 2 2 2 3" xfId="36886" xr:uid="{00000000-0005-0000-0000-0000735A0000}"/>
    <cellStyle name="Normal 207 2 2 2 2 3" xfId="14288" xr:uid="{00000000-0005-0000-0000-0000745A0000}"/>
    <cellStyle name="Normal 207 2 2 2 2 3 2" xfId="36888" xr:uid="{00000000-0005-0000-0000-0000755A0000}"/>
    <cellStyle name="Normal 207 2 2 2 2 4" xfId="36885" xr:uid="{00000000-0005-0000-0000-0000765A0000}"/>
    <cellStyle name="Normal 207 2 2 2 3" xfId="14289" xr:uid="{00000000-0005-0000-0000-0000775A0000}"/>
    <cellStyle name="Normal 207 2 2 2 3 2" xfId="14290" xr:uid="{00000000-0005-0000-0000-0000785A0000}"/>
    <cellStyle name="Normal 207 2 2 2 3 2 2" xfId="14291" xr:uid="{00000000-0005-0000-0000-0000795A0000}"/>
    <cellStyle name="Normal 207 2 2 2 3 2 2 2" xfId="36891" xr:uid="{00000000-0005-0000-0000-00007A5A0000}"/>
    <cellStyle name="Normal 207 2 2 2 3 2 3" xfId="36890" xr:uid="{00000000-0005-0000-0000-00007B5A0000}"/>
    <cellStyle name="Normal 207 2 2 2 3 3" xfId="14292" xr:uid="{00000000-0005-0000-0000-00007C5A0000}"/>
    <cellStyle name="Normal 207 2 2 2 3 3 2" xfId="36892" xr:uid="{00000000-0005-0000-0000-00007D5A0000}"/>
    <cellStyle name="Normal 207 2 2 2 3 4" xfId="36889" xr:uid="{00000000-0005-0000-0000-00007E5A0000}"/>
    <cellStyle name="Normal 207 2 2 2 4" xfId="14293" xr:uid="{00000000-0005-0000-0000-00007F5A0000}"/>
    <cellStyle name="Normal 207 2 2 2 4 2" xfId="14294" xr:uid="{00000000-0005-0000-0000-0000805A0000}"/>
    <cellStyle name="Normal 207 2 2 2 4 2 2" xfId="36894" xr:uid="{00000000-0005-0000-0000-0000815A0000}"/>
    <cellStyle name="Normal 207 2 2 2 4 3" xfId="36893" xr:uid="{00000000-0005-0000-0000-0000825A0000}"/>
    <cellStyle name="Normal 207 2 2 2 5" xfId="14295" xr:uid="{00000000-0005-0000-0000-0000835A0000}"/>
    <cellStyle name="Normal 207 2 2 2 5 2" xfId="36895" xr:uid="{00000000-0005-0000-0000-0000845A0000}"/>
    <cellStyle name="Normal 207 2 2 2 6" xfId="36884" xr:uid="{00000000-0005-0000-0000-0000855A0000}"/>
    <cellStyle name="Normal 207 2 2 3" xfId="14296" xr:uid="{00000000-0005-0000-0000-0000865A0000}"/>
    <cellStyle name="Normal 207 2 2 3 2" xfId="14297" xr:uid="{00000000-0005-0000-0000-0000875A0000}"/>
    <cellStyle name="Normal 207 2 2 3 2 2" xfId="14298" xr:uid="{00000000-0005-0000-0000-0000885A0000}"/>
    <cellStyle name="Normal 207 2 2 3 2 2 2" xfId="14299" xr:uid="{00000000-0005-0000-0000-0000895A0000}"/>
    <cellStyle name="Normal 207 2 2 3 2 2 2 2" xfId="36899" xr:uid="{00000000-0005-0000-0000-00008A5A0000}"/>
    <cellStyle name="Normal 207 2 2 3 2 2 3" xfId="36898" xr:uid="{00000000-0005-0000-0000-00008B5A0000}"/>
    <cellStyle name="Normal 207 2 2 3 2 3" xfId="14300" xr:uid="{00000000-0005-0000-0000-00008C5A0000}"/>
    <cellStyle name="Normal 207 2 2 3 2 3 2" xfId="36900" xr:uid="{00000000-0005-0000-0000-00008D5A0000}"/>
    <cellStyle name="Normal 207 2 2 3 2 4" xfId="36897" xr:uid="{00000000-0005-0000-0000-00008E5A0000}"/>
    <cellStyle name="Normal 207 2 2 3 3" xfId="14301" xr:uid="{00000000-0005-0000-0000-00008F5A0000}"/>
    <cellStyle name="Normal 207 2 2 3 3 2" xfId="14302" xr:uid="{00000000-0005-0000-0000-0000905A0000}"/>
    <cellStyle name="Normal 207 2 2 3 3 2 2" xfId="14303" xr:uid="{00000000-0005-0000-0000-0000915A0000}"/>
    <cellStyle name="Normal 207 2 2 3 3 2 2 2" xfId="36903" xr:uid="{00000000-0005-0000-0000-0000925A0000}"/>
    <cellStyle name="Normal 207 2 2 3 3 2 3" xfId="36902" xr:uid="{00000000-0005-0000-0000-0000935A0000}"/>
    <cellStyle name="Normal 207 2 2 3 3 3" xfId="14304" xr:uid="{00000000-0005-0000-0000-0000945A0000}"/>
    <cellStyle name="Normal 207 2 2 3 3 3 2" xfId="36904" xr:uid="{00000000-0005-0000-0000-0000955A0000}"/>
    <cellStyle name="Normal 207 2 2 3 3 4" xfId="36901" xr:uid="{00000000-0005-0000-0000-0000965A0000}"/>
    <cellStyle name="Normal 207 2 2 3 4" xfId="14305" xr:uid="{00000000-0005-0000-0000-0000975A0000}"/>
    <cellStyle name="Normal 207 2 2 3 4 2" xfId="14306" xr:uid="{00000000-0005-0000-0000-0000985A0000}"/>
    <cellStyle name="Normal 207 2 2 3 4 2 2" xfId="36906" xr:uid="{00000000-0005-0000-0000-0000995A0000}"/>
    <cellStyle name="Normal 207 2 2 3 4 3" xfId="36905" xr:uid="{00000000-0005-0000-0000-00009A5A0000}"/>
    <cellStyle name="Normal 207 2 2 3 5" xfId="14307" xr:uid="{00000000-0005-0000-0000-00009B5A0000}"/>
    <cellStyle name="Normal 207 2 2 3 5 2" xfId="36907" xr:uid="{00000000-0005-0000-0000-00009C5A0000}"/>
    <cellStyle name="Normal 207 2 2 3 6" xfId="36896" xr:uid="{00000000-0005-0000-0000-00009D5A0000}"/>
    <cellStyle name="Normal 207 2 2 4" xfId="14308" xr:uid="{00000000-0005-0000-0000-00009E5A0000}"/>
    <cellStyle name="Normal 207 2 2 4 2" xfId="14309" xr:uid="{00000000-0005-0000-0000-00009F5A0000}"/>
    <cellStyle name="Normal 207 2 2 4 2 2" xfId="14310" xr:uid="{00000000-0005-0000-0000-0000A05A0000}"/>
    <cellStyle name="Normal 207 2 2 4 2 2 2" xfId="36910" xr:uid="{00000000-0005-0000-0000-0000A15A0000}"/>
    <cellStyle name="Normal 207 2 2 4 2 3" xfId="36909" xr:uid="{00000000-0005-0000-0000-0000A25A0000}"/>
    <cellStyle name="Normal 207 2 2 4 3" xfId="14311" xr:uid="{00000000-0005-0000-0000-0000A35A0000}"/>
    <cellStyle name="Normal 207 2 2 4 3 2" xfId="36911" xr:uid="{00000000-0005-0000-0000-0000A45A0000}"/>
    <cellStyle name="Normal 207 2 2 4 4" xfId="36908" xr:uid="{00000000-0005-0000-0000-0000A55A0000}"/>
    <cellStyle name="Normal 207 2 2 5" xfId="14312" xr:uid="{00000000-0005-0000-0000-0000A65A0000}"/>
    <cellStyle name="Normal 207 2 2 5 2" xfId="14313" xr:uid="{00000000-0005-0000-0000-0000A75A0000}"/>
    <cellStyle name="Normal 207 2 2 5 2 2" xfId="14314" xr:uid="{00000000-0005-0000-0000-0000A85A0000}"/>
    <cellStyle name="Normal 207 2 2 5 2 2 2" xfId="36914" xr:uid="{00000000-0005-0000-0000-0000A95A0000}"/>
    <cellStyle name="Normal 207 2 2 5 2 3" xfId="36913" xr:uid="{00000000-0005-0000-0000-0000AA5A0000}"/>
    <cellStyle name="Normal 207 2 2 5 3" xfId="14315" xr:uid="{00000000-0005-0000-0000-0000AB5A0000}"/>
    <cellStyle name="Normal 207 2 2 5 3 2" xfId="36915" xr:uid="{00000000-0005-0000-0000-0000AC5A0000}"/>
    <cellStyle name="Normal 207 2 2 5 4" xfId="36912" xr:uid="{00000000-0005-0000-0000-0000AD5A0000}"/>
    <cellStyle name="Normal 207 2 2 6" xfId="14316" xr:uid="{00000000-0005-0000-0000-0000AE5A0000}"/>
    <cellStyle name="Normal 207 2 2 6 2" xfId="14317" xr:uid="{00000000-0005-0000-0000-0000AF5A0000}"/>
    <cellStyle name="Normal 207 2 2 6 2 2" xfId="36917" xr:uid="{00000000-0005-0000-0000-0000B05A0000}"/>
    <cellStyle name="Normal 207 2 2 6 3" xfId="36916" xr:uid="{00000000-0005-0000-0000-0000B15A0000}"/>
    <cellStyle name="Normal 207 2 2 7" xfId="14318" xr:uid="{00000000-0005-0000-0000-0000B25A0000}"/>
    <cellStyle name="Normal 207 2 2 7 2" xfId="36918" xr:uid="{00000000-0005-0000-0000-0000B35A0000}"/>
    <cellStyle name="Normal 207 2 2 8" xfId="36883" xr:uid="{00000000-0005-0000-0000-0000B45A0000}"/>
    <cellStyle name="Normal 207 2 3" xfId="14319" xr:uid="{00000000-0005-0000-0000-0000B55A0000}"/>
    <cellStyle name="Normal 207 2 3 2" xfId="14320" xr:uid="{00000000-0005-0000-0000-0000B65A0000}"/>
    <cellStyle name="Normal 207 2 3 2 2" xfId="14321" xr:uid="{00000000-0005-0000-0000-0000B75A0000}"/>
    <cellStyle name="Normal 207 2 3 2 2 2" xfId="14322" xr:uid="{00000000-0005-0000-0000-0000B85A0000}"/>
    <cellStyle name="Normal 207 2 3 2 2 2 2" xfId="14323" xr:uid="{00000000-0005-0000-0000-0000B95A0000}"/>
    <cellStyle name="Normal 207 2 3 2 2 2 2 2" xfId="36923" xr:uid="{00000000-0005-0000-0000-0000BA5A0000}"/>
    <cellStyle name="Normal 207 2 3 2 2 2 3" xfId="36922" xr:uid="{00000000-0005-0000-0000-0000BB5A0000}"/>
    <cellStyle name="Normal 207 2 3 2 2 3" xfId="14324" xr:uid="{00000000-0005-0000-0000-0000BC5A0000}"/>
    <cellStyle name="Normal 207 2 3 2 2 3 2" xfId="36924" xr:uid="{00000000-0005-0000-0000-0000BD5A0000}"/>
    <cellStyle name="Normal 207 2 3 2 2 4" xfId="36921" xr:uid="{00000000-0005-0000-0000-0000BE5A0000}"/>
    <cellStyle name="Normal 207 2 3 2 3" xfId="14325" xr:uid="{00000000-0005-0000-0000-0000BF5A0000}"/>
    <cellStyle name="Normal 207 2 3 2 3 2" xfId="14326" xr:uid="{00000000-0005-0000-0000-0000C05A0000}"/>
    <cellStyle name="Normal 207 2 3 2 3 2 2" xfId="14327" xr:uid="{00000000-0005-0000-0000-0000C15A0000}"/>
    <cellStyle name="Normal 207 2 3 2 3 2 2 2" xfId="36927" xr:uid="{00000000-0005-0000-0000-0000C25A0000}"/>
    <cellStyle name="Normal 207 2 3 2 3 2 3" xfId="36926" xr:uid="{00000000-0005-0000-0000-0000C35A0000}"/>
    <cellStyle name="Normal 207 2 3 2 3 3" xfId="14328" xr:uid="{00000000-0005-0000-0000-0000C45A0000}"/>
    <cellStyle name="Normal 207 2 3 2 3 3 2" xfId="36928" xr:uid="{00000000-0005-0000-0000-0000C55A0000}"/>
    <cellStyle name="Normal 207 2 3 2 3 4" xfId="36925" xr:uid="{00000000-0005-0000-0000-0000C65A0000}"/>
    <cellStyle name="Normal 207 2 3 2 4" xfId="14329" xr:uid="{00000000-0005-0000-0000-0000C75A0000}"/>
    <cellStyle name="Normal 207 2 3 2 4 2" xfId="14330" xr:uid="{00000000-0005-0000-0000-0000C85A0000}"/>
    <cellStyle name="Normal 207 2 3 2 4 2 2" xfId="36930" xr:uid="{00000000-0005-0000-0000-0000C95A0000}"/>
    <cellStyle name="Normal 207 2 3 2 4 3" xfId="36929" xr:uid="{00000000-0005-0000-0000-0000CA5A0000}"/>
    <cellStyle name="Normal 207 2 3 2 5" xfId="14331" xr:uid="{00000000-0005-0000-0000-0000CB5A0000}"/>
    <cellStyle name="Normal 207 2 3 2 5 2" xfId="36931" xr:uid="{00000000-0005-0000-0000-0000CC5A0000}"/>
    <cellStyle name="Normal 207 2 3 2 6" xfId="36920" xr:uid="{00000000-0005-0000-0000-0000CD5A0000}"/>
    <cellStyle name="Normal 207 2 3 3" xfId="14332" xr:uid="{00000000-0005-0000-0000-0000CE5A0000}"/>
    <cellStyle name="Normal 207 2 3 3 2" xfId="14333" xr:uid="{00000000-0005-0000-0000-0000CF5A0000}"/>
    <cellStyle name="Normal 207 2 3 3 2 2" xfId="14334" xr:uid="{00000000-0005-0000-0000-0000D05A0000}"/>
    <cellStyle name="Normal 207 2 3 3 2 2 2" xfId="14335" xr:uid="{00000000-0005-0000-0000-0000D15A0000}"/>
    <cellStyle name="Normal 207 2 3 3 2 2 2 2" xfId="36935" xr:uid="{00000000-0005-0000-0000-0000D25A0000}"/>
    <cellStyle name="Normal 207 2 3 3 2 2 3" xfId="36934" xr:uid="{00000000-0005-0000-0000-0000D35A0000}"/>
    <cellStyle name="Normal 207 2 3 3 2 3" xfId="14336" xr:uid="{00000000-0005-0000-0000-0000D45A0000}"/>
    <cellStyle name="Normal 207 2 3 3 2 3 2" xfId="36936" xr:uid="{00000000-0005-0000-0000-0000D55A0000}"/>
    <cellStyle name="Normal 207 2 3 3 2 4" xfId="36933" xr:uid="{00000000-0005-0000-0000-0000D65A0000}"/>
    <cellStyle name="Normal 207 2 3 3 3" xfId="14337" xr:uid="{00000000-0005-0000-0000-0000D75A0000}"/>
    <cellStyle name="Normal 207 2 3 3 3 2" xfId="14338" xr:uid="{00000000-0005-0000-0000-0000D85A0000}"/>
    <cellStyle name="Normal 207 2 3 3 3 2 2" xfId="14339" xr:uid="{00000000-0005-0000-0000-0000D95A0000}"/>
    <cellStyle name="Normal 207 2 3 3 3 2 2 2" xfId="36939" xr:uid="{00000000-0005-0000-0000-0000DA5A0000}"/>
    <cellStyle name="Normal 207 2 3 3 3 2 3" xfId="36938" xr:uid="{00000000-0005-0000-0000-0000DB5A0000}"/>
    <cellStyle name="Normal 207 2 3 3 3 3" xfId="14340" xr:uid="{00000000-0005-0000-0000-0000DC5A0000}"/>
    <cellStyle name="Normal 207 2 3 3 3 3 2" xfId="36940" xr:uid="{00000000-0005-0000-0000-0000DD5A0000}"/>
    <cellStyle name="Normal 207 2 3 3 3 4" xfId="36937" xr:uid="{00000000-0005-0000-0000-0000DE5A0000}"/>
    <cellStyle name="Normal 207 2 3 3 4" xfId="14341" xr:uid="{00000000-0005-0000-0000-0000DF5A0000}"/>
    <cellStyle name="Normal 207 2 3 3 4 2" xfId="14342" xr:uid="{00000000-0005-0000-0000-0000E05A0000}"/>
    <cellStyle name="Normal 207 2 3 3 4 2 2" xfId="36942" xr:uid="{00000000-0005-0000-0000-0000E15A0000}"/>
    <cellStyle name="Normal 207 2 3 3 4 3" xfId="36941" xr:uid="{00000000-0005-0000-0000-0000E25A0000}"/>
    <cellStyle name="Normal 207 2 3 3 5" xfId="14343" xr:uid="{00000000-0005-0000-0000-0000E35A0000}"/>
    <cellStyle name="Normal 207 2 3 3 5 2" xfId="36943" xr:uid="{00000000-0005-0000-0000-0000E45A0000}"/>
    <cellStyle name="Normal 207 2 3 3 6" xfId="36932" xr:uid="{00000000-0005-0000-0000-0000E55A0000}"/>
    <cellStyle name="Normal 207 2 3 4" xfId="14344" xr:uid="{00000000-0005-0000-0000-0000E65A0000}"/>
    <cellStyle name="Normal 207 2 3 4 2" xfId="14345" xr:uid="{00000000-0005-0000-0000-0000E75A0000}"/>
    <cellStyle name="Normal 207 2 3 4 2 2" xfId="14346" xr:uid="{00000000-0005-0000-0000-0000E85A0000}"/>
    <cellStyle name="Normal 207 2 3 4 2 2 2" xfId="36946" xr:uid="{00000000-0005-0000-0000-0000E95A0000}"/>
    <cellStyle name="Normal 207 2 3 4 2 3" xfId="36945" xr:uid="{00000000-0005-0000-0000-0000EA5A0000}"/>
    <cellStyle name="Normal 207 2 3 4 3" xfId="14347" xr:uid="{00000000-0005-0000-0000-0000EB5A0000}"/>
    <cellStyle name="Normal 207 2 3 4 3 2" xfId="36947" xr:uid="{00000000-0005-0000-0000-0000EC5A0000}"/>
    <cellStyle name="Normal 207 2 3 4 4" xfId="36944" xr:uid="{00000000-0005-0000-0000-0000ED5A0000}"/>
    <cellStyle name="Normal 207 2 3 5" xfId="14348" xr:uid="{00000000-0005-0000-0000-0000EE5A0000}"/>
    <cellStyle name="Normal 207 2 3 5 2" xfId="14349" xr:uid="{00000000-0005-0000-0000-0000EF5A0000}"/>
    <cellStyle name="Normal 207 2 3 5 2 2" xfId="14350" xr:uid="{00000000-0005-0000-0000-0000F05A0000}"/>
    <cellStyle name="Normal 207 2 3 5 2 2 2" xfId="36950" xr:uid="{00000000-0005-0000-0000-0000F15A0000}"/>
    <cellStyle name="Normal 207 2 3 5 2 3" xfId="36949" xr:uid="{00000000-0005-0000-0000-0000F25A0000}"/>
    <cellStyle name="Normal 207 2 3 5 3" xfId="14351" xr:uid="{00000000-0005-0000-0000-0000F35A0000}"/>
    <cellStyle name="Normal 207 2 3 5 3 2" xfId="36951" xr:uid="{00000000-0005-0000-0000-0000F45A0000}"/>
    <cellStyle name="Normal 207 2 3 5 4" xfId="36948" xr:uid="{00000000-0005-0000-0000-0000F55A0000}"/>
    <cellStyle name="Normal 207 2 3 6" xfId="14352" xr:uid="{00000000-0005-0000-0000-0000F65A0000}"/>
    <cellStyle name="Normal 207 2 3 6 2" xfId="14353" xr:uid="{00000000-0005-0000-0000-0000F75A0000}"/>
    <cellStyle name="Normal 207 2 3 6 2 2" xfId="36953" xr:uid="{00000000-0005-0000-0000-0000F85A0000}"/>
    <cellStyle name="Normal 207 2 3 6 3" xfId="36952" xr:uid="{00000000-0005-0000-0000-0000F95A0000}"/>
    <cellStyle name="Normal 207 2 3 7" xfId="14354" xr:uid="{00000000-0005-0000-0000-0000FA5A0000}"/>
    <cellStyle name="Normal 207 2 3 7 2" xfId="36954" xr:uid="{00000000-0005-0000-0000-0000FB5A0000}"/>
    <cellStyle name="Normal 207 2 3 8" xfId="36919" xr:uid="{00000000-0005-0000-0000-0000FC5A0000}"/>
    <cellStyle name="Normal 207 2 4" xfId="14355" xr:uid="{00000000-0005-0000-0000-0000FD5A0000}"/>
    <cellStyle name="Normal 207 2 4 2" xfId="14356" xr:uid="{00000000-0005-0000-0000-0000FE5A0000}"/>
    <cellStyle name="Normal 207 2 4 2 2" xfId="14357" xr:uid="{00000000-0005-0000-0000-0000FF5A0000}"/>
    <cellStyle name="Normal 207 2 4 2 2 2" xfId="14358" xr:uid="{00000000-0005-0000-0000-0000005B0000}"/>
    <cellStyle name="Normal 207 2 4 2 2 2 2" xfId="36958" xr:uid="{00000000-0005-0000-0000-0000015B0000}"/>
    <cellStyle name="Normal 207 2 4 2 2 3" xfId="36957" xr:uid="{00000000-0005-0000-0000-0000025B0000}"/>
    <cellStyle name="Normal 207 2 4 2 3" xfId="14359" xr:uid="{00000000-0005-0000-0000-0000035B0000}"/>
    <cellStyle name="Normal 207 2 4 2 3 2" xfId="36959" xr:uid="{00000000-0005-0000-0000-0000045B0000}"/>
    <cellStyle name="Normal 207 2 4 2 4" xfId="36956" xr:uid="{00000000-0005-0000-0000-0000055B0000}"/>
    <cellStyle name="Normal 207 2 4 3" xfId="14360" xr:uid="{00000000-0005-0000-0000-0000065B0000}"/>
    <cellStyle name="Normal 207 2 4 3 2" xfId="14361" xr:uid="{00000000-0005-0000-0000-0000075B0000}"/>
    <cellStyle name="Normal 207 2 4 3 2 2" xfId="14362" xr:uid="{00000000-0005-0000-0000-0000085B0000}"/>
    <cellStyle name="Normal 207 2 4 3 2 2 2" xfId="36962" xr:uid="{00000000-0005-0000-0000-0000095B0000}"/>
    <cellStyle name="Normal 207 2 4 3 2 3" xfId="36961" xr:uid="{00000000-0005-0000-0000-00000A5B0000}"/>
    <cellStyle name="Normal 207 2 4 3 3" xfId="14363" xr:uid="{00000000-0005-0000-0000-00000B5B0000}"/>
    <cellStyle name="Normal 207 2 4 3 3 2" xfId="36963" xr:uid="{00000000-0005-0000-0000-00000C5B0000}"/>
    <cellStyle name="Normal 207 2 4 3 4" xfId="36960" xr:uid="{00000000-0005-0000-0000-00000D5B0000}"/>
    <cellStyle name="Normal 207 2 4 4" xfId="14364" xr:uid="{00000000-0005-0000-0000-00000E5B0000}"/>
    <cellStyle name="Normal 207 2 4 4 2" xfId="14365" xr:uid="{00000000-0005-0000-0000-00000F5B0000}"/>
    <cellStyle name="Normal 207 2 4 4 2 2" xfId="36965" xr:uid="{00000000-0005-0000-0000-0000105B0000}"/>
    <cellStyle name="Normal 207 2 4 4 3" xfId="36964" xr:uid="{00000000-0005-0000-0000-0000115B0000}"/>
    <cellStyle name="Normal 207 2 4 5" xfId="14366" xr:uid="{00000000-0005-0000-0000-0000125B0000}"/>
    <cellStyle name="Normal 207 2 4 5 2" xfId="36966" xr:uid="{00000000-0005-0000-0000-0000135B0000}"/>
    <cellStyle name="Normal 207 2 4 6" xfId="36955" xr:uid="{00000000-0005-0000-0000-0000145B0000}"/>
    <cellStyle name="Normal 207 2 5" xfId="14367" xr:uid="{00000000-0005-0000-0000-0000155B0000}"/>
    <cellStyle name="Normal 207 2 5 2" xfId="14368" xr:uid="{00000000-0005-0000-0000-0000165B0000}"/>
    <cellStyle name="Normal 207 2 5 2 2" xfId="14369" xr:uid="{00000000-0005-0000-0000-0000175B0000}"/>
    <cellStyle name="Normal 207 2 5 2 2 2" xfId="14370" xr:uid="{00000000-0005-0000-0000-0000185B0000}"/>
    <cellStyle name="Normal 207 2 5 2 2 2 2" xfId="36970" xr:uid="{00000000-0005-0000-0000-0000195B0000}"/>
    <cellStyle name="Normal 207 2 5 2 2 3" xfId="36969" xr:uid="{00000000-0005-0000-0000-00001A5B0000}"/>
    <cellStyle name="Normal 207 2 5 2 3" xfId="14371" xr:uid="{00000000-0005-0000-0000-00001B5B0000}"/>
    <cellStyle name="Normal 207 2 5 2 3 2" xfId="36971" xr:uid="{00000000-0005-0000-0000-00001C5B0000}"/>
    <cellStyle name="Normal 207 2 5 2 4" xfId="36968" xr:uid="{00000000-0005-0000-0000-00001D5B0000}"/>
    <cellStyle name="Normal 207 2 5 3" xfId="14372" xr:uid="{00000000-0005-0000-0000-00001E5B0000}"/>
    <cellStyle name="Normal 207 2 5 3 2" xfId="14373" xr:uid="{00000000-0005-0000-0000-00001F5B0000}"/>
    <cellStyle name="Normal 207 2 5 3 2 2" xfId="14374" xr:uid="{00000000-0005-0000-0000-0000205B0000}"/>
    <cellStyle name="Normal 207 2 5 3 2 2 2" xfId="36974" xr:uid="{00000000-0005-0000-0000-0000215B0000}"/>
    <cellStyle name="Normal 207 2 5 3 2 3" xfId="36973" xr:uid="{00000000-0005-0000-0000-0000225B0000}"/>
    <cellStyle name="Normal 207 2 5 3 3" xfId="14375" xr:uid="{00000000-0005-0000-0000-0000235B0000}"/>
    <cellStyle name="Normal 207 2 5 3 3 2" xfId="36975" xr:uid="{00000000-0005-0000-0000-0000245B0000}"/>
    <cellStyle name="Normal 207 2 5 3 4" xfId="36972" xr:uid="{00000000-0005-0000-0000-0000255B0000}"/>
    <cellStyle name="Normal 207 2 5 4" xfId="14376" xr:uid="{00000000-0005-0000-0000-0000265B0000}"/>
    <cellStyle name="Normal 207 2 5 4 2" xfId="14377" xr:uid="{00000000-0005-0000-0000-0000275B0000}"/>
    <cellStyle name="Normal 207 2 5 4 2 2" xfId="36977" xr:uid="{00000000-0005-0000-0000-0000285B0000}"/>
    <cellStyle name="Normal 207 2 5 4 3" xfId="36976" xr:uid="{00000000-0005-0000-0000-0000295B0000}"/>
    <cellStyle name="Normal 207 2 5 5" xfId="14378" xr:uid="{00000000-0005-0000-0000-00002A5B0000}"/>
    <cellStyle name="Normal 207 2 5 5 2" xfId="36978" xr:uid="{00000000-0005-0000-0000-00002B5B0000}"/>
    <cellStyle name="Normal 207 2 5 6" xfId="36967" xr:uid="{00000000-0005-0000-0000-00002C5B0000}"/>
    <cellStyle name="Normal 207 2 6" xfId="14379" xr:uid="{00000000-0005-0000-0000-00002D5B0000}"/>
    <cellStyle name="Normal 207 2 6 2" xfId="14380" xr:uid="{00000000-0005-0000-0000-00002E5B0000}"/>
    <cellStyle name="Normal 207 2 6 2 2" xfId="14381" xr:uid="{00000000-0005-0000-0000-00002F5B0000}"/>
    <cellStyle name="Normal 207 2 6 2 2 2" xfId="36981" xr:uid="{00000000-0005-0000-0000-0000305B0000}"/>
    <cellStyle name="Normal 207 2 6 2 3" xfId="36980" xr:uid="{00000000-0005-0000-0000-0000315B0000}"/>
    <cellStyle name="Normal 207 2 6 3" xfId="14382" xr:uid="{00000000-0005-0000-0000-0000325B0000}"/>
    <cellStyle name="Normal 207 2 6 3 2" xfId="36982" xr:uid="{00000000-0005-0000-0000-0000335B0000}"/>
    <cellStyle name="Normal 207 2 6 4" xfId="36979" xr:uid="{00000000-0005-0000-0000-0000345B0000}"/>
    <cellStyle name="Normal 207 2 7" xfId="14383" xr:uid="{00000000-0005-0000-0000-0000355B0000}"/>
    <cellStyle name="Normal 207 2 7 2" xfId="14384" xr:uid="{00000000-0005-0000-0000-0000365B0000}"/>
    <cellStyle name="Normal 207 2 7 2 2" xfId="14385" xr:uid="{00000000-0005-0000-0000-0000375B0000}"/>
    <cellStyle name="Normal 207 2 7 2 2 2" xfId="36985" xr:uid="{00000000-0005-0000-0000-0000385B0000}"/>
    <cellStyle name="Normal 207 2 7 2 3" xfId="36984" xr:uid="{00000000-0005-0000-0000-0000395B0000}"/>
    <cellStyle name="Normal 207 2 7 3" xfId="14386" xr:uid="{00000000-0005-0000-0000-00003A5B0000}"/>
    <cellStyle name="Normal 207 2 7 3 2" xfId="36986" xr:uid="{00000000-0005-0000-0000-00003B5B0000}"/>
    <cellStyle name="Normal 207 2 7 4" xfId="36983" xr:uid="{00000000-0005-0000-0000-00003C5B0000}"/>
    <cellStyle name="Normal 207 2 8" xfId="14387" xr:uid="{00000000-0005-0000-0000-00003D5B0000}"/>
    <cellStyle name="Normal 207 2 9" xfId="14388" xr:uid="{00000000-0005-0000-0000-00003E5B0000}"/>
    <cellStyle name="Normal 207 2 9 2" xfId="14389" xr:uid="{00000000-0005-0000-0000-00003F5B0000}"/>
    <cellStyle name="Normal 207 2 9 2 2" xfId="36988" xr:uid="{00000000-0005-0000-0000-0000405B0000}"/>
    <cellStyle name="Normal 207 2 9 3" xfId="36987" xr:uid="{00000000-0005-0000-0000-0000415B0000}"/>
    <cellStyle name="Normal 207 3" xfId="14390" xr:uid="{00000000-0005-0000-0000-0000425B0000}"/>
    <cellStyle name="Normal 207 3 2" xfId="14391" xr:uid="{00000000-0005-0000-0000-0000435B0000}"/>
    <cellStyle name="Normal 207 3 3" xfId="14392" xr:uid="{00000000-0005-0000-0000-0000445B0000}"/>
    <cellStyle name="Normal 207 4" xfId="14393" xr:uid="{00000000-0005-0000-0000-0000455B0000}"/>
    <cellStyle name="Normal 207 4 2" xfId="14394" xr:uid="{00000000-0005-0000-0000-0000465B0000}"/>
    <cellStyle name="Normal 207 4 3" xfId="14395" xr:uid="{00000000-0005-0000-0000-0000475B0000}"/>
    <cellStyle name="Normal 207 5" xfId="14396" xr:uid="{00000000-0005-0000-0000-0000485B0000}"/>
    <cellStyle name="Normal 207 5 2" xfId="14397" xr:uid="{00000000-0005-0000-0000-0000495B0000}"/>
    <cellStyle name="Normal 207 5 2 2" xfId="14398" xr:uid="{00000000-0005-0000-0000-00004A5B0000}"/>
    <cellStyle name="Normal 207 5 2 2 2" xfId="14399" xr:uid="{00000000-0005-0000-0000-00004B5B0000}"/>
    <cellStyle name="Normal 207 5 2 2 2 2" xfId="14400" xr:uid="{00000000-0005-0000-0000-00004C5B0000}"/>
    <cellStyle name="Normal 207 5 2 2 2 2 2" xfId="36993" xr:uid="{00000000-0005-0000-0000-00004D5B0000}"/>
    <cellStyle name="Normal 207 5 2 2 2 3" xfId="36992" xr:uid="{00000000-0005-0000-0000-00004E5B0000}"/>
    <cellStyle name="Normal 207 5 2 2 3" xfId="14401" xr:uid="{00000000-0005-0000-0000-00004F5B0000}"/>
    <cellStyle name="Normal 207 5 2 2 3 2" xfId="36994" xr:uid="{00000000-0005-0000-0000-0000505B0000}"/>
    <cellStyle name="Normal 207 5 2 2 4" xfId="36991" xr:uid="{00000000-0005-0000-0000-0000515B0000}"/>
    <cellStyle name="Normal 207 5 2 3" xfId="14402" xr:uid="{00000000-0005-0000-0000-0000525B0000}"/>
    <cellStyle name="Normal 207 5 2 3 2" xfId="14403" xr:uid="{00000000-0005-0000-0000-0000535B0000}"/>
    <cellStyle name="Normal 207 5 2 3 2 2" xfId="14404" xr:uid="{00000000-0005-0000-0000-0000545B0000}"/>
    <cellStyle name="Normal 207 5 2 3 2 2 2" xfId="36997" xr:uid="{00000000-0005-0000-0000-0000555B0000}"/>
    <cellStyle name="Normal 207 5 2 3 2 3" xfId="36996" xr:uid="{00000000-0005-0000-0000-0000565B0000}"/>
    <cellStyle name="Normal 207 5 2 3 3" xfId="14405" xr:uid="{00000000-0005-0000-0000-0000575B0000}"/>
    <cellStyle name="Normal 207 5 2 3 3 2" xfId="36998" xr:uid="{00000000-0005-0000-0000-0000585B0000}"/>
    <cellStyle name="Normal 207 5 2 3 4" xfId="36995" xr:uid="{00000000-0005-0000-0000-0000595B0000}"/>
    <cellStyle name="Normal 207 5 2 4" xfId="14406" xr:uid="{00000000-0005-0000-0000-00005A5B0000}"/>
    <cellStyle name="Normal 207 5 2 4 2" xfId="14407" xr:uid="{00000000-0005-0000-0000-00005B5B0000}"/>
    <cellStyle name="Normal 207 5 2 4 2 2" xfId="37000" xr:uid="{00000000-0005-0000-0000-00005C5B0000}"/>
    <cellStyle name="Normal 207 5 2 4 3" xfId="36999" xr:uid="{00000000-0005-0000-0000-00005D5B0000}"/>
    <cellStyle name="Normal 207 5 2 5" xfId="14408" xr:uid="{00000000-0005-0000-0000-00005E5B0000}"/>
    <cellStyle name="Normal 207 5 2 5 2" xfId="37001" xr:uid="{00000000-0005-0000-0000-00005F5B0000}"/>
    <cellStyle name="Normal 207 5 2 6" xfId="36990" xr:uid="{00000000-0005-0000-0000-0000605B0000}"/>
    <cellStyle name="Normal 207 5 3" xfId="14409" xr:uid="{00000000-0005-0000-0000-0000615B0000}"/>
    <cellStyle name="Normal 207 5 3 2" xfId="14410" xr:uid="{00000000-0005-0000-0000-0000625B0000}"/>
    <cellStyle name="Normal 207 5 3 2 2" xfId="14411" xr:uid="{00000000-0005-0000-0000-0000635B0000}"/>
    <cellStyle name="Normal 207 5 3 2 2 2" xfId="14412" xr:uid="{00000000-0005-0000-0000-0000645B0000}"/>
    <cellStyle name="Normal 207 5 3 2 2 2 2" xfId="37005" xr:uid="{00000000-0005-0000-0000-0000655B0000}"/>
    <cellStyle name="Normal 207 5 3 2 2 3" xfId="37004" xr:uid="{00000000-0005-0000-0000-0000665B0000}"/>
    <cellStyle name="Normal 207 5 3 2 3" xfId="14413" xr:uid="{00000000-0005-0000-0000-0000675B0000}"/>
    <cellStyle name="Normal 207 5 3 2 3 2" xfId="37006" xr:uid="{00000000-0005-0000-0000-0000685B0000}"/>
    <cellStyle name="Normal 207 5 3 2 4" xfId="37003" xr:uid="{00000000-0005-0000-0000-0000695B0000}"/>
    <cellStyle name="Normal 207 5 3 3" xfId="14414" xr:uid="{00000000-0005-0000-0000-00006A5B0000}"/>
    <cellStyle name="Normal 207 5 3 3 2" xfId="14415" xr:uid="{00000000-0005-0000-0000-00006B5B0000}"/>
    <cellStyle name="Normal 207 5 3 3 2 2" xfId="14416" xr:uid="{00000000-0005-0000-0000-00006C5B0000}"/>
    <cellStyle name="Normal 207 5 3 3 2 2 2" xfId="37009" xr:uid="{00000000-0005-0000-0000-00006D5B0000}"/>
    <cellStyle name="Normal 207 5 3 3 2 3" xfId="37008" xr:uid="{00000000-0005-0000-0000-00006E5B0000}"/>
    <cellStyle name="Normal 207 5 3 3 3" xfId="14417" xr:uid="{00000000-0005-0000-0000-00006F5B0000}"/>
    <cellStyle name="Normal 207 5 3 3 3 2" xfId="37010" xr:uid="{00000000-0005-0000-0000-0000705B0000}"/>
    <cellStyle name="Normal 207 5 3 3 4" xfId="37007" xr:uid="{00000000-0005-0000-0000-0000715B0000}"/>
    <cellStyle name="Normal 207 5 3 4" xfId="14418" xr:uid="{00000000-0005-0000-0000-0000725B0000}"/>
    <cellStyle name="Normal 207 5 3 4 2" xfId="14419" xr:uid="{00000000-0005-0000-0000-0000735B0000}"/>
    <cellStyle name="Normal 207 5 3 4 2 2" xfId="37012" xr:uid="{00000000-0005-0000-0000-0000745B0000}"/>
    <cellStyle name="Normal 207 5 3 4 3" xfId="37011" xr:uid="{00000000-0005-0000-0000-0000755B0000}"/>
    <cellStyle name="Normal 207 5 3 5" xfId="14420" xr:uid="{00000000-0005-0000-0000-0000765B0000}"/>
    <cellStyle name="Normal 207 5 3 5 2" xfId="37013" xr:uid="{00000000-0005-0000-0000-0000775B0000}"/>
    <cellStyle name="Normal 207 5 3 6" xfId="37002" xr:uid="{00000000-0005-0000-0000-0000785B0000}"/>
    <cellStyle name="Normal 207 5 4" xfId="14421" xr:uid="{00000000-0005-0000-0000-0000795B0000}"/>
    <cellStyle name="Normal 207 5 4 2" xfId="14422" xr:uid="{00000000-0005-0000-0000-00007A5B0000}"/>
    <cellStyle name="Normal 207 5 4 2 2" xfId="14423" xr:uid="{00000000-0005-0000-0000-00007B5B0000}"/>
    <cellStyle name="Normal 207 5 4 2 2 2" xfId="37016" xr:uid="{00000000-0005-0000-0000-00007C5B0000}"/>
    <cellStyle name="Normal 207 5 4 2 3" xfId="37015" xr:uid="{00000000-0005-0000-0000-00007D5B0000}"/>
    <cellStyle name="Normal 207 5 4 3" xfId="14424" xr:uid="{00000000-0005-0000-0000-00007E5B0000}"/>
    <cellStyle name="Normal 207 5 4 3 2" xfId="37017" xr:uid="{00000000-0005-0000-0000-00007F5B0000}"/>
    <cellStyle name="Normal 207 5 4 4" xfId="37014" xr:uid="{00000000-0005-0000-0000-0000805B0000}"/>
    <cellStyle name="Normal 207 5 5" xfId="14425" xr:uid="{00000000-0005-0000-0000-0000815B0000}"/>
    <cellStyle name="Normal 207 5 5 2" xfId="14426" xr:uid="{00000000-0005-0000-0000-0000825B0000}"/>
    <cellStyle name="Normal 207 5 5 2 2" xfId="14427" xr:uid="{00000000-0005-0000-0000-0000835B0000}"/>
    <cellStyle name="Normal 207 5 5 2 2 2" xfId="37020" xr:uid="{00000000-0005-0000-0000-0000845B0000}"/>
    <cellStyle name="Normal 207 5 5 2 3" xfId="37019" xr:uid="{00000000-0005-0000-0000-0000855B0000}"/>
    <cellStyle name="Normal 207 5 5 3" xfId="14428" xr:uid="{00000000-0005-0000-0000-0000865B0000}"/>
    <cellStyle name="Normal 207 5 5 3 2" xfId="37021" xr:uid="{00000000-0005-0000-0000-0000875B0000}"/>
    <cellStyle name="Normal 207 5 5 4" xfId="37018" xr:uid="{00000000-0005-0000-0000-0000885B0000}"/>
    <cellStyle name="Normal 207 5 6" xfId="14429" xr:uid="{00000000-0005-0000-0000-0000895B0000}"/>
    <cellStyle name="Normal 207 5 6 2" xfId="14430" xr:uid="{00000000-0005-0000-0000-00008A5B0000}"/>
    <cellStyle name="Normal 207 5 6 2 2" xfId="37023" xr:uid="{00000000-0005-0000-0000-00008B5B0000}"/>
    <cellStyle name="Normal 207 5 6 3" xfId="37022" xr:uid="{00000000-0005-0000-0000-00008C5B0000}"/>
    <cellStyle name="Normal 207 5 7" xfId="14431" xr:uid="{00000000-0005-0000-0000-00008D5B0000}"/>
    <cellStyle name="Normal 207 5 7 2" xfId="37024" xr:uid="{00000000-0005-0000-0000-00008E5B0000}"/>
    <cellStyle name="Normal 207 5 8" xfId="36989" xr:uid="{00000000-0005-0000-0000-00008F5B0000}"/>
    <cellStyle name="Normal 207 6" xfId="14432" xr:uid="{00000000-0005-0000-0000-0000905B0000}"/>
    <cellStyle name="Normal 207 6 2" xfId="14433" xr:uid="{00000000-0005-0000-0000-0000915B0000}"/>
    <cellStyle name="Normal 207 6 2 2" xfId="14434" xr:uid="{00000000-0005-0000-0000-0000925B0000}"/>
    <cellStyle name="Normal 207 6 2 2 2" xfId="14435" xr:uid="{00000000-0005-0000-0000-0000935B0000}"/>
    <cellStyle name="Normal 207 6 2 2 2 2" xfId="14436" xr:uid="{00000000-0005-0000-0000-0000945B0000}"/>
    <cellStyle name="Normal 207 6 2 2 2 2 2" xfId="37029" xr:uid="{00000000-0005-0000-0000-0000955B0000}"/>
    <cellStyle name="Normal 207 6 2 2 2 3" xfId="37028" xr:uid="{00000000-0005-0000-0000-0000965B0000}"/>
    <cellStyle name="Normal 207 6 2 2 3" xfId="14437" xr:uid="{00000000-0005-0000-0000-0000975B0000}"/>
    <cellStyle name="Normal 207 6 2 2 3 2" xfId="37030" xr:uid="{00000000-0005-0000-0000-0000985B0000}"/>
    <cellStyle name="Normal 207 6 2 2 4" xfId="37027" xr:uid="{00000000-0005-0000-0000-0000995B0000}"/>
    <cellStyle name="Normal 207 6 2 3" xfId="14438" xr:uid="{00000000-0005-0000-0000-00009A5B0000}"/>
    <cellStyle name="Normal 207 6 2 3 2" xfId="14439" xr:uid="{00000000-0005-0000-0000-00009B5B0000}"/>
    <cellStyle name="Normal 207 6 2 3 2 2" xfId="14440" xr:uid="{00000000-0005-0000-0000-00009C5B0000}"/>
    <cellStyle name="Normal 207 6 2 3 2 2 2" xfId="37033" xr:uid="{00000000-0005-0000-0000-00009D5B0000}"/>
    <cellStyle name="Normal 207 6 2 3 2 3" xfId="37032" xr:uid="{00000000-0005-0000-0000-00009E5B0000}"/>
    <cellStyle name="Normal 207 6 2 3 3" xfId="14441" xr:uid="{00000000-0005-0000-0000-00009F5B0000}"/>
    <cellStyle name="Normal 207 6 2 3 3 2" xfId="37034" xr:uid="{00000000-0005-0000-0000-0000A05B0000}"/>
    <cellStyle name="Normal 207 6 2 3 4" xfId="37031" xr:uid="{00000000-0005-0000-0000-0000A15B0000}"/>
    <cellStyle name="Normal 207 6 2 4" xfId="14442" xr:uid="{00000000-0005-0000-0000-0000A25B0000}"/>
    <cellStyle name="Normal 207 6 2 4 2" xfId="14443" xr:uid="{00000000-0005-0000-0000-0000A35B0000}"/>
    <cellStyle name="Normal 207 6 2 4 2 2" xfId="37036" xr:uid="{00000000-0005-0000-0000-0000A45B0000}"/>
    <cellStyle name="Normal 207 6 2 4 3" xfId="37035" xr:uid="{00000000-0005-0000-0000-0000A55B0000}"/>
    <cellStyle name="Normal 207 6 2 5" xfId="14444" xr:uid="{00000000-0005-0000-0000-0000A65B0000}"/>
    <cellStyle name="Normal 207 6 2 5 2" xfId="37037" xr:uid="{00000000-0005-0000-0000-0000A75B0000}"/>
    <cellStyle name="Normal 207 6 2 6" xfId="37026" xr:uid="{00000000-0005-0000-0000-0000A85B0000}"/>
    <cellStyle name="Normal 207 6 3" xfId="14445" xr:uid="{00000000-0005-0000-0000-0000A95B0000}"/>
    <cellStyle name="Normal 207 6 3 2" xfId="14446" xr:uid="{00000000-0005-0000-0000-0000AA5B0000}"/>
    <cellStyle name="Normal 207 6 3 2 2" xfId="14447" xr:uid="{00000000-0005-0000-0000-0000AB5B0000}"/>
    <cellStyle name="Normal 207 6 3 2 2 2" xfId="14448" xr:uid="{00000000-0005-0000-0000-0000AC5B0000}"/>
    <cellStyle name="Normal 207 6 3 2 2 2 2" xfId="37041" xr:uid="{00000000-0005-0000-0000-0000AD5B0000}"/>
    <cellStyle name="Normal 207 6 3 2 2 3" xfId="37040" xr:uid="{00000000-0005-0000-0000-0000AE5B0000}"/>
    <cellStyle name="Normal 207 6 3 2 3" xfId="14449" xr:uid="{00000000-0005-0000-0000-0000AF5B0000}"/>
    <cellStyle name="Normal 207 6 3 2 3 2" xfId="37042" xr:uid="{00000000-0005-0000-0000-0000B05B0000}"/>
    <cellStyle name="Normal 207 6 3 2 4" xfId="37039" xr:uid="{00000000-0005-0000-0000-0000B15B0000}"/>
    <cellStyle name="Normal 207 6 3 3" xfId="14450" xr:uid="{00000000-0005-0000-0000-0000B25B0000}"/>
    <cellStyle name="Normal 207 6 3 3 2" xfId="14451" xr:uid="{00000000-0005-0000-0000-0000B35B0000}"/>
    <cellStyle name="Normal 207 6 3 3 2 2" xfId="14452" xr:uid="{00000000-0005-0000-0000-0000B45B0000}"/>
    <cellStyle name="Normal 207 6 3 3 2 2 2" xfId="37045" xr:uid="{00000000-0005-0000-0000-0000B55B0000}"/>
    <cellStyle name="Normal 207 6 3 3 2 3" xfId="37044" xr:uid="{00000000-0005-0000-0000-0000B65B0000}"/>
    <cellStyle name="Normal 207 6 3 3 3" xfId="14453" xr:uid="{00000000-0005-0000-0000-0000B75B0000}"/>
    <cellStyle name="Normal 207 6 3 3 3 2" xfId="37046" xr:uid="{00000000-0005-0000-0000-0000B85B0000}"/>
    <cellStyle name="Normal 207 6 3 3 4" xfId="37043" xr:uid="{00000000-0005-0000-0000-0000B95B0000}"/>
    <cellStyle name="Normal 207 6 3 4" xfId="14454" xr:uid="{00000000-0005-0000-0000-0000BA5B0000}"/>
    <cellStyle name="Normal 207 6 3 4 2" xfId="14455" xr:uid="{00000000-0005-0000-0000-0000BB5B0000}"/>
    <cellStyle name="Normal 207 6 3 4 2 2" xfId="37048" xr:uid="{00000000-0005-0000-0000-0000BC5B0000}"/>
    <cellStyle name="Normal 207 6 3 4 3" xfId="37047" xr:uid="{00000000-0005-0000-0000-0000BD5B0000}"/>
    <cellStyle name="Normal 207 6 3 5" xfId="14456" xr:uid="{00000000-0005-0000-0000-0000BE5B0000}"/>
    <cellStyle name="Normal 207 6 3 5 2" xfId="37049" xr:uid="{00000000-0005-0000-0000-0000BF5B0000}"/>
    <cellStyle name="Normal 207 6 3 6" xfId="37038" xr:uid="{00000000-0005-0000-0000-0000C05B0000}"/>
    <cellStyle name="Normal 207 6 4" xfId="14457" xr:uid="{00000000-0005-0000-0000-0000C15B0000}"/>
    <cellStyle name="Normal 207 6 4 2" xfId="14458" xr:uid="{00000000-0005-0000-0000-0000C25B0000}"/>
    <cellStyle name="Normal 207 6 4 2 2" xfId="14459" xr:uid="{00000000-0005-0000-0000-0000C35B0000}"/>
    <cellStyle name="Normal 207 6 4 2 2 2" xfId="37052" xr:uid="{00000000-0005-0000-0000-0000C45B0000}"/>
    <cellStyle name="Normal 207 6 4 2 3" xfId="37051" xr:uid="{00000000-0005-0000-0000-0000C55B0000}"/>
    <cellStyle name="Normal 207 6 4 3" xfId="14460" xr:uid="{00000000-0005-0000-0000-0000C65B0000}"/>
    <cellStyle name="Normal 207 6 4 3 2" xfId="37053" xr:uid="{00000000-0005-0000-0000-0000C75B0000}"/>
    <cellStyle name="Normal 207 6 4 4" xfId="37050" xr:uid="{00000000-0005-0000-0000-0000C85B0000}"/>
    <cellStyle name="Normal 207 6 5" xfId="14461" xr:uid="{00000000-0005-0000-0000-0000C95B0000}"/>
    <cellStyle name="Normal 207 6 5 2" xfId="14462" xr:uid="{00000000-0005-0000-0000-0000CA5B0000}"/>
    <cellStyle name="Normal 207 6 5 2 2" xfId="14463" xr:uid="{00000000-0005-0000-0000-0000CB5B0000}"/>
    <cellStyle name="Normal 207 6 5 2 2 2" xfId="37056" xr:uid="{00000000-0005-0000-0000-0000CC5B0000}"/>
    <cellStyle name="Normal 207 6 5 2 3" xfId="37055" xr:uid="{00000000-0005-0000-0000-0000CD5B0000}"/>
    <cellStyle name="Normal 207 6 5 3" xfId="14464" xr:uid="{00000000-0005-0000-0000-0000CE5B0000}"/>
    <cellStyle name="Normal 207 6 5 3 2" xfId="37057" xr:uid="{00000000-0005-0000-0000-0000CF5B0000}"/>
    <cellStyle name="Normal 207 6 5 4" xfId="37054" xr:uid="{00000000-0005-0000-0000-0000D05B0000}"/>
    <cellStyle name="Normal 207 6 6" xfId="14465" xr:uid="{00000000-0005-0000-0000-0000D15B0000}"/>
    <cellStyle name="Normal 207 6 6 2" xfId="14466" xr:uid="{00000000-0005-0000-0000-0000D25B0000}"/>
    <cellStyle name="Normal 207 6 6 2 2" xfId="37059" xr:uid="{00000000-0005-0000-0000-0000D35B0000}"/>
    <cellStyle name="Normal 207 6 6 3" xfId="37058" xr:uid="{00000000-0005-0000-0000-0000D45B0000}"/>
    <cellStyle name="Normal 207 6 7" xfId="14467" xr:uid="{00000000-0005-0000-0000-0000D55B0000}"/>
    <cellStyle name="Normal 207 6 7 2" xfId="37060" xr:uid="{00000000-0005-0000-0000-0000D65B0000}"/>
    <cellStyle name="Normal 207 6 8" xfId="37025" xr:uid="{00000000-0005-0000-0000-0000D75B0000}"/>
    <cellStyle name="Normal 207 7" xfId="14468" xr:uid="{00000000-0005-0000-0000-0000D85B0000}"/>
    <cellStyle name="Normal 207 7 2" xfId="14469" xr:uid="{00000000-0005-0000-0000-0000D95B0000}"/>
    <cellStyle name="Normal 207 8" xfId="14470" xr:uid="{00000000-0005-0000-0000-0000DA5B0000}"/>
    <cellStyle name="Normal 207 8 2" xfId="14471" xr:uid="{00000000-0005-0000-0000-0000DB5B0000}"/>
    <cellStyle name="Normal 207 8 2 2" xfId="14472" xr:uid="{00000000-0005-0000-0000-0000DC5B0000}"/>
    <cellStyle name="Normal 207 8 2 2 2" xfId="14473" xr:uid="{00000000-0005-0000-0000-0000DD5B0000}"/>
    <cellStyle name="Normal 207 8 2 2 2 2" xfId="37064" xr:uid="{00000000-0005-0000-0000-0000DE5B0000}"/>
    <cellStyle name="Normal 207 8 2 2 3" xfId="37063" xr:uid="{00000000-0005-0000-0000-0000DF5B0000}"/>
    <cellStyle name="Normal 207 8 2 3" xfId="14474" xr:uid="{00000000-0005-0000-0000-0000E05B0000}"/>
    <cellStyle name="Normal 207 8 2 3 2" xfId="37065" xr:uid="{00000000-0005-0000-0000-0000E15B0000}"/>
    <cellStyle name="Normal 207 8 2 4" xfId="37062" xr:uid="{00000000-0005-0000-0000-0000E25B0000}"/>
    <cellStyle name="Normal 207 8 3" xfId="14475" xr:uid="{00000000-0005-0000-0000-0000E35B0000}"/>
    <cellStyle name="Normal 207 8 3 2" xfId="14476" xr:uid="{00000000-0005-0000-0000-0000E45B0000}"/>
    <cellStyle name="Normal 207 8 3 2 2" xfId="14477" xr:uid="{00000000-0005-0000-0000-0000E55B0000}"/>
    <cellStyle name="Normal 207 8 3 2 2 2" xfId="37068" xr:uid="{00000000-0005-0000-0000-0000E65B0000}"/>
    <cellStyle name="Normal 207 8 3 2 3" xfId="37067" xr:uid="{00000000-0005-0000-0000-0000E75B0000}"/>
    <cellStyle name="Normal 207 8 3 3" xfId="14478" xr:uid="{00000000-0005-0000-0000-0000E85B0000}"/>
    <cellStyle name="Normal 207 8 3 3 2" xfId="37069" xr:uid="{00000000-0005-0000-0000-0000E95B0000}"/>
    <cellStyle name="Normal 207 8 3 4" xfId="37066" xr:uid="{00000000-0005-0000-0000-0000EA5B0000}"/>
    <cellStyle name="Normal 207 8 4" xfId="14479" xr:uid="{00000000-0005-0000-0000-0000EB5B0000}"/>
    <cellStyle name="Normal 207 8 4 2" xfId="14480" xr:uid="{00000000-0005-0000-0000-0000EC5B0000}"/>
    <cellStyle name="Normal 207 8 4 2 2" xfId="37071" xr:uid="{00000000-0005-0000-0000-0000ED5B0000}"/>
    <cellStyle name="Normal 207 8 4 3" xfId="37070" xr:uid="{00000000-0005-0000-0000-0000EE5B0000}"/>
    <cellStyle name="Normal 207 8 5" xfId="14481" xr:uid="{00000000-0005-0000-0000-0000EF5B0000}"/>
    <cellStyle name="Normal 207 8 5 2" xfId="37072" xr:uid="{00000000-0005-0000-0000-0000F05B0000}"/>
    <cellStyle name="Normal 207 8 6" xfId="37061" xr:uid="{00000000-0005-0000-0000-0000F15B0000}"/>
    <cellStyle name="Normal 207 9" xfId="14482" xr:uid="{00000000-0005-0000-0000-0000F25B0000}"/>
    <cellStyle name="Normal 207 9 2" xfId="14483" xr:uid="{00000000-0005-0000-0000-0000F35B0000}"/>
    <cellStyle name="Normal 207 9 2 2" xfId="14484" xr:uid="{00000000-0005-0000-0000-0000F45B0000}"/>
    <cellStyle name="Normal 207 9 2 2 2" xfId="14485" xr:uid="{00000000-0005-0000-0000-0000F55B0000}"/>
    <cellStyle name="Normal 207 9 2 2 2 2" xfId="37076" xr:uid="{00000000-0005-0000-0000-0000F65B0000}"/>
    <cellStyle name="Normal 207 9 2 2 3" xfId="37075" xr:uid="{00000000-0005-0000-0000-0000F75B0000}"/>
    <cellStyle name="Normal 207 9 2 3" xfId="14486" xr:uid="{00000000-0005-0000-0000-0000F85B0000}"/>
    <cellStyle name="Normal 207 9 2 3 2" xfId="37077" xr:uid="{00000000-0005-0000-0000-0000F95B0000}"/>
    <cellStyle name="Normal 207 9 2 4" xfId="37074" xr:uid="{00000000-0005-0000-0000-0000FA5B0000}"/>
    <cellStyle name="Normal 207 9 3" xfId="14487" xr:uid="{00000000-0005-0000-0000-0000FB5B0000}"/>
    <cellStyle name="Normal 207 9 3 2" xfId="14488" xr:uid="{00000000-0005-0000-0000-0000FC5B0000}"/>
    <cellStyle name="Normal 207 9 3 2 2" xfId="14489" xr:uid="{00000000-0005-0000-0000-0000FD5B0000}"/>
    <cellStyle name="Normal 207 9 3 2 2 2" xfId="37080" xr:uid="{00000000-0005-0000-0000-0000FE5B0000}"/>
    <cellStyle name="Normal 207 9 3 2 3" xfId="37079" xr:uid="{00000000-0005-0000-0000-0000FF5B0000}"/>
    <cellStyle name="Normal 207 9 3 3" xfId="14490" xr:uid="{00000000-0005-0000-0000-0000005C0000}"/>
    <cellStyle name="Normal 207 9 3 3 2" xfId="37081" xr:uid="{00000000-0005-0000-0000-0000015C0000}"/>
    <cellStyle name="Normal 207 9 3 4" xfId="37078" xr:uid="{00000000-0005-0000-0000-0000025C0000}"/>
    <cellStyle name="Normal 207 9 4" xfId="14491" xr:uid="{00000000-0005-0000-0000-0000035C0000}"/>
    <cellStyle name="Normal 207 9 4 2" xfId="14492" xr:uid="{00000000-0005-0000-0000-0000045C0000}"/>
    <cellStyle name="Normal 207 9 4 2 2" xfId="37083" xr:uid="{00000000-0005-0000-0000-0000055C0000}"/>
    <cellStyle name="Normal 207 9 4 3" xfId="37082" xr:uid="{00000000-0005-0000-0000-0000065C0000}"/>
    <cellStyle name="Normal 207 9 5" xfId="14493" xr:uid="{00000000-0005-0000-0000-0000075C0000}"/>
    <cellStyle name="Normal 207 9 5 2" xfId="37084" xr:uid="{00000000-0005-0000-0000-0000085C0000}"/>
    <cellStyle name="Normal 207 9 6" xfId="37073" xr:uid="{00000000-0005-0000-0000-0000095C0000}"/>
    <cellStyle name="Normal 208" xfId="14494" xr:uid="{00000000-0005-0000-0000-00000A5C0000}"/>
    <cellStyle name="Normal 208 10" xfId="14495" xr:uid="{00000000-0005-0000-0000-00000B5C0000}"/>
    <cellStyle name="Normal 208 10 2" xfId="14496" xr:uid="{00000000-0005-0000-0000-00000C5C0000}"/>
    <cellStyle name="Normal 208 10 2 2" xfId="14497" xr:uid="{00000000-0005-0000-0000-00000D5C0000}"/>
    <cellStyle name="Normal 208 10 2 2 2" xfId="37088" xr:uid="{00000000-0005-0000-0000-00000E5C0000}"/>
    <cellStyle name="Normal 208 10 2 3" xfId="37087" xr:uid="{00000000-0005-0000-0000-00000F5C0000}"/>
    <cellStyle name="Normal 208 10 3" xfId="14498" xr:uid="{00000000-0005-0000-0000-0000105C0000}"/>
    <cellStyle name="Normal 208 10 3 2" xfId="37089" xr:uid="{00000000-0005-0000-0000-0000115C0000}"/>
    <cellStyle name="Normal 208 10 4" xfId="37086" xr:uid="{00000000-0005-0000-0000-0000125C0000}"/>
    <cellStyle name="Normal 208 11" xfId="14499" xr:uid="{00000000-0005-0000-0000-0000135C0000}"/>
    <cellStyle name="Normal 208 11 2" xfId="14500" xr:uid="{00000000-0005-0000-0000-0000145C0000}"/>
    <cellStyle name="Normal 208 11 2 2" xfId="14501" xr:uid="{00000000-0005-0000-0000-0000155C0000}"/>
    <cellStyle name="Normal 208 11 2 2 2" xfId="37092" xr:uid="{00000000-0005-0000-0000-0000165C0000}"/>
    <cellStyle name="Normal 208 11 2 3" xfId="37091" xr:uid="{00000000-0005-0000-0000-0000175C0000}"/>
    <cellStyle name="Normal 208 11 3" xfId="14502" xr:uid="{00000000-0005-0000-0000-0000185C0000}"/>
    <cellStyle name="Normal 208 11 3 2" xfId="37093" xr:uid="{00000000-0005-0000-0000-0000195C0000}"/>
    <cellStyle name="Normal 208 11 4" xfId="37090" xr:uid="{00000000-0005-0000-0000-00001A5C0000}"/>
    <cellStyle name="Normal 208 12" xfId="14503" xr:uid="{00000000-0005-0000-0000-00001B5C0000}"/>
    <cellStyle name="Normal 208 13" xfId="14504" xr:uid="{00000000-0005-0000-0000-00001C5C0000}"/>
    <cellStyle name="Normal 208 13 2" xfId="14505" xr:uid="{00000000-0005-0000-0000-00001D5C0000}"/>
    <cellStyle name="Normal 208 13 2 2" xfId="37095" xr:uid="{00000000-0005-0000-0000-00001E5C0000}"/>
    <cellStyle name="Normal 208 13 3" xfId="37094" xr:uid="{00000000-0005-0000-0000-00001F5C0000}"/>
    <cellStyle name="Normal 208 14" xfId="14506" xr:uid="{00000000-0005-0000-0000-0000205C0000}"/>
    <cellStyle name="Normal 208 14 2" xfId="37096" xr:uid="{00000000-0005-0000-0000-0000215C0000}"/>
    <cellStyle name="Normal 208 15" xfId="37085" xr:uid="{00000000-0005-0000-0000-0000225C0000}"/>
    <cellStyle name="Normal 208 2" xfId="14507" xr:uid="{00000000-0005-0000-0000-0000235C0000}"/>
    <cellStyle name="Normal 208 2 10" xfId="14508" xr:uid="{00000000-0005-0000-0000-0000245C0000}"/>
    <cellStyle name="Normal 208 2 10 2" xfId="37098" xr:uid="{00000000-0005-0000-0000-0000255C0000}"/>
    <cellStyle name="Normal 208 2 11" xfId="37097" xr:uid="{00000000-0005-0000-0000-0000265C0000}"/>
    <cellStyle name="Normal 208 2 2" xfId="14509" xr:uid="{00000000-0005-0000-0000-0000275C0000}"/>
    <cellStyle name="Normal 208 2 2 2" xfId="14510" xr:uid="{00000000-0005-0000-0000-0000285C0000}"/>
    <cellStyle name="Normal 208 2 2 2 2" xfId="14511" xr:uid="{00000000-0005-0000-0000-0000295C0000}"/>
    <cellStyle name="Normal 208 2 2 2 2 2" xfId="14512" xr:uid="{00000000-0005-0000-0000-00002A5C0000}"/>
    <cellStyle name="Normal 208 2 2 2 2 2 2" xfId="14513" xr:uid="{00000000-0005-0000-0000-00002B5C0000}"/>
    <cellStyle name="Normal 208 2 2 2 2 2 2 2" xfId="37103" xr:uid="{00000000-0005-0000-0000-00002C5C0000}"/>
    <cellStyle name="Normal 208 2 2 2 2 2 3" xfId="37102" xr:uid="{00000000-0005-0000-0000-00002D5C0000}"/>
    <cellStyle name="Normal 208 2 2 2 2 3" xfId="14514" xr:uid="{00000000-0005-0000-0000-00002E5C0000}"/>
    <cellStyle name="Normal 208 2 2 2 2 3 2" xfId="37104" xr:uid="{00000000-0005-0000-0000-00002F5C0000}"/>
    <cellStyle name="Normal 208 2 2 2 2 4" xfId="37101" xr:uid="{00000000-0005-0000-0000-0000305C0000}"/>
    <cellStyle name="Normal 208 2 2 2 3" xfId="14515" xr:uid="{00000000-0005-0000-0000-0000315C0000}"/>
    <cellStyle name="Normal 208 2 2 2 3 2" xfId="14516" xr:uid="{00000000-0005-0000-0000-0000325C0000}"/>
    <cellStyle name="Normal 208 2 2 2 3 2 2" xfId="14517" xr:uid="{00000000-0005-0000-0000-0000335C0000}"/>
    <cellStyle name="Normal 208 2 2 2 3 2 2 2" xfId="37107" xr:uid="{00000000-0005-0000-0000-0000345C0000}"/>
    <cellStyle name="Normal 208 2 2 2 3 2 3" xfId="37106" xr:uid="{00000000-0005-0000-0000-0000355C0000}"/>
    <cellStyle name="Normal 208 2 2 2 3 3" xfId="14518" xr:uid="{00000000-0005-0000-0000-0000365C0000}"/>
    <cellStyle name="Normal 208 2 2 2 3 3 2" xfId="37108" xr:uid="{00000000-0005-0000-0000-0000375C0000}"/>
    <cellStyle name="Normal 208 2 2 2 3 4" xfId="37105" xr:uid="{00000000-0005-0000-0000-0000385C0000}"/>
    <cellStyle name="Normal 208 2 2 2 4" xfId="14519" xr:uid="{00000000-0005-0000-0000-0000395C0000}"/>
    <cellStyle name="Normal 208 2 2 2 4 2" xfId="14520" xr:uid="{00000000-0005-0000-0000-00003A5C0000}"/>
    <cellStyle name="Normal 208 2 2 2 4 2 2" xfId="37110" xr:uid="{00000000-0005-0000-0000-00003B5C0000}"/>
    <cellStyle name="Normal 208 2 2 2 4 3" xfId="37109" xr:uid="{00000000-0005-0000-0000-00003C5C0000}"/>
    <cellStyle name="Normal 208 2 2 2 5" xfId="14521" xr:uid="{00000000-0005-0000-0000-00003D5C0000}"/>
    <cellStyle name="Normal 208 2 2 2 5 2" xfId="37111" xr:uid="{00000000-0005-0000-0000-00003E5C0000}"/>
    <cellStyle name="Normal 208 2 2 2 6" xfId="37100" xr:uid="{00000000-0005-0000-0000-00003F5C0000}"/>
    <cellStyle name="Normal 208 2 2 3" xfId="14522" xr:uid="{00000000-0005-0000-0000-0000405C0000}"/>
    <cellStyle name="Normal 208 2 2 3 2" xfId="14523" xr:uid="{00000000-0005-0000-0000-0000415C0000}"/>
    <cellStyle name="Normal 208 2 2 3 2 2" xfId="14524" xr:uid="{00000000-0005-0000-0000-0000425C0000}"/>
    <cellStyle name="Normal 208 2 2 3 2 2 2" xfId="14525" xr:uid="{00000000-0005-0000-0000-0000435C0000}"/>
    <cellStyle name="Normal 208 2 2 3 2 2 2 2" xfId="37115" xr:uid="{00000000-0005-0000-0000-0000445C0000}"/>
    <cellStyle name="Normal 208 2 2 3 2 2 3" xfId="37114" xr:uid="{00000000-0005-0000-0000-0000455C0000}"/>
    <cellStyle name="Normal 208 2 2 3 2 3" xfId="14526" xr:uid="{00000000-0005-0000-0000-0000465C0000}"/>
    <cellStyle name="Normal 208 2 2 3 2 3 2" xfId="37116" xr:uid="{00000000-0005-0000-0000-0000475C0000}"/>
    <cellStyle name="Normal 208 2 2 3 2 4" xfId="37113" xr:uid="{00000000-0005-0000-0000-0000485C0000}"/>
    <cellStyle name="Normal 208 2 2 3 3" xfId="14527" xr:uid="{00000000-0005-0000-0000-0000495C0000}"/>
    <cellStyle name="Normal 208 2 2 3 3 2" xfId="14528" xr:uid="{00000000-0005-0000-0000-00004A5C0000}"/>
    <cellStyle name="Normal 208 2 2 3 3 2 2" xfId="14529" xr:uid="{00000000-0005-0000-0000-00004B5C0000}"/>
    <cellStyle name="Normal 208 2 2 3 3 2 2 2" xfId="37119" xr:uid="{00000000-0005-0000-0000-00004C5C0000}"/>
    <cellStyle name="Normal 208 2 2 3 3 2 3" xfId="37118" xr:uid="{00000000-0005-0000-0000-00004D5C0000}"/>
    <cellStyle name="Normal 208 2 2 3 3 3" xfId="14530" xr:uid="{00000000-0005-0000-0000-00004E5C0000}"/>
    <cellStyle name="Normal 208 2 2 3 3 3 2" xfId="37120" xr:uid="{00000000-0005-0000-0000-00004F5C0000}"/>
    <cellStyle name="Normal 208 2 2 3 3 4" xfId="37117" xr:uid="{00000000-0005-0000-0000-0000505C0000}"/>
    <cellStyle name="Normal 208 2 2 3 4" xfId="14531" xr:uid="{00000000-0005-0000-0000-0000515C0000}"/>
    <cellStyle name="Normal 208 2 2 3 4 2" xfId="14532" xr:uid="{00000000-0005-0000-0000-0000525C0000}"/>
    <cellStyle name="Normal 208 2 2 3 4 2 2" xfId="37122" xr:uid="{00000000-0005-0000-0000-0000535C0000}"/>
    <cellStyle name="Normal 208 2 2 3 4 3" xfId="37121" xr:uid="{00000000-0005-0000-0000-0000545C0000}"/>
    <cellStyle name="Normal 208 2 2 3 5" xfId="14533" xr:uid="{00000000-0005-0000-0000-0000555C0000}"/>
    <cellStyle name="Normal 208 2 2 3 5 2" xfId="37123" xr:uid="{00000000-0005-0000-0000-0000565C0000}"/>
    <cellStyle name="Normal 208 2 2 3 6" xfId="37112" xr:uid="{00000000-0005-0000-0000-0000575C0000}"/>
    <cellStyle name="Normal 208 2 2 4" xfId="14534" xr:uid="{00000000-0005-0000-0000-0000585C0000}"/>
    <cellStyle name="Normal 208 2 2 4 2" xfId="14535" xr:uid="{00000000-0005-0000-0000-0000595C0000}"/>
    <cellStyle name="Normal 208 2 2 4 2 2" xfId="14536" xr:uid="{00000000-0005-0000-0000-00005A5C0000}"/>
    <cellStyle name="Normal 208 2 2 4 2 2 2" xfId="37126" xr:uid="{00000000-0005-0000-0000-00005B5C0000}"/>
    <cellStyle name="Normal 208 2 2 4 2 3" xfId="37125" xr:uid="{00000000-0005-0000-0000-00005C5C0000}"/>
    <cellStyle name="Normal 208 2 2 4 3" xfId="14537" xr:uid="{00000000-0005-0000-0000-00005D5C0000}"/>
    <cellStyle name="Normal 208 2 2 4 3 2" xfId="37127" xr:uid="{00000000-0005-0000-0000-00005E5C0000}"/>
    <cellStyle name="Normal 208 2 2 4 4" xfId="37124" xr:uid="{00000000-0005-0000-0000-00005F5C0000}"/>
    <cellStyle name="Normal 208 2 2 5" xfId="14538" xr:uid="{00000000-0005-0000-0000-0000605C0000}"/>
    <cellStyle name="Normal 208 2 2 5 2" xfId="14539" xr:uid="{00000000-0005-0000-0000-0000615C0000}"/>
    <cellStyle name="Normal 208 2 2 5 2 2" xfId="14540" xr:uid="{00000000-0005-0000-0000-0000625C0000}"/>
    <cellStyle name="Normal 208 2 2 5 2 2 2" xfId="37130" xr:uid="{00000000-0005-0000-0000-0000635C0000}"/>
    <cellStyle name="Normal 208 2 2 5 2 3" xfId="37129" xr:uid="{00000000-0005-0000-0000-0000645C0000}"/>
    <cellStyle name="Normal 208 2 2 5 3" xfId="14541" xr:uid="{00000000-0005-0000-0000-0000655C0000}"/>
    <cellStyle name="Normal 208 2 2 5 3 2" xfId="37131" xr:uid="{00000000-0005-0000-0000-0000665C0000}"/>
    <cellStyle name="Normal 208 2 2 5 4" xfId="37128" xr:uid="{00000000-0005-0000-0000-0000675C0000}"/>
    <cellStyle name="Normal 208 2 2 6" xfId="14542" xr:uid="{00000000-0005-0000-0000-0000685C0000}"/>
    <cellStyle name="Normal 208 2 2 6 2" xfId="14543" xr:uid="{00000000-0005-0000-0000-0000695C0000}"/>
    <cellStyle name="Normal 208 2 2 6 2 2" xfId="37133" xr:uid="{00000000-0005-0000-0000-00006A5C0000}"/>
    <cellStyle name="Normal 208 2 2 6 3" xfId="37132" xr:uid="{00000000-0005-0000-0000-00006B5C0000}"/>
    <cellStyle name="Normal 208 2 2 7" xfId="14544" xr:uid="{00000000-0005-0000-0000-00006C5C0000}"/>
    <cellStyle name="Normal 208 2 2 7 2" xfId="37134" xr:uid="{00000000-0005-0000-0000-00006D5C0000}"/>
    <cellStyle name="Normal 208 2 2 8" xfId="37099" xr:uid="{00000000-0005-0000-0000-00006E5C0000}"/>
    <cellStyle name="Normal 208 2 3" xfId="14545" xr:uid="{00000000-0005-0000-0000-00006F5C0000}"/>
    <cellStyle name="Normal 208 2 3 2" xfId="14546" xr:uid="{00000000-0005-0000-0000-0000705C0000}"/>
    <cellStyle name="Normal 208 2 3 2 2" xfId="14547" xr:uid="{00000000-0005-0000-0000-0000715C0000}"/>
    <cellStyle name="Normal 208 2 3 2 2 2" xfId="14548" xr:uid="{00000000-0005-0000-0000-0000725C0000}"/>
    <cellStyle name="Normal 208 2 3 2 2 2 2" xfId="14549" xr:uid="{00000000-0005-0000-0000-0000735C0000}"/>
    <cellStyle name="Normal 208 2 3 2 2 2 2 2" xfId="37139" xr:uid="{00000000-0005-0000-0000-0000745C0000}"/>
    <cellStyle name="Normal 208 2 3 2 2 2 3" xfId="37138" xr:uid="{00000000-0005-0000-0000-0000755C0000}"/>
    <cellStyle name="Normal 208 2 3 2 2 3" xfId="14550" xr:uid="{00000000-0005-0000-0000-0000765C0000}"/>
    <cellStyle name="Normal 208 2 3 2 2 3 2" xfId="37140" xr:uid="{00000000-0005-0000-0000-0000775C0000}"/>
    <cellStyle name="Normal 208 2 3 2 2 4" xfId="37137" xr:uid="{00000000-0005-0000-0000-0000785C0000}"/>
    <cellStyle name="Normal 208 2 3 2 3" xfId="14551" xr:uid="{00000000-0005-0000-0000-0000795C0000}"/>
    <cellStyle name="Normal 208 2 3 2 3 2" xfId="14552" xr:uid="{00000000-0005-0000-0000-00007A5C0000}"/>
    <cellStyle name="Normal 208 2 3 2 3 2 2" xfId="14553" xr:uid="{00000000-0005-0000-0000-00007B5C0000}"/>
    <cellStyle name="Normal 208 2 3 2 3 2 2 2" xfId="37143" xr:uid="{00000000-0005-0000-0000-00007C5C0000}"/>
    <cellStyle name="Normal 208 2 3 2 3 2 3" xfId="37142" xr:uid="{00000000-0005-0000-0000-00007D5C0000}"/>
    <cellStyle name="Normal 208 2 3 2 3 3" xfId="14554" xr:uid="{00000000-0005-0000-0000-00007E5C0000}"/>
    <cellStyle name="Normal 208 2 3 2 3 3 2" xfId="37144" xr:uid="{00000000-0005-0000-0000-00007F5C0000}"/>
    <cellStyle name="Normal 208 2 3 2 3 4" xfId="37141" xr:uid="{00000000-0005-0000-0000-0000805C0000}"/>
    <cellStyle name="Normal 208 2 3 2 4" xfId="14555" xr:uid="{00000000-0005-0000-0000-0000815C0000}"/>
    <cellStyle name="Normal 208 2 3 2 4 2" xfId="14556" xr:uid="{00000000-0005-0000-0000-0000825C0000}"/>
    <cellStyle name="Normal 208 2 3 2 4 2 2" xfId="37146" xr:uid="{00000000-0005-0000-0000-0000835C0000}"/>
    <cellStyle name="Normal 208 2 3 2 4 3" xfId="37145" xr:uid="{00000000-0005-0000-0000-0000845C0000}"/>
    <cellStyle name="Normal 208 2 3 2 5" xfId="14557" xr:uid="{00000000-0005-0000-0000-0000855C0000}"/>
    <cellStyle name="Normal 208 2 3 2 5 2" xfId="37147" xr:uid="{00000000-0005-0000-0000-0000865C0000}"/>
    <cellStyle name="Normal 208 2 3 2 6" xfId="37136" xr:uid="{00000000-0005-0000-0000-0000875C0000}"/>
    <cellStyle name="Normal 208 2 3 3" xfId="14558" xr:uid="{00000000-0005-0000-0000-0000885C0000}"/>
    <cellStyle name="Normal 208 2 3 3 2" xfId="14559" xr:uid="{00000000-0005-0000-0000-0000895C0000}"/>
    <cellStyle name="Normal 208 2 3 3 2 2" xfId="14560" xr:uid="{00000000-0005-0000-0000-00008A5C0000}"/>
    <cellStyle name="Normal 208 2 3 3 2 2 2" xfId="14561" xr:uid="{00000000-0005-0000-0000-00008B5C0000}"/>
    <cellStyle name="Normal 208 2 3 3 2 2 2 2" xfId="37151" xr:uid="{00000000-0005-0000-0000-00008C5C0000}"/>
    <cellStyle name="Normal 208 2 3 3 2 2 3" xfId="37150" xr:uid="{00000000-0005-0000-0000-00008D5C0000}"/>
    <cellStyle name="Normal 208 2 3 3 2 3" xfId="14562" xr:uid="{00000000-0005-0000-0000-00008E5C0000}"/>
    <cellStyle name="Normal 208 2 3 3 2 3 2" xfId="37152" xr:uid="{00000000-0005-0000-0000-00008F5C0000}"/>
    <cellStyle name="Normal 208 2 3 3 2 4" xfId="37149" xr:uid="{00000000-0005-0000-0000-0000905C0000}"/>
    <cellStyle name="Normal 208 2 3 3 3" xfId="14563" xr:uid="{00000000-0005-0000-0000-0000915C0000}"/>
    <cellStyle name="Normal 208 2 3 3 3 2" xfId="14564" xr:uid="{00000000-0005-0000-0000-0000925C0000}"/>
    <cellStyle name="Normal 208 2 3 3 3 2 2" xfId="14565" xr:uid="{00000000-0005-0000-0000-0000935C0000}"/>
    <cellStyle name="Normal 208 2 3 3 3 2 2 2" xfId="37155" xr:uid="{00000000-0005-0000-0000-0000945C0000}"/>
    <cellStyle name="Normal 208 2 3 3 3 2 3" xfId="37154" xr:uid="{00000000-0005-0000-0000-0000955C0000}"/>
    <cellStyle name="Normal 208 2 3 3 3 3" xfId="14566" xr:uid="{00000000-0005-0000-0000-0000965C0000}"/>
    <cellStyle name="Normal 208 2 3 3 3 3 2" xfId="37156" xr:uid="{00000000-0005-0000-0000-0000975C0000}"/>
    <cellStyle name="Normal 208 2 3 3 3 4" xfId="37153" xr:uid="{00000000-0005-0000-0000-0000985C0000}"/>
    <cellStyle name="Normal 208 2 3 3 4" xfId="14567" xr:uid="{00000000-0005-0000-0000-0000995C0000}"/>
    <cellStyle name="Normal 208 2 3 3 4 2" xfId="14568" xr:uid="{00000000-0005-0000-0000-00009A5C0000}"/>
    <cellStyle name="Normal 208 2 3 3 4 2 2" xfId="37158" xr:uid="{00000000-0005-0000-0000-00009B5C0000}"/>
    <cellStyle name="Normal 208 2 3 3 4 3" xfId="37157" xr:uid="{00000000-0005-0000-0000-00009C5C0000}"/>
    <cellStyle name="Normal 208 2 3 3 5" xfId="14569" xr:uid="{00000000-0005-0000-0000-00009D5C0000}"/>
    <cellStyle name="Normal 208 2 3 3 5 2" xfId="37159" xr:uid="{00000000-0005-0000-0000-00009E5C0000}"/>
    <cellStyle name="Normal 208 2 3 3 6" xfId="37148" xr:uid="{00000000-0005-0000-0000-00009F5C0000}"/>
    <cellStyle name="Normal 208 2 3 4" xfId="14570" xr:uid="{00000000-0005-0000-0000-0000A05C0000}"/>
    <cellStyle name="Normal 208 2 3 4 2" xfId="14571" xr:uid="{00000000-0005-0000-0000-0000A15C0000}"/>
    <cellStyle name="Normal 208 2 3 4 2 2" xfId="14572" xr:uid="{00000000-0005-0000-0000-0000A25C0000}"/>
    <cellStyle name="Normal 208 2 3 4 2 2 2" xfId="37162" xr:uid="{00000000-0005-0000-0000-0000A35C0000}"/>
    <cellStyle name="Normal 208 2 3 4 2 3" xfId="37161" xr:uid="{00000000-0005-0000-0000-0000A45C0000}"/>
    <cellStyle name="Normal 208 2 3 4 3" xfId="14573" xr:uid="{00000000-0005-0000-0000-0000A55C0000}"/>
    <cellStyle name="Normal 208 2 3 4 3 2" xfId="37163" xr:uid="{00000000-0005-0000-0000-0000A65C0000}"/>
    <cellStyle name="Normal 208 2 3 4 4" xfId="37160" xr:uid="{00000000-0005-0000-0000-0000A75C0000}"/>
    <cellStyle name="Normal 208 2 3 5" xfId="14574" xr:uid="{00000000-0005-0000-0000-0000A85C0000}"/>
    <cellStyle name="Normal 208 2 3 5 2" xfId="14575" xr:uid="{00000000-0005-0000-0000-0000A95C0000}"/>
    <cellStyle name="Normal 208 2 3 5 2 2" xfId="14576" xr:uid="{00000000-0005-0000-0000-0000AA5C0000}"/>
    <cellStyle name="Normal 208 2 3 5 2 2 2" xfId="37166" xr:uid="{00000000-0005-0000-0000-0000AB5C0000}"/>
    <cellStyle name="Normal 208 2 3 5 2 3" xfId="37165" xr:uid="{00000000-0005-0000-0000-0000AC5C0000}"/>
    <cellStyle name="Normal 208 2 3 5 3" xfId="14577" xr:uid="{00000000-0005-0000-0000-0000AD5C0000}"/>
    <cellStyle name="Normal 208 2 3 5 3 2" xfId="37167" xr:uid="{00000000-0005-0000-0000-0000AE5C0000}"/>
    <cellStyle name="Normal 208 2 3 5 4" xfId="37164" xr:uid="{00000000-0005-0000-0000-0000AF5C0000}"/>
    <cellStyle name="Normal 208 2 3 6" xfId="14578" xr:uid="{00000000-0005-0000-0000-0000B05C0000}"/>
    <cellStyle name="Normal 208 2 3 6 2" xfId="14579" xr:uid="{00000000-0005-0000-0000-0000B15C0000}"/>
    <cellStyle name="Normal 208 2 3 6 2 2" xfId="37169" xr:uid="{00000000-0005-0000-0000-0000B25C0000}"/>
    <cellStyle name="Normal 208 2 3 6 3" xfId="37168" xr:uid="{00000000-0005-0000-0000-0000B35C0000}"/>
    <cellStyle name="Normal 208 2 3 7" xfId="14580" xr:uid="{00000000-0005-0000-0000-0000B45C0000}"/>
    <cellStyle name="Normal 208 2 3 7 2" xfId="37170" xr:uid="{00000000-0005-0000-0000-0000B55C0000}"/>
    <cellStyle name="Normal 208 2 3 8" xfId="37135" xr:uid="{00000000-0005-0000-0000-0000B65C0000}"/>
    <cellStyle name="Normal 208 2 4" xfId="14581" xr:uid="{00000000-0005-0000-0000-0000B75C0000}"/>
    <cellStyle name="Normal 208 2 4 2" xfId="14582" xr:uid="{00000000-0005-0000-0000-0000B85C0000}"/>
    <cellStyle name="Normal 208 2 4 2 2" xfId="14583" xr:uid="{00000000-0005-0000-0000-0000B95C0000}"/>
    <cellStyle name="Normal 208 2 4 2 2 2" xfId="14584" xr:uid="{00000000-0005-0000-0000-0000BA5C0000}"/>
    <cellStyle name="Normal 208 2 4 2 2 2 2" xfId="37174" xr:uid="{00000000-0005-0000-0000-0000BB5C0000}"/>
    <cellStyle name="Normal 208 2 4 2 2 3" xfId="37173" xr:uid="{00000000-0005-0000-0000-0000BC5C0000}"/>
    <cellStyle name="Normal 208 2 4 2 3" xfId="14585" xr:uid="{00000000-0005-0000-0000-0000BD5C0000}"/>
    <cellStyle name="Normal 208 2 4 2 3 2" xfId="37175" xr:uid="{00000000-0005-0000-0000-0000BE5C0000}"/>
    <cellStyle name="Normal 208 2 4 2 4" xfId="37172" xr:uid="{00000000-0005-0000-0000-0000BF5C0000}"/>
    <cellStyle name="Normal 208 2 4 3" xfId="14586" xr:uid="{00000000-0005-0000-0000-0000C05C0000}"/>
    <cellStyle name="Normal 208 2 4 3 2" xfId="14587" xr:uid="{00000000-0005-0000-0000-0000C15C0000}"/>
    <cellStyle name="Normal 208 2 4 3 2 2" xfId="14588" xr:uid="{00000000-0005-0000-0000-0000C25C0000}"/>
    <cellStyle name="Normal 208 2 4 3 2 2 2" xfId="37178" xr:uid="{00000000-0005-0000-0000-0000C35C0000}"/>
    <cellStyle name="Normal 208 2 4 3 2 3" xfId="37177" xr:uid="{00000000-0005-0000-0000-0000C45C0000}"/>
    <cellStyle name="Normal 208 2 4 3 3" xfId="14589" xr:uid="{00000000-0005-0000-0000-0000C55C0000}"/>
    <cellStyle name="Normal 208 2 4 3 3 2" xfId="37179" xr:uid="{00000000-0005-0000-0000-0000C65C0000}"/>
    <cellStyle name="Normal 208 2 4 3 4" xfId="37176" xr:uid="{00000000-0005-0000-0000-0000C75C0000}"/>
    <cellStyle name="Normal 208 2 4 4" xfId="14590" xr:uid="{00000000-0005-0000-0000-0000C85C0000}"/>
    <cellStyle name="Normal 208 2 4 4 2" xfId="14591" xr:uid="{00000000-0005-0000-0000-0000C95C0000}"/>
    <cellStyle name="Normal 208 2 4 4 2 2" xfId="37181" xr:uid="{00000000-0005-0000-0000-0000CA5C0000}"/>
    <cellStyle name="Normal 208 2 4 4 3" xfId="37180" xr:uid="{00000000-0005-0000-0000-0000CB5C0000}"/>
    <cellStyle name="Normal 208 2 4 5" xfId="14592" xr:uid="{00000000-0005-0000-0000-0000CC5C0000}"/>
    <cellStyle name="Normal 208 2 4 5 2" xfId="37182" xr:uid="{00000000-0005-0000-0000-0000CD5C0000}"/>
    <cellStyle name="Normal 208 2 4 6" xfId="37171" xr:uid="{00000000-0005-0000-0000-0000CE5C0000}"/>
    <cellStyle name="Normal 208 2 5" xfId="14593" xr:uid="{00000000-0005-0000-0000-0000CF5C0000}"/>
    <cellStyle name="Normal 208 2 5 2" xfId="14594" xr:uid="{00000000-0005-0000-0000-0000D05C0000}"/>
    <cellStyle name="Normal 208 2 5 2 2" xfId="14595" xr:uid="{00000000-0005-0000-0000-0000D15C0000}"/>
    <cellStyle name="Normal 208 2 5 2 2 2" xfId="14596" xr:uid="{00000000-0005-0000-0000-0000D25C0000}"/>
    <cellStyle name="Normal 208 2 5 2 2 2 2" xfId="37186" xr:uid="{00000000-0005-0000-0000-0000D35C0000}"/>
    <cellStyle name="Normal 208 2 5 2 2 3" xfId="37185" xr:uid="{00000000-0005-0000-0000-0000D45C0000}"/>
    <cellStyle name="Normal 208 2 5 2 3" xfId="14597" xr:uid="{00000000-0005-0000-0000-0000D55C0000}"/>
    <cellStyle name="Normal 208 2 5 2 3 2" xfId="37187" xr:uid="{00000000-0005-0000-0000-0000D65C0000}"/>
    <cellStyle name="Normal 208 2 5 2 4" xfId="37184" xr:uid="{00000000-0005-0000-0000-0000D75C0000}"/>
    <cellStyle name="Normal 208 2 5 3" xfId="14598" xr:uid="{00000000-0005-0000-0000-0000D85C0000}"/>
    <cellStyle name="Normal 208 2 5 3 2" xfId="14599" xr:uid="{00000000-0005-0000-0000-0000D95C0000}"/>
    <cellStyle name="Normal 208 2 5 3 2 2" xfId="14600" xr:uid="{00000000-0005-0000-0000-0000DA5C0000}"/>
    <cellStyle name="Normal 208 2 5 3 2 2 2" xfId="37190" xr:uid="{00000000-0005-0000-0000-0000DB5C0000}"/>
    <cellStyle name="Normal 208 2 5 3 2 3" xfId="37189" xr:uid="{00000000-0005-0000-0000-0000DC5C0000}"/>
    <cellStyle name="Normal 208 2 5 3 3" xfId="14601" xr:uid="{00000000-0005-0000-0000-0000DD5C0000}"/>
    <cellStyle name="Normal 208 2 5 3 3 2" xfId="37191" xr:uid="{00000000-0005-0000-0000-0000DE5C0000}"/>
    <cellStyle name="Normal 208 2 5 3 4" xfId="37188" xr:uid="{00000000-0005-0000-0000-0000DF5C0000}"/>
    <cellStyle name="Normal 208 2 5 4" xfId="14602" xr:uid="{00000000-0005-0000-0000-0000E05C0000}"/>
    <cellStyle name="Normal 208 2 5 4 2" xfId="14603" xr:uid="{00000000-0005-0000-0000-0000E15C0000}"/>
    <cellStyle name="Normal 208 2 5 4 2 2" xfId="37193" xr:uid="{00000000-0005-0000-0000-0000E25C0000}"/>
    <cellStyle name="Normal 208 2 5 4 3" xfId="37192" xr:uid="{00000000-0005-0000-0000-0000E35C0000}"/>
    <cellStyle name="Normal 208 2 5 5" xfId="14604" xr:uid="{00000000-0005-0000-0000-0000E45C0000}"/>
    <cellStyle name="Normal 208 2 5 5 2" xfId="37194" xr:uid="{00000000-0005-0000-0000-0000E55C0000}"/>
    <cellStyle name="Normal 208 2 5 6" xfId="37183" xr:uid="{00000000-0005-0000-0000-0000E65C0000}"/>
    <cellStyle name="Normal 208 2 6" xfId="14605" xr:uid="{00000000-0005-0000-0000-0000E75C0000}"/>
    <cellStyle name="Normal 208 2 6 2" xfId="14606" xr:uid="{00000000-0005-0000-0000-0000E85C0000}"/>
    <cellStyle name="Normal 208 2 6 2 2" xfId="14607" xr:uid="{00000000-0005-0000-0000-0000E95C0000}"/>
    <cellStyle name="Normal 208 2 6 2 2 2" xfId="37197" xr:uid="{00000000-0005-0000-0000-0000EA5C0000}"/>
    <cellStyle name="Normal 208 2 6 2 3" xfId="37196" xr:uid="{00000000-0005-0000-0000-0000EB5C0000}"/>
    <cellStyle name="Normal 208 2 6 3" xfId="14608" xr:uid="{00000000-0005-0000-0000-0000EC5C0000}"/>
    <cellStyle name="Normal 208 2 6 3 2" xfId="37198" xr:uid="{00000000-0005-0000-0000-0000ED5C0000}"/>
    <cellStyle name="Normal 208 2 6 4" xfId="37195" xr:uid="{00000000-0005-0000-0000-0000EE5C0000}"/>
    <cellStyle name="Normal 208 2 7" xfId="14609" xr:uid="{00000000-0005-0000-0000-0000EF5C0000}"/>
    <cellStyle name="Normal 208 2 7 2" xfId="14610" xr:uid="{00000000-0005-0000-0000-0000F05C0000}"/>
    <cellStyle name="Normal 208 2 7 2 2" xfId="14611" xr:uid="{00000000-0005-0000-0000-0000F15C0000}"/>
    <cellStyle name="Normal 208 2 7 2 2 2" xfId="37201" xr:uid="{00000000-0005-0000-0000-0000F25C0000}"/>
    <cellStyle name="Normal 208 2 7 2 3" xfId="37200" xr:uid="{00000000-0005-0000-0000-0000F35C0000}"/>
    <cellStyle name="Normal 208 2 7 3" xfId="14612" xr:uid="{00000000-0005-0000-0000-0000F45C0000}"/>
    <cellStyle name="Normal 208 2 7 3 2" xfId="37202" xr:uid="{00000000-0005-0000-0000-0000F55C0000}"/>
    <cellStyle name="Normal 208 2 7 4" xfId="37199" xr:uid="{00000000-0005-0000-0000-0000F65C0000}"/>
    <cellStyle name="Normal 208 2 8" xfId="14613" xr:uid="{00000000-0005-0000-0000-0000F75C0000}"/>
    <cellStyle name="Normal 208 2 9" xfId="14614" xr:uid="{00000000-0005-0000-0000-0000F85C0000}"/>
    <cellStyle name="Normal 208 2 9 2" xfId="14615" xr:uid="{00000000-0005-0000-0000-0000F95C0000}"/>
    <cellStyle name="Normal 208 2 9 2 2" xfId="37204" xr:uid="{00000000-0005-0000-0000-0000FA5C0000}"/>
    <cellStyle name="Normal 208 2 9 3" xfId="37203" xr:uid="{00000000-0005-0000-0000-0000FB5C0000}"/>
    <cellStyle name="Normal 208 3" xfId="14616" xr:uid="{00000000-0005-0000-0000-0000FC5C0000}"/>
    <cellStyle name="Normal 208 3 2" xfId="14617" xr:uid="{00000000-0005-0000-0000-0000FD5C0000}"/>
    <cellStyle name="Normal 208 3 3" xfId="14618" xr:uid="{00000000-0005-0000-0000-0000FE5C0000}"/>
    <cellStyle name="Normal 208 4" xfId="14619" xr:uid="{00000000-0005-0000-0000-0000FF5C0000}"/>
    <cellStyle name="Normal 208 4 2" xfId="14620" xr:uid="{00000000-0005-0000-0000-0000005D0000}"/>
    <cellStyle name="Normal 208 4 3" xfId="14621" xr:uid="{00000000-0005-0000-0000-0000015D0000}"/>
    <cellStyle name="Normal 208 5" xfId="14622" xr:uid="{00000000-0005-0000-0000-0000025D0000}"/>
    <cellStyle name="Normal 208 5 2" xfId="14623" xr:uid="{00000000-0005-0000-0000-0000035D0000}"/>
    <cellStyle name="Normal 208 5 2 2" xfId="14624" xr:uid="{00000000-0005-0000-0000-0000045D0000}"/>
    <cellStyle name="Normal 208 5 2 2 2" xfId="14625" xr:uid="{00000000-0005-0000-0000-0000055D0000}"/>
    <cellStyle name="Normal 208 5 2 2 2 2" xfId="14626" xr:uid="{00000000-0005-0000-0000-0000065D0000}"/>
    <cellStyle name="Normal 208 5 2 2 2 2 2" xfId="37209" xr:uid="{00000000-0005-0000-0000-0000075D0000}"/>
    <cellStyle name="Normal 208 5 2 2 2 3" xfId="37208" xr:uid="{00000000-0005-0000-0000-0000085D0000}"/>
    <cellStyle name="Normal 208 5 2 2 3" xfId="14627" xr:uid="{00000000-0005-0000-0000-0000095D0000}"/>
    <cellStyle name="Normal 208 5 2 2 3 2" xfId="37210" xr:uid="{00000000-0005-0000-0000-00000A5D0000}"/>
    <cellStyle name="Normal 208 5 2 2 4" xfId="37207" xr:uid="{00000000-0005-0000-0000-00000B5D0000}"/>
    <cellStyle name="Normal 208 5 2 3" xfId="14628" xr:uid="{00000000-0005-0000-0000-00000C5D0000}"/>
    <cellStyle name="Normal 208 5 2 3 2" xfId="14629" xr:uid="{00000000-0005-0000-0000-00000D5D0000}"/>
    <cellStyle name="Normal 208 5 2 3 2 2" xfId="14630" xr:uid="{00000000-0005-0000-0000-00000E5D0000}"/>
    <cellStyle name="Normal 208 5 2 3 2 2 2" xfId="37213" xr:uid="{00000000-0005-0000-0000-00000F5D0000}"/>
    <cellStyle name="Normal 208 5 2 3 2 3" xfId="37212" xr:uid="{00000000-0005-0000-0000-0000105D0000}"/>
    <cellStyle name="Normal 208 5 2 3 3" xfId="14631" xr:uid="{00000000-0005-0000-0000-0000115D0000}"/>
    <cellStyle name="Normal 208 5 2 3 3 2" xfId="37214" xr:uid="{00000000-0005-0000-0000-0000125D0000}"/>
    <cellStyle name="Normal 208 5 2 3 4" xfId="37211" xr:uid="{00000000-0005-0000-0000-0000135D0000}"/>
    <cellStyle name="Normal 208 5 2 4" xfId="14632" xr:uid="{00000000-0005-0000-0000-0000145D0000}"/>
    <cellStyle name="Normal 208 5 2 4 2" xfId="14633" xr:uid="{00000000-0005-0000-0000-0000155D0000}"/>
    <cellStyle name="Normal 208 5 2 4 2 2" xfId="37216" xr:uid="{00000000-0005-0000-0000-0000165D0000}"/>
    <cellStyle name="Normal 208 5 2 4 3" xfId="37215" xr:uid="{00000000-0005-0000-0000-0000175D0000}"/>
    <cellStyle name="Normal 208 5 2 5" xfId="14634" xr:uid="{00000000-0005-0000-0000-0000185D0000}"/>
    <cellStyle name="Normal 208 5 2 5 2" xfId="37217" xr:uid="{00000000-0005-0000-0000-0000195D0000}"/>
    <cellStyle name="Normal 208 5 2 6" xfId="37206" xr:uid="{00000000-0005-0000-0000-00001A5D0000}"/>
    <cellStyle name="Normal 208 5 3" xfId="14635" xr:uid="{00000000-0005-0000-0000-00001B5D0000}"/>
    <cellStyle name="Normal 208 5 3 2" xfId="14636" xr:uid="{00000000-0005-0000-0000-00001C5D0000}"/>
    <cellStyle name="Normal 208 5 3 2 2" xfId="14637" xr:uid="{00000000-0005-0000-0000-00001D5D0000}"/>
    <cellStyle name="Normal 208 5 3 2 2 2" xfId="14638" xr:uid="{00000000-0005-0000-0000-00001E5D0000}"/>
    <cellStyle name="Normal 208 5 3 2 2 2 2" xfId="37221" xr:uid="{00000000-0005-0000-0000-00001F5D0000}"/>
    <cellStyle name="Normal 208 5 3 2 2 3" xfId="37220" xr:uid="{00000000-0005-0000-0000-0000205D0000}"/>
    <cellStyle name="Normal 208 5 3 2 3" xfId="14639" xr:uid="{00000000-0005-0000-0000-0000215D0000}"/>
    <cellStyle name="Normal 208 5 3 2 3 2" xfId="37222" xr:uid="{00000000-0005-0000-0000-0000225D0000}"/>
    <cellStyle name="Normal 208 5 3 2 4" xfId="37219" xr:uid="{00000000-0005-0000-0000-0000235D0000}"/>
    <cellStyle name="Normal 208 5 3 3" xfId="14640" xr:uid="{00000000-0005-0000-0000-0000245D0000}"/>
    <cellStyle name="Normal 208 5 3 3 2" xfId="14641" xr:uid="{00000000-0005-0000-0000-0000255D0000}"/>
    <cellStyle name="Normal 208 5 3 3 2 2" xfId="14642" xr:uid="{00000000-0005-0000-0000-0000265D0000}"/>
    <cellStyle name="Normal 208 5 3 3 2 2 2" xfId="37225" xr:uid="{00000000-0005-0000-0000-0000275D0000}"/>
    <cellStyle name="Normal 208 5 3 3 2 3" xfId="37224" xr:uid="{00000000-0005-0000-0000-0000285D0000}"/>
    <cellStyle name="Normal 208 5 3 3 3" xfId="14643" xr:uid="{00000000-0005-0000-0000-0000295D0000}"/>
    <cellStyle name="Normal 208 5 3 3 3 2" xfId="37226" xr:uid="{00000000-0005-0000-0000-00002A5D0000}"/>
    <cellStyle name="Normal 208 5 3 3 4" xfId="37223" xr:uid="{00000000-0005-0000-0000-00002B5D0000}"/>
    <cellStyle name="Normal 208 5 3 4" xfId="14644" xr:uid="{00000000-0005-0000-0000-00002C5D0000}"/>
    <cellStyle name="Normal 208 5 3 4 2" xfId="14645" xr:uid="{00000000-0005-0000-0000-00002D5D0000}"/>
    <cellStyle name="Normal 208 5 3 4 2 2" xfId="37228" xr:uid="{00000000-0005-0000-0000-00002E5D0000}"/>
    <cellStyle name="Normal 208 5 3 4 3" xfId="37227" xr:uid="{00000000-0005-0000-0000-00002F5D0000}"/>
    <cellStyle name="Normal 208 5 3 5" xfId="14646" xr:uid="{00000000-0005-0000-0000-0000305D0000}"/>
    <cellStyle name="Normal 208 5 3 5 2" xfId="37229" xr:uid="{00000000-0005-0000-0000-0000315D0000}"/>
    <cellStyle name="Normal 208 5 3 6" xfId="37218" xr:uid="{00000000-0005-0000-0000-0000325D0000}"/>
    <cellStyle name="Normal 208 5 4" xfId="14647" xr:uid="{00000000-0005-0000-0000-0000335D0000}"/>
    <cellStyle name="Normal 208 5 4 2" xfId="14648" xr:uid="{00000000-0005-0000-0000-0000345D0000}"/>
    <cellStyle name="Normal 208 5 4 2 2" xfId="14649" xr:uid="{00000000-0005-0000-0000-0000355D0000}"/>
    <cellStyle name="Normal 208 5 4 2 2 2" xfId="37232" xr:uid="{00000000-0005-0000-0000-0000365D0000}"/>
    <cellStyle name="Normal 208 5 4 2 3" xfId="37231" xr:uid="{00000000-0005-0000-0000-0000375D0000}"/>
    <cellStyle name="Normal 208 5 4 3" xfId="14650" xr:uid="{00000000-0005-0000-0000-0000385D0000}"/>
    <cellStyle name="Normal 208 5 4 3 2" xfId="37233" xr:uid="{00000000-0005-0000-0000-0000395D0000}"/>
    <cellStyle name="Normal 208 5 4 4" xfId="37230" xr:uid="{00000000-0005-0000-0000-00003A5D0000}"/>
    <cellStyle name="Normal 208 5 5" xfId="14651" xr:uid="{00000000-0005-0000-0000-00003B5D0000}"/>
    <cellStyle name="Normal 208 5 5 2" xfId="14652" xr:uid="{00000000-0005-0000-0000-00003C5D0000}"/>
    <cellStyle name="Normal 208 5 5 2 2" xfId="14653" xr:uid="{00000000-0005-0000-0000-00003D5D0000}"/>
    <cellStyle name="Normal 208 5 5 2 2 2" xfId="37236" xr:uid="{00000000-0005-0000-0000-00003E5D0000}"/>
    <cellStyle name="Normal 208 5 5 2 3" xfId="37235" xr:uid="{00000000-0005-0000-0000-00003F5D0000}"/>
    <cellStyle name="Normal 208 5 5 3" xfId="14654" xr:uid="{00000000-0005-0000-0000-0000405D0000}"/>
    <cellStyle name="Normal 208 5 5 3 2" xfId="37237" xr:uid="{00000000-0005-0000-0000-0000415D0000}"/>
    <cellStyle name="Normal 208 5 5 4" xfId="37234" xr:uid="{00000000-0005-0000-0000-0000425D0000}"/>
    <cellStyle name="Normal 208 5 6" xfId="14655" xr:uid="{00000000-0005-0000-0000-0000435D0000}"/>
    <cellStyle name="Normal 208 5 6 2" xfId="14656" xr:uid="{00000000-0005-0000-0000-0000445D0000}"/>
    <cellStyle name="Normal 208 5 6 2 2" xfId="37239" xr:uid="{00000000-0005-0000-0000-0000455D0000}"/>
    <cellStyle name="Normal 208 5 6 3" xfId="37238" xr:uid="{00000000-0005-0000-0000-0000465D0000}"/>
    <cellStyle name="Normal 208 5 7" xfId="14657" xr:uid="{00000000-0005-0000-0000-0000475D0000}"/>
    <cellStyle name="Normal 208 5 7 2" xfId="37240" xr:uid="{00000000-0005-0000-0000-0000485D0000}"/>
    <cellStyle name="Normal 208 5 8" xfId="37205" xr:uid="{00000000-0005-0000-0000-0000495D0000}"/>
    <cellStyle name="Normal 208 6" xfId="14658" xr:uid="{00000000-0005-0000-0000-00004A5D0000}"/>
    <cellStyle name="Normal 208 6 2" xfId="14659" xr:uid="{00000000-0005-0000-0000-00004B5D0000}"/>
    <cellStyle name="Normal 208 6 2 2" xfId="14660" xr:uid="{00000000-0005-0000-0000-00004C5D0000}"/>
    <cellStyle name="Normal 208 6 2 2 2" xfId="14661" xr:uid="{00000000-0005-0000-0000-00004D5D0000}"/>
    <cellStyle name="Normal 208 6 2 2 2 2" xfId="14662" xr:uid="{00000000-0005-0000-0000-00004E5D0000}"/>
    <cellStyle name="Normal 208 6 2 2 2 2 2" xfId="37245" xr:uid="{00000000-0005-0000-0000-00004F5D0000}"/>
    <cellStyle name="Normal 208 6 2 2 2 3" xfId="37244" xr:uid="{00000000-0005-0000-0000-0000505D0000}"/>
    <cellStyle name="Normal 208 6 2 2 3" xfId="14663" xr:uid="{00000000-0005-0000-0000-0000515D0000}"/>
    <cellStyle name="Normal 208 6 2 2 3 2" xfId="37246" xr:uid="{00000000-0005-0000-0000-0000525D0000}"/>
    <cellStyle name="Normal 208 6 2 2 4" xfId="37243" xr:uid="{00000000-0005-0000-0000-0000535D0000}"/>
    <cellStyle name="Normal 208 6 2 3" xfId="14664" xr:uid="{00000000-0005-0000-0000-0000545D0000}"/>
    <cellStyle name="Normal 208 6 2 3 2" xfId="14665" xr:uid="{00000000-0005-0000-0000-0000555D0000}"/>
    <cellStyle name="Normal 208 6 2 3 2 2" xfId="14666" xr:uid="{00000000-0005-0000-0000-0000565D0000}"/>
    <cellStyle name="Normal 208 6 2 3 2 2 2" xfId="37249" xr:uid="{00000000-0005-0000-0000-0000575D0000}"/>
    <cellStyle name="Normal 208 6 2 3 2 3" xfId="37248" xr:uid="{00000000-0005-0000-0000-0000585D0000}"/>
    <cellStyle name="Normal 208 6 2 3 3" xfId="14667" xr:uid="{00000000-0005-0000-0000-0000595D0000}"/>
    <cellStyle name="Normal 208 6 2 3 3 2" xfId="37250" xr:uid="{00000000-0005-0000-0000-00005A5D0000}"/>
    <cellStyle name="Normal 208 6 2 3 4" xfId="37247" xr:uid="{00000000-0005-0000-0000-00005B5D0000}"/>
    <cellStyle name="Normal 208 6 2 4" xfId="14668" xr:uid="{00000000-0005-0000-0000-00005C5D0000}"/>
    <cellStyle name="Normal 208 6 2 4 2" xfId="14669" xr:uid="{00000000-0005-0000-0000-00005D5D0000}"/>
    <cellStyle name="Normal 208 6 2 4 2 2" xfId="37252" xr:uid="{00000000-0005-0000-0000-00005E5D0000}"/>
    <cellStyle name="Normal 208 6 2 4 3" xfId="37251" xr:uid="{00000000-0005-0000-0000-00005F5D0000}"/>
    <cellStyle name="Normal 208 6 2 5" xfId="14670" xr:uid="{00000000-0005-0000-0000-0000605D0000}"/>
    <cellStyle name="Normal 208 6 2 5 2" xfId="37253" xr:uid="{00000000-0005-0000-0000-0000615D0000}"/>
    <cellStyle name="Normal 208 6 2 6" xfId="37242" xr:uid="{00000000-0005-0000-0000-0000625D0000}"/>
    <cellStyle name="Normal 208 6 3" xfId="14671" xr:uid="{00000000-0005-0000-0000-0000635D0000}"/>
    <cellStyle name="Normal 208 6 3 2" xfId="14672" xr:uid="{00000000-0005-0000-0000-0000645D0000}"/>
    <cellStyle name="Normal 208 6 3 2 2" xfId="14673" xr:uid="{00000000-0005-0000-0000-0000655D0000}"/>
    <cellStyle name="Normal 208 6 3 2 2 2" xfId="14674" xr:uid="{00000000-0005-0000-0000-0000665D0000}"/>
    <cellStyle name="Normal 208 6 3 2 2 2 2" xfId="37257" xr:uid="{00000000-0005-0000-0000-0000675D0000}"/>
    <cellStyle name="Normal 208 6 3 2 2 3" xfId="37256" xr:uid="{00000000-0005-0000-0000-0000685D0000}"/>
    <cellStyle name="Normal 208 6 3 2 3" xfId="14675" xr:uid="{00000000-0005-0000-0000-0000695D0000}"/>
    <cellStyle name="Normal 208 6 3 2 3 2" xfId="37258" xr:uid="{00000000-0005-0000-0000-00006A5D0000}"/>
    <cellStyle name="Normal 208 6 3 2 4" xfId="37255" xr:uid="{00000000-0005-0000-0000-00006B5D0000}"/>
    <cellStyle name="Normal 208 6 3 3" xfId="14676" xr:uid="{00000000-0005-0000-0000-00006C5D0000}"/>
    <cellStyle name="Normal 208 6 3 3 2" xfId="14677" xr:uid="{00000000-0005-0000-0000-00006D5D0000}"/>
    <cellStyle name="Normal 208 6 3 3 2 2" xfId="14678" xr:uid="{00000000-0005-0000-0000-00006E5D0000}"/>
    <cellStyle name="Normal 208 6 3 3 2 2 2" xfId="37261" xr:uid="{00000000-0005-0000-0000-00006F5D0000}"/>
    <cellStyle name="Normal 208 6 3 3 2 3" xfId="37260" xr:uid="{00000000-0005-0000-0000-0000705D0000}"/>
    <cellStyle name="Normal 208 6 3 3 3" xfId="14679" xr:uid="{00000000-0005-0000-0000-0000715D0000}"/>
    <cellStyle name="Normal 208 6 3 3 3 2" xfId="37262" xr:uid="{00000000-0005-0000-0000-0000725D0000}"/>
    <cellStyle name="Normal 208 6 3 3 4" xfId="37259" xr:uid="{00000000-0005-0000-0000-0000735D0000}"/>
    <cellStyle name="Normal 208 6 3 4" xfId="14680" xr:uid="{00000000-0005-0000-0000-0000745D0000}"/>
    <cellStyle name="Normal 208 6 3 4 2" xfId="14681" xr:uid="{00000000-0005-0000-0000-0000755D0000}"/>
    <cellStyle name="Normal 208 6 3 4 2 2" xfId="37264" xr:uid="{00000000-0005-0000-0000-0000765D0000}"/>
    <cellStyle name="Normal 208 6 3 4 3" xfId="37263" xr:uid="{00000000-0005-0000-0000-0000775D0000}"/>
    <cellStyle name="Normal 208 6 3 5" xfId="14682" xr:uid="{00000000-0005-0000-0000-0000785D0000}"/>
    <cellStyle name="Normal 208 6 3 5 2" xfId="37265" xr:uid="{00000000-0005-0000-0000-0000795D0000}"/>
    <cellStyle name="Normal 208 6 3 6" xfId="37254" xr:uid="{00000000-0005-0000-0000-00007A5D0000}"/>
    <cellStyle name="Normal 208 6 4" xfId="14683" xr:uid="{00000000-0005-0000-0000-00007B5D0000}"/>
    <cellStyle name="Normal 208 6 4 2" xfId="14684" xr:uid="{00000000-0005-0000-0000-00007C5D0000}"/>
    <cellStyle name="Normal 208 6 4 2 2" xfId="14685" xr:uid="{00000000-0005-0000-0000-00007D5D0000}"/>
    <cellStyle name="Normal 208 6 4 2 2 2" xfId="37268" xr:uid="{00000000-0005-0000-0000-00007E5D0000}"/>
    <cellStyle name="Normal 208 6 4 2 3" xfId="37267" xr:uid="{00000000-0005-0000-0000-00007F5D0000}"/>
    <cellStyle name="Normal 208 6 4 3" xfId="14686" xr:uid="{00000000-0005-0000-0000-0000805D0000}"/>
    <cellStyle name="Normal 208 6 4 3 2" xfId="37269" xr:uid="{00000000-0005-0000-0000-0000815D0000}"/>
    <cellStyle name="Normal 208 6 4 4" xfId="37266" xr:uid="{00000000-0005-0000-0000-0000825D0000}"/>
    <cellStyle name="Normal 208 6 5" xfId="14687" xr:uid="{00000000-0005-0000-0000-0000835D0000}"/>
    <cellStyle name="Normal 208 6 5 2" xfId="14688" xr:uid="{00000000-0005-0000-0000-0000845D0000}"/>
    <cellStyle name="Normal 208 6 5 2 2" xfId="14689" xr:uid="{00000000-0005-0000-0000-0000855D0000}"/>
    <cellStyle name="Normal 208 6 5 2 2 2" xfId="37272" xr:uid="{00000000-0005-0000-0000-0000865D0000}"/>
    <cellStyle name="Normal 208 6 5 2 3" xfId="37271" xr:uid="{00000000-0005-0000-0000-0000875D0000}"/>
    <cellStyle name="Normal 208 6 5 3" xfId="14690" xr:uid="{00000000-0005-0000-0000-0000885D0000}"/>
    <cellStyle name="Normal 208 6 5 3 2" xfId="37273" xr:uid="{00000000-0005-0000-0000-0000895D0000}"/>
    <cellStyle name="Normal 208 6 5 4" xfId="37270" xr:uid="{00000000-0005-0000-0000-00008A5D0000}"/>
    <cellStyle name="Normal 208 6 6" xfId="14691" xr:uid="{00000000-0005-0000-0000-00008B5D0000}"/>
    <cellStyle name="Normal 208 6 6 2" xfId="14692" xr:uid="{00000000-0005-0000-0000-00008C5D0000}"/>
    <cellStyle name="Normal 208 6 6 2 2" xfId="37275" xr:uid="{00000000-0005-0000-0000-00008D5D0000}"/>
    <cellStyle name="Normal 208 6 6 3" xfId="37274" xr:uid="{00000000-0005-0000-0000-00008E5D0000}"/>
    <cellStyle name="Normal 208 6 7" xfId="14693" xr:uid="{00000000-0005-0000-0000-00008F5D0000}"/>
    <cellStyle name="Normal 208 6 7 2" xfId="37276" xr:uid="{00000000-0005-0000-0000-0000905D0000}"/>
    <cellStyle name="Normal 208 6 8" xfId="37241" xr:uid="{00000000-0005-0000-0000-0000915D0000}"/>
    <cellStyle name="Normal 208 7" xfId="14694" xr:uid="{00000000-0005-0000-0000-0000925D0000}"/>
    <cellStyle name="Normal 208 7 2" xfId="14695" xr:uid="{00000000-0005-0000-0000-0000935D0000}"/>
    <cellStyle name="Normal 208 8" xfId="14696" xr:uid="{00000000-0005-0000-0000-0000945D0000}"/>
    <cellStyle name="Normal 208 8 2" xfId="14697" xr:uid="{00000000-0005-0000-0000-0000955D0000}"/>
    <cellStyle name="Normal 208 8 2 2" xfId="14698" xr:uid="{00000000-0005-0000-0000-0000965D0000}"/>
    <cellStyle name="Normal 208 8 2 2 2" xfId="14699" xr:uid="{00000000-0005-0000-0000-0000975D0000}"/>
    <cellStyle name="Normal 208 8 2 2 2 2" xfId="37280" xr:uid="{00000000-0005-0000-0000-0000985D0000}"/>
    <cellStyle name="Normal 208 8 2 2 3" xfId="37279" xr:uid="{00000000-0005-0000-0000-0000995D0000}"/>
    <cellStyle name="Normal 208 8 2 3" xfId="14700" xr:uid="{00000000-0005-0000-0000-00009A5D0000}"/>
    <cellStyle name="Normal 208 8 2 3 2" xfId="37281" xr:uid="{00000000-0005-0000-0000-00009B5D0000}"/>
    <cellStyle name="Normal 208 8 2 4" xfId="37278" xr:uid="{00000000-0005-0000-0000-00009C5D0000}"/>
    <cellStyle name="Normal 208 8 3" xfId="14701" xr:uid="{00000000-0005-0000-0000-00009D5D0000}"/>
    <cellStyle name="Normal 208 8 3 2" xfId="14702" xr:uid="{00000000-0005-0000-0000-00009E5D0000}"/>
    <cellStyle name="Normal 208 8 3 2 2" xfId="14703" xr:uid="{00000000-0005-0000-0000-00009F5D0000}"/>
    <cellStyle name="Normal 208 8 3 2 2 2" xfId="37284" xr:uid="{00000000-0005-0000-0000-0000A05D0000}"/>
    <cellStyle name="Normal 208 8 3 2 3" xfId="37283" xr:uid="{00000000-0005-0000-0000-0000A15D0000}"/>
    <cellStyle name="Normal 208 8 3 3" xfId="14704" xr:uid="{00000000-0005-0000-0000-0000A25D0000}"/>
    <cellStyle name="Normal 208 8 3 3 2" xfId="37285" xr:uid="{00000000-0005-0000-0000-0000A35D0000}"/>
    <cellStyle name="Normal 208 8 3 4" xfId="37282" xr:uid="{00000000-0005-0000-0000-0000A45D0000}"/>
    <cellStyle name="Normal 208 8 4" xfId="14705" xr:uid="{00000000-0005-0000-0000-0000A55D0000}"/>
    <cellStyle name="Normal 208 8 4 2" xfId="14706" xr:uid="{00000000-0005-0000-0000-0000A65D0000}"/>
    <cellStyle name="Normal 208 8 4 2 2" xfId="37287" xr:uid="{00000000-0005-0000-0000-0000A75D0000}"/>
    <cellStyle name="Normal 208 8 4 3" xfId="37286" xr:uid="{00000000-0005-0000-0000-0000A85D0000}"/>
    <cellStyle name="Normal 208 8 5" xfId="14707" xr:uid="{00000000-0005-0000-0000-0000A95D0000}"/>
    <cellStyle name="Normal 208 8 5 2" xfId="37288" xr:uid="{00000000-0005-0000-0000-0000AA5D0000}"/>
    <cellStyle name="Normal 208 8 6" xfId="37277" xr:uid="{00000000-0005-0000-0000-0000AB5D0000}"/>
    <cellStyle name="Normal 208 9" xfId="14708" xr:uid="{00000000-0005-0000-0000-0000AC5D0000}"/>
    <cellStyle name="Normal 208 9 2" xfId="14709" xr:uid="{00000000-0005-0000-0000-0000AD5D0000}"/>
    <cellStyle name="Normal 208 9 2 2" xfId="14710" xr:uid="{00000000-0005-0000-0000-0000AE5D0000}"/>
    <cellStyle name="Normal 208 9 2 2 2" xfId="14711" xr:uid="{00000000-0005-0000-0000-0000AF5D0000}"/>
    <cellStyle name="Normal 208 9 2 2 2 2" xfId="37292" xr:uid="{00000000-0005-0000-0000-0000B05D0000}"/>
    <cellStyle name="Normal 208 9 2 2 3" xfId="37291" xr:uid="{00000000-0005-0000-0000-0000B15D0000}"/>
    <cellStyle name="Normal 208 9 2 3" xfId="14712" xr:uid="{00000000-0005-0000-0000-0000B25D0000}"/>
    <cellStyle name="Normal 208 9 2 3 2" xfId="37293" xr:uid="{00000000-0005-0000-0000-0000B35D0000}"/>
    <cellStyle name="Normal 208 9 2 4" xfId="37290" xr:uid="{00000000-0005-0000-0000-0000B45D0000}"/>
    <cellStyle name="Normal 208 9 3" xfId="14713" xr:uid="{00000000-0005-0000-0000-0000B55D0000}"/>
    <cellStyle name="Normal 208 9 3 2" xfId="14714" xr:uid="{00000000-0005-0000-0000-0000B65D0000}"/>
    <cellStyle name="Normal 208 9 3 2 2" xfId="14715" xr:uid="{00000000-0005-0000-0000-0000B75D0000}"/>
    <cellStyle name="Normal 208 9 3 2 2 2" xfId="37296" xr:uid="{00000000-0005-0000-0000-0000B85D0000}"/>
    <cellStyle name="Normal 208 9 3 2 3" xfId="37295" xr:uid="{00000000-0005-0000-0000-0000B95D0000}"/>
    <cellStyle name="Normal 208 9 3 3" xfId="14716" xr:uid="{00000000-0005-0000-0000-0000BA5D0000}"/>
    <cellStyle name="Normal 208 9 3 3 2" xfId="37297" xr:uid="{00000000-0005-0000-0000-0000BB5D0000}"/>
    <cellStyle name="Normal 208 9 3 4" xfId="37294" xr:uid="{00000000-0005-0000-0000-0000BC5D0000}"/>
    <cellStyle name="Normal 208 9 4" xfId="14717" xr:uid="{00000000-0005-0000-0000-0000BD5D0000}"/>
    <cellStyle name="Normal 208 9 4 2" xfId="14718" xr:uid="{00000000-0005-0000-0000-0000BE5D0000}"/>
    <cellStyle name="Normal 208 9 4 2 2" xfId="37299" xr:uid="{00000000-0005-0000-0000-0000BF5D0000}"/>
    <cellStyle name="Normal 208 9 4 3" xfId="37298" xr:uid="{00000000-0005-0000-0000-0000C05D0000}"/>
    <cellStyle name="Normal 208 9 5" xfId="14719" xr:uid="{00000000-0005-0000-0000-0000C15D0000}"/>
    <cellStyle name="Normal 208 9 5 2" xfId="37300" xr:uid="{00000000-0005-0000-0000-0000C25D0000}"/>
    <cellStyle name="Normal 208 9 6" xfId="37289" xr:uid="{00000000-0005-0000-0000-0000C35D0000}"/>
    <cellStyle name="Normal 209" xfId="14720" xr:uid="{00000000-0005-0000-0000-0000C45D0000}"/>
    <cellStyle name="Normal 209 10" xfId="14721" xr:uid="{00000000-0005-0000-0000-0000C55D0000}"/>
    <cellStyle name="Normal 209 10 2" xfId="14722" xr:uid="{00000000-0005-0000-0000-0000C65D0000}"/>
    <cellStyle name="Normal 209 10 2 2" xfId="14723" xr:uid="{00000000-0005-0000-0000-0000C75D0000}"/>
    <cellStyle name="Normal 209 10 2 2 2" xfId="37304" xr:uid="{00000000-0005-0000-0000-0000C85D0000}"/>
    <cellStyle name="Normal 209 10 2 3" xfId="37303" xr:uid="{00000000-0005-0000-0000-0000C95D0000}"/>
    <cellStyle name="Normal 209 10 3" xfId="14724" xr:uid="{00000000-0005-0000-0000-0000CA5D0000}"/>
    <cellStyle name="Normal 209 10 3 2" xfId="37305" xr:uid="{00000000-0005-0000-0000-0000CB5D0000}"/>
    <cellStyle name="Normal 209 10 4" xfId="37302" xr:uid="{00000000-0005-0000-0000-0000CC5D0000}"/>
    <cellStyle name="Normal 209 11" xfId="14725" xr:uid="{00000000-0005-0000-0000-0000CD5D0000}"/>
    <cellStyle name="Normal 209 11 2" xfId="14726" xr:uid="{00000000-0005-0000-0000-0000CE5D0000}"/>
    <cellStyle name="Normal 209 11 2 2" xfId="14727" xr:uid="{00000000-0005-0000-0000-0000CF5D0000}"/>
    <cellStyle name="Normal 209 11 2 2 2" xfId="37308" xr:uid="{00000000-0005-0000-0000-0000D05D0000}"/>
    <cellStyle name="Normal 209 11 2 3" xfId="37307" xr:uid="{00000000-0005-0000-0000-0000D15D0000}"/>
    <cellStyle name="Normal 209 11 3" xfId="14728" xr:uid="{00000000-0005-0000-0000-0000D25D0000}"/>
    <cellStyle name="Normal 209 11 3 2" xfId="37309" xr:uid="{00000000-0005-0000-0000-0000D35D0000}"/>
    <cellStyle name="Normal 209 11 4" xfId="37306" xr:uid="{00000000-0005-0000-0000-0000D45D0000}"/>
    <cellStyle name="Normal 209 12" xfId="14729" xr:uid="{00000000-0005-0000-0000-0000D55D0000}"/>
    <cellStyle name="Normal 209 13" xfId="14730" xr:uid="{00000000-0005-0000-0000-0000D65D0000}"/>
    <cellStyle name="Normal 209 13 2" xfId="14731" xr:uid="{00000000-0005-0000-0000-0000D75D0000}"/>
    <cellStyle name="Normal 209 13 2 2" xfId="37311" xr:uid="{00000000-0005-0000-0000-0000D85D0000}"/>
    <cellStyle name="Normal 209 13 3" xfId="37310" xr:uid="{00000000-0005-0000-0000-0000D95D0000}"/>
    <cellStyle name="Normal 209 14" xfId="14732" xr:uid="{00000000-0005-0000-0000-0000DA5D0000}"/>
    <cellStyle name="Normal 209 14 2" xfId="37312" xr:uid="{00000000-0005-0000-0000-0000DB5D0000}"/>
    <cellStyle name="Normal 209 15" xfId="37301" xr:uid="{00000000-0005-0000-0000-0000DC5D0000}"/>
    <cellStyle name="Normal 209 2" xfId="14733" xr:uid="{00000000-0005-0000-0000-0000DD5D0000}"/>
    <cellStyle name="Normal 209 2 10" xfId="14734" xr:uid="{00000000-0005-0000-0000-0000DE5D0000}"/>
    <cellStyle name="Normal 209 2 10 2" xfId="37314" xr:uid="{00000000-0005-0000-0000-0000DF5D0000}"/>
    <cellStyle name="Normal 209 2 11" xfId="37313" xr:uid="{00000000-0005-0000-0000-0000E05D0000}"/>
    <cellStyle name="Normal 209 2 2" xfId="14735" xr:uid="{00000000-0005-0000-0000-0000E15D0000}"/>
    <cellStyle name="Normal 209 2 2 2" xfId="14736" xr:uid="{00000000-0005-0000-0000-0000E25D0000}"/>
    <cellStyle name="Normal 209 2 2 2 2" xfId="14737" xr:uid="{00000000-0005-0000-0000-0000E35D0000}"/>
    <cellStyle name="Normal 209 2 2 2 2 2" xfId="14738" xr:uid="{00000000-0005-0000-0000-0000E45D0000}"/>
    <cellStyle name="Normal 209 2 2 2 2 2 2" xfId="14739" xr:uid="{00000000-0005-0000-0000-0000E55D0000}"/>
    <cellStyle name="Normal 209 2 2 2 2 2 2 2" xfId="37319" xr:uid="{00000000-0005-0000-0000-0000E65D0000}"/>
    <cellStyle name="Normal 209 2 2 2 2 2 3" xfId="37318" xr:uid="{00000000-0005-0000-0000-0000E75D0000}"/>
    <cellStyle name="Normal 209 2 2 2 2 3" xfId="14740" xr:uid="{00000000-0005-0000-0000-0000E85D0000}"/>
    <cellStyle name="Normal 209 2 2 2 2 3 2" xfId="37320" xr:uid="{00000000-0005-0000-0000-0000E95D0000}"/>
    <cellStyle name="Normal 209 2 2 2 2 4" xfId="37317" xr:uid="{00000000-0005-0000-0000-0000EA5D0000}"/>
    <cellStyle name="Normal 209 2 2 2 3" xfId="14741" xr:uid="{00000000-0005-0000-0000-0000EB5D0000}"/>
    <cellStyle name="Normal 209 2 2 2 3 2" xfId="14742" xr:uid="{00000000-0005-0000-0000-0000EC5D0000}"/>
    <cellStyle name="Normal 209 2 2 2 3 2 2" xfId="14743" xr:uid="{00000000-0005-0000-0000-0000ED5D0000}"/>
    <cellStyle name="Normal 209 2 2 2 3 2 2 2" xfId="37323" xr:uid="{00000000-0005-0000-0000-0000EE5D0000}"/>
    <cellStyle name="Normal 209 2 2 2 3 2 3" xfId="37322" xr:uid="{00000000-0005-0000-0000-0000EF5D0000}"/>
    <cellStyle name="Normal 209 2 2 2 3 3" xfId="14744" xr:uid="{00000000-0005-0000-0000-0000F05D0000}"/>
    <cellStyle name="Normal 209 2 2 2 3 3 2" xfId="37324" xr:uid="{00000000-0005-0000-0000-0000F15D0000}"/>
    <cellStyle name="Normal 209 2 2 2 3 4" xfId="37321" xr:uid="{00000000-0005-0000-0000-0000F25D0000}"/>
    <cellStyle name="Normal 209 2 2 2 4" xfId="14745" xr:uid="{00000000-0005-0000-0000-0000F35D0000}"/>
    <cellStyle name="Normal 209 2 2 2 4 2" xfId="14746" xr:uid="{00000000-0005-0000-0000-0000F45D0000}"/>
    <cellStyle name="Normal 209 2 2 2 4 2 2" xfId="37326" xr:uid="{00000000-0005-0000-0000-0000F55D0000}"/>
    <cellStyle name="Normal 209 2 2 2 4 3" xfId="37325" xr:uid="{00000000-0005-0000-0000-0000F65D0000}"/>
    <cellStyle name="Normal 209 2 2 2 5" xfId="14747" xr:uid="{00000000-0005-0000-0000-0000F75D0000}"/>
    <cellStyle name="Normal 209 2 2 2 5 2" xfId="37327" xr:uid="{00000000-0005-0000-0000-0000F85D0000}"/>
    <cellStyle name="Normal 209 2 2 2 6" xfId="37316" xr:uid="{00000000-0005-0000-0000-0000F95D0000}"/>
    <cellStyle name="Normal 209 2 2 3" xfId="14748" xr:uid="{00000000-0005-0000-0000-0000FA5D0000}"/>
    <cellStyle name="Normal 209 2 2 3 2" xfId="14749" xr:uid="{00000000-0005-0000-0000-0000FB5D0000}"/>
    <cellStyle name="Normal 209 2 2 3 2 2" xfId="14750" xr:uid="{00000000-0005-0000-0000-0000FC5D0000}"/>
    <cellStyle name="Normal 209 2 2 3 2 2 2" xfId="14751" xr:uid="{00000000-0005-0000-0000-0000FD5D0000}"/>
    <cellStyle name="Normal 209 2 2 3 2 2 2 2" xfId="37331" xr:uid="{00000000-0005-0000-0000-0000FE5D0000}"/>
    <cellStyle name="Normal 209 2 2 3 2 2 3" xfId="37330" xr:uid="{00000000-0005-0000-0000-0000FF5D0000}"/>
    <cellStyle name="Normal 209 2 2 3 2 3" xfId="14752" xr:uid="{00000000-0005-0000-0000-0000005E0000}"/>
    <cellStyle name="Normal 209 2 2 3 2 3 2" xfId="37332" xr:uid="{00000000-0005-0000-0000-0000015E0000}"/>
    <cellStyle name="Normal 209 2 2 3 2 4" xfId="37329" xr:uid="{00000000-0005-0000-0000-0000025E0000}"/>
    <cellStyle name="Normal 209 2 2 3 3" xfId="14753" xr:uid="{00000000-0005-0000-0000-0000035E0000}"/>
    <cellStyle name="Normal 209 2 2 3 3 2" xfId="14754" xr:uid="{00000000-0005-0000-0000-0000045E0000}"/>
    <cellStyle name="Normal 209 2 2 3 3 2 2" xfId="14755" xr:uid="{00000000-0005-0000-0000-0000055E0000}"/>
    <cellStyle name="Normal 209 2 2 3 3 2 2 2" xfId="37335" xr:uid="{00000000-0005-0000-0000-0000065E0000}"/>
    <cellStyle name="Normal 209 2 2 3 3 2 3" xfId="37334" xr:uid="{00000000-0005-0000-0000-0000075E0000}"/>
    <cellStyle name="Normal 209 2 2 3 3 3" xfId="14756" xr:uid="{00000000-0005-0000-0000-0000085E0000}"/>
    <cellStyle name="Normal 209 2 2 3 3 3 2" xfId="37336" xr:uid="{00000000-0005-0000-0000-0000095E0000}"/>
    <cellStyle name="Normal 209 2 2 3 3 4" xfId="37333" xr:uid="{00000000-0005-0000-0000-00000A5E0000}"/>
    <cellStyle name="Normal 209 2 2 3 4" xfId="14757" xr:uid="{00000000-0005-0000-0000-00000B5E0000}"/>
    <cellStyle name="Normal 209 2 2 3 4 2" xfId="14758" xr:uid="{00000000-0005-0000-0000-00000C5E0000}"/>
    <cellStyle name="Normal 209 2 2 3 4 2 2" xfId="37338" xr:uid="{00000000-0005-0000-0000-00000D5E0000}"/>
    <cellStyle name="Normal 209 2 2 3 4 3" xfId="37337" xr:uid="{00000000-0005-0000-0000-00000E5E0000}"/>
    <cellStyle name="Normal 209 2 2 3 5" xfId="14759" xr:uid="{00000000-0005-0000-0000-00000F5E0000}"/>
    <cellStyle name="Normal 209 2 2 3 5 2" xfId="37339" xr:uid="{00000000-0005-0000-0000-0000105E0000}"/>
    <cellStyle name="Normal 209 2 2 3 6" xfId="37328" xr:uid="{00000000-0005-0000-0000-0000115E0000}"/>
    <cellStyle name="Normal 209 2 2 4" xfId="14760" xr:uid="{00000000-0005-0000-0000-0000125E0000}"/>
    <cellStyle name="Normal 209 2 2 4 2" xfId="14761" xr:uid="{00000000-0005-0000-0000-0000135E0000}"/>
    <cellStyle name="Normal 209 2 2 4 2 2" xfId="14762" xr:uid="{00000000-0005-0000-0000-0000145E0000}"/>
    <cellStyle name="Normal 209 2 2 4 2 2 2" xfId="37342" xr:uid="{00000000-0005-0000-0000-0000155E0000}"/>
    <cellStyle name="Normal 209 2 2 4 2 3" xfId="37341" xr:uid="{00000000-0005-0000-0000-0000165E0000}"/>
    <cellStyle name="Normal 209 2 2 4 3" xfId="14763" xr:uid="{00000000-0005-0000-0000-0000175E0000}"/>
    <cellStyle name="Normal 209 2 2 4 3 2" xfId="37343" xr:uid="{00000000-0005-0000-0000-0000185E0000}"/>
    <cellStyle name="Normal 209 2 2 4 4" xfId="37340" xr:uid="{00000000-0005-0000-0000-0000195E0000}"/>
    <cellStyle name="Normal 209 2 2 5" xfId="14764" xr:uid="{00000000-0005-0000-0000-00001A5E0000}"/>
    <cellStyle name="Normal 209 2 2 5 2" xfId="14765" xr:uid="{00000000-0005-0000-0000-00001B5E0000}"/>
    <cellStyle name="Normal 209 2 2 5 2 2" xfId="14766" xr:uid="{00000000-0005-0000-0000-00001C5E0000}"/>
    <cellStyle name="Normal 209 2 2 5 2 2 2" xfId="37346" xr:uid="{00000000-0005-0000-0000-00001D5E0000}"/>
    <cellStyle name="Normal 209 2 2 5 2 3" xfId="37345" xr:uid="{00000000-0005-0000-0000-00001E5E0000}"/>
    <cellStyle name="Normal 209 2 2 5 3" xfId="14767" xr:uid="{00000000-0005-0000-0000-00001F5E0000}"/>
    <cellStyle name="Normal 209 2 2 5 3 2" xfId="37347" xr:uid="{00000000-0005-0000-0000-0000205E0000}"/>
    <cellStyle name="Normal 209 2 2 5 4" xfId="37344" xr:uid="{00000000-0005-0000-0000-0000215E0000}"/>
    <cellStyle name="Normal 209 2 2 6" xfId="14768" xr:uid="{00000000-0005-0000-0000-0000225E0000}"/>
    <cellStyle name="Normal 209 2 2 6 2" xfId="14769" xr:uid="{00000000-0005-0000-0000-0000235E0000}"/>
    <cellStyle name="Normal 209 2 2 6 2 2" xfId="37349" xr:uid="{00000000-0005-0000-0000-0000245E0000}"/>
    <cellStyle name="Normal 209 2 2 6 3" xfId="37348" xr:uid="{00000000-0005-0000-0000-0000255E0000}"/>
    <cellStyle name="Normal 209 2 2 7" xfId="14770" xr:uid="{00000000-0005-0000-0000-0000265E0000}"/>
    <cellStyle name="Normal 209 2 2 7 2" xfId="37350" xr:uid="{00000000-0005-0000-0000-0000275E0000}"/>
    <cellStyle name="Normal 209 2 2 8" xfId="37315" xr:uid="{00000000-0005-0000-0000-0000285E0000}"/>
    <cellStyle name="Normal 209 2 3" xfId="14771" xr:uid="{00000000-0005-0000-0000-0000295E0000}"/>
    <cellStyle name="Normal 209 2 3 2" xfId="14772" xr:uid="{00000000-0005-0000-0000-00002A5E0000}"/>
    <cellStyle name="Normal 209 2 3 2 2" xfId="14773" xr:uid="{00000000-0005-0000-0000-00002B5E0000}"/>
    <cellStyle name="Normal 209 2 3 2 2 2" xfId="14774" xr:uid="{00000000-0005-0000-0000-00002C5E0000}"/>
    <cellStyle name="Normal 209 2 3 2 2 2 2" xfId="14775" xr:uid="{00000000-0005-0000-0000-00002D5E0000}"/>
    <cellStyle name="Normal 209 2 3 2 2 2 2 2" xfId="37355" xr:uid="{00000000-0005-0000-0000-00002E5E0000}"/>
    <cellStyle name="Normal 209 2 3 2 2 2 3" xfId="37354" xr:uid="{00000000-0005-0000-0000-00002F5E0000}"/>
    <cellStyle name="Normal 209 2 3 2 2 3" xfId="14776" xr:uid="{00000000-0005-0000-0000-0000305E0000}"/>
    <cellStyle name="Normal 209 2 3 2 2 3 2" xfId="37356" xr:uid="{00000000-0005-0000-0000-0000315E0000}"/>
    <cellStyle name="Normal 209 2 3 2 2 4" xfId="37353" xr:uid="{00000000-0005-0000-0000-0000325E0000}"/>
    <cellStyle name="Normal 209 2 3 2 3" xfId="14777" xr:uid="{00000000-0005-0000-0000-0000335E0000}"/>
    <cellStyle name="Normal 209 2 3 2 3 2" xfId="14778" xr:uid="{00000000-0005-0000-0000-0000345E0000}"/>
    <cellStyle name="Normal 209 2 3 2 3 2 2" xfId="14779" xr:uid="{00000000-0005-0000-0000-0000355E0000}"/>
    <cellStyle name="Normal 209 2 3 2 3 2 2 2" xfId="37359" xr:uid="{00000000-0005-0000-0000-0000365E0000}"/>
    <cellStyle name="Normal 209 2 3 2 3 2 3" xfId="37358" xr:uid="{00000000-0005-0000-0000-0000375E0000}"/>
    <cellStyle name="Normal 209 2 3 2 3 3" xfId="14780" xr:uid="{00000000-0005-0000-0000-0000385E0000}"/>
    <cellStyle name="Normal 209 2 3 2 3 3 2" xfId="37360" xr:uid="{00000000-0005-0000-0000-0000395E0000}"/>
    <cellStyle name="Normal 209 2 3 2 3 4" xfId="37357" xr:uid="{00000000-0005-0000-0000-00003A5E0000}"/>
    <cellStyle name="Normal 209 2 3 2 4" xfId="14781" xr:uid="{00000000-0005-0000-0000-00003B5E0000}"/>
    <cellStyle name="Normal 209 2 3 2 4 2" xfId="14782" xr:uid="{00000000-0005-0000-0000-00003C5E0000}"/>
    <cellStyle name="Normal 209 2 3 2 4 2 2" xfId="37362" xr:uid="{00000000-0005-0000-0000-00003D5E0000}"/>
    <cellStyle name="Normal 209 2 3 2 4 3" xfId="37361" xr:uid="{00000000-0005-0000-0000-00003E5E0000}"/>
    <cellStyle name="Normal 209 2 3 2 5" xfId="14783" xr:uid="{00000000-0005-0000-0000-00003F5E0000}"/>
    <cellStyle name="Normal 209 2 3 2 5 2" xfId="37363" xr:uid="{00000000-0005-0000-0000-0000405E0000}"/>
    <cellStyle name="Normal 209 2 3 2 6" xfId="37352" xr:uid="{00000000-0005-0000-0000-0000415E0000}"/>
    <cellStyle name="Normal 209 2 3 3" xfId="14784" xr:uid="{00000000-0005-0000-0000-0000425E0000}"/>
    <cellStyle name="Normal 209 2 3 3 2" xfId="14785" xr:uid="{00000000-0005-0000-0000-0000435E0000}"/>
    <cellStyle name="Normal 209 2 3 3 2 2" xfId="14786" xr:uid="{00000000-0005-0000-0000-0000445E0000}"/>
    <cellStyle name="Normal 209 2 3 3 2 2 2" xfId="14787" xr:uid="{00000000-0005-0000-0000-0000455E0000}"/>
    <cellStyle name="Normal 209 2 3 3 2 2 2 2" xfId="37367" xr:uid="{00000000-0005-0000-0000-0000465E0000}"/>
    <cellStyle name="Normal 209 2 3 3 2 2 3" xfId="37366" xr:uid="{00000000-0005-0000-0000-0000475E0000}"/>
    <cellStyle name="Normal 209 2 3 3 2 3" xfId="14788" xr:uid="{00000000-0005-0000-0000-0000485E0000}"/>
    <cellStyle name="Normal 209 2 3 3 2 3 2" xfId="37368" xr:uid="{00000000-0005-0000-0000-0000495E0000}"/>
    <cellStyle name="Normal 209 2 3 3 2 4" xfId="37365" xr:uid="{00000000-0005-0000-0000-00004A5E0000}"/>
    <cellStyle name="Normal 209 2 3 3 3" xfId="14789" xr:uid="{00000000-0005-0000-0000-00004B5E0000}"/>
    <cellStyle name="Normal 209 2 3 3 3 2" xfId="14790" xr:uid="{00000000-0005-0000-0000-00004C5E0000}"/>
    <cellStyle name="Normal 209 2 3 3 3 2 2" xfId="14791" xr:uid="{00000000-0005-0000-0000-00004D5E0000}"/>
    <cellStyle name="Normal 209 2 3 3 3 2 2 2" xfId="37371" xr:uid="{00000000-0005-0000-0000-00004E5E0000}"/>
    <cellStyle name="Normal 209 2 3 3 3 2 3" xfId="37370" xr:uid="{00000000-0005-0000-0000-00004F5E0000}"/>
    <cellStyle name="Normal 209 2 3 3 3 3" xfId="14792" xr:uid="{00000000-0005-0000-0000-0000505E0000}"/>
    <cellStyle name="Normal 209 2 3 3 3 3 2" xfId="37372" xr:uid="{00000000-0005-0000-0000-0000515E0000}"/>
    <cellStyle name="Normal 209 2 3 3 3 4" xfId="37369" xr:uid="{00000000-0005-0000-0000-0000525E0000}"/>
    <cellStyle name="Normal 209 2 3 3 4" xfId="14793" xr:uid="{00000000-0005-0000-0000-0000535E0000}"/>
    <cellStyle name="Normal 209 2 3 3 4 2" xfId="14794" xr:uid="{00000000-0005-0000-0000-0000545E0000}"/>
    <cellStyle name="Normal 209 2 3 3 4 2 2" xfId="37374" xr:uid="{00000000-0005-0000-0000-0000555E0000}"/>
    <cellStyle name="Normal 209 2 3 3 4 3" xfId="37373" xr:uid="{00000000-0005-0000-0000-0000565E0000}"/>
    <cellStyle name="Normal 209 2 3 3 5" xfId="14795" xr:uid="{00000000-0005-0000-0000-0000575E0000}"/>
    <cellStyle name="Normal 209 2 3 3 5 2" xfId="37375" xr:uid="{00000000-0005-0000-0000-0000585E0000}"/>
    <cellStyle name="Normal 209 2 3 3 6" xfId="37364" xr:uid="{00000000-0005-0000-0000-0000595E0000}"/>
    <cellStyle name="Normal 209 2 3 4" xfId="14796" xr:uid="{00000000-0005-0000-0000-00005A5E0000}"/>
    <cellStyle name="Normal 209 2 3 4 2" xfId="14797" xr:uid="{00000000-0005-0000-0000-00005B5E0000}"/>
    <cellStyle name="Normal 209 2 3 4 2 2" xfId="14798" xr:uid="{00000000-0005-0000-0000-00005C5E0000}"/>
    <cellStyle name="Normal 209 2 3 4 2 2 2" xfId="37378" xr:uid="{00000000-0005-0000-0000-00005D5E0000}"/>
    <cellStyle name="Normal 209 2 3 4 2 3" xfId="37377" xr:uid="{00000000-0005-0000-0000-00005E5E0000}"/>
    <cellStyle name="Normal 209 2 3 4 3" xfId="14799" xr:uid="{00000000-0005-0000-0000-00005F5E0000}"/>
    <cellStyle name="Normal 209 2 3 4 3 2" xfId="37379" xr:uid="{00000000-0005-0000-0000-0000605E0000}"/>
    <cellStyle name="Normal 209 2 3 4 4" xfId="37376" xr:uid="{00000000-0005-0000-0000-0000615E0000}"/>
    <cellStyle name="Normal 209 2 3 5" xfId="14800" xr:uid="{00000000-0005-0000-0000-0000625E0000}"/>
    <cellStyle name="Normal 209 2 3 5 2" xfId="14801" xr:uid="{00000000-0005-0000-0000-0000635E0000}"/>
    <cellStyle name="Normal 209 2 3 5 2 2" xfId="14802" xr:uid="{00000000-0005-0000-0000-0000645E0000}"/>
    <cellStyle name="Normal 209 2 3 5 2 2 2" xfId="37382" xr:uid="{00000000-0005-0000-0000-0000655E0000}"/>
    <cellStyle name="Normal 209 2 3 5 2 3" xfId="37381" xr:uid="{00000000-0005-0000-0000-0000665E0000}"/>
    <cellStyle name="Normal 209 2 3 5 3" xfId="14803" xr:uid="{00000000-0005-0000-0000-0000675E0000}"/>
    <cellStyle name="Normal 209 2 3 5 3 2" xfId="37383" xr:uid="{00000000-0005-0000-0000-0000685E0000}"/>
    <cellStyle name="Normal 209 2 3 5 4" xfId="37380" xr:uid="{00000000-0005-0000-0000-0000695E0000}"/>
    <cellStyle name="Normal 209 2 3 6" xfId="14804" xr:uid="{00000000-0005-0000-0000-00006A5E0000}"/>
    <cellStyle name="Normal 209 2 3 6 2" xfId="14805" xr:uid="{00000000-0005-0000-0000-00006B5E0000}"/>
    <cellStyle name="Normal 209 2 3 6 2 2" xfId="37385" xr:uid="{00000000-0005-0000-0000-00006C5E0000}"/>
    <cellStyle name="Normal 209 2 3 6 3" xfId="37384" xr:uid="{00000000-0005-0000-0000-00006D5E0000}"/>
    <cellStyle name="Normal 209 2 3 7" xfId="14806" xr:uid="{00000000-0005-0000-0000-00006E5E0000}"/>
    <cellStyle name="Normal 209 2 3 7 2" xfId="37386" xr:uid="{00000000-0005-0000-0000-00006F5E0000}"/>
    <cellStyle name="Normal 209 2 3 8" xfId="37351" xr:uid="{00000000-0005-0000-0000-0000705E0000}"/>
    <cellStyle name="Normal 209 2 4" xfId="14807" xr:uid="{00000000-0005-0000-0000-0000715E0000}"/>
    <cellStyle name="Normal 209 2 4 2" xfId="14808" xr:uid="{00000000-0005-0000-0000-0000725E0000}"/>
    <cellStyle name="Normal 209 2 4 2 2" xfId="14809" xr:uid="{00000000-0005-0000-0000-0000735E0000}"/>
    <cellStyle name="Normal 209 2 4 2 2 2" xfId="14810" xr:uid="{00000000-0005-0000-0000-0000745E0000}"/>
    <cellStyle name="Normal 209 2 4 2 2 2 2" xfId="37390" xr:uid="{00000000-0005-0000-0000-0000755E0000}"/>
    <cellStyle name="Normal 209 2 4 2 2 3" xfId="37389" xr:uid="{00000000-0005-0000-0000-0000765E0000}"/>
    <cellStyle name="Normal 209 2 4 2 3" xfId="14811" xr:uid="{00000000-0005-0000-0000-0000775E0000}"/>
    <cellStyle name="Normal 209 2 4 2 3 2" xfId="37391" xr:uid="{00000000-0005-0000-0000-0000785E0000}"/>
    <cellStyle name="Normal 209 2 4 2 4" xfId="37388" xr:uid="{00000000-0005-0000-0000-0000795E0000}"/>
    <cellStyle name="Normal 209 2 4 3" xfId="14812" xr:uid="{00000000-0005-0000-0000-00007A5E0000}"/>
    <cellStyle name="Normal 209 2 4 3 2" xfId="14813" xr:uid="{00000000-0005-0000-0000-00007B5E0000}"/>
    <cellStyle name="Normal 209 2 4 3 2 2" xfId="14814" xr:uid="{00000000-0005-0000-0000-00007C5E0000}"/>
    <cellStyle name="Normal 209 2 4 3 2 2 2" xfId="37394" xr:uid="{00000000-0005-0000-0000-00007D5E0000}"/>
    <cellStyle name="Normal 209 2 4 3 2 3" xfId="37393" xr:uid="{00000000-0005-0000-0000-00007E5E0000}"/>
    <cellStyle name="Normal 209 2 4 3 3" xfId="14815" xr:uid="{00000000-0005-0000-0000-00007F5E0000}"/>
    <cellStyle name="Normal 209 2 4 3 3 2" xfId="37395" xr:uid="{00000000-0005-0000-0000-0000805E0000}"/>
    <cellStyle name="Normal 209 2 4 3 4" xfId="37392" xr:uid="{00000000-0005-0000-0000-0000815E0000}"/>
    <cellStyle name="Normal 209 2 4 4" xfId="14816" xr:uid="{00000000-0005-0000-0000-0000825E0000}"/>
    <cellStyle name="Normal 209 2 4 4 2" xfId="14817" xr:uid="{00000000-0005-0000-0000-0000835E0000}"/>
    <cellStyle name="Normal 209 2 4 4 2 2" xfId="37397" xr:uid="{00000000-0005-0000-0000-0000845E0000}"/>
    <cellStyle name="Normal 209 2 4 4 3" xfId="37396" xr:uid="{00000000-0005-0000-0000-0000855E0000}"/>
    <cellStyle name="Normal 209 2 4 5" xfId="14818" xr:uid="{00000000-0005-0000-0000-0000865E0000}"/>
    <cellStyle name="Normal 209 2 4 5 2" xfId="37398" xr:uid="{00000000-0005-0000-0000-0000875E0000}"/>
    <cellStyle name="Normal 209 2 4 6" xfId="37387" xr:uid="{00000000-0005-0000-0000-0000885E0000}"/>
    <cellStyle name="Normal 209 2 5" xfId="14819" xr:uid="{00000000-0005-0000-0000-0000895E0000}"/>
    <cellStyle name="Normal 209 2 5 2" xfId="14820" xr:uid="{00000000-0005-0000-0000-00008A5E0000}"/>
    <cellStyle name="Normal 209 2 5 2 2" xfId="14821" xr:uid="{00000000-0005-0000-0000-00008B5E0000}"/>
    <cellStyle name="Normal 209 2 5 2 2 2" xfId="14822" xr:uid="{00000000-0005-0000-0000-00008C5E0000}"/>
    <cellStyle name="Normal 209 2 5 2 2 2 2" xfId="37402" xr:uid="{00000000-0005-0000-0000-00008D5E0000}"/>
    <cellStyle name="Normal 209 2 5 2 2 3" xfId="37401" xr:uid="{00000000-0005-0000-0000-00008E5E0000}"/>
    <cellStyle name="Normal 209 2 5 2 3" xfId="14823" xr:uid="{00000000-0005-0000-0000-00008F5E0000}"/>
    <cellStyle name="Normal 209 2 5 2 3 2" xfId="37403" xr:uid="{00000000-0005-0000-0000-0000905E0000}"/>
    <cellStyle name="Normal 209 2 5 2 4" xfId="37400" xr:uid="{00000000-0005-0000-0000-0000915E0000}"/>
    <cellStyle name="Normal 209 2 5 3" xfId="14824" xr:uid="{00000000-0005-0000-0000-0000925E0000}"/>
    <cellStyle name="Normal 209 2 5 3 2" xfId="14825" xr:uid="{00000000-0005-0000-0000-0000935E0000}"/>
    <cellStyle name="Normal 209 2 5 3 2 2" xfId="14826" xr:uid="{00000000-0005-0000-0000-0000945E0000}"/>
    <cellStyle name="Normal 209 2 5 3 2 2 2" xfId="37406" xr:uid="{00000000-0005-0000-0000-0000955E0000}"/>
    <cellStyle name="Normal 209 2 5 3 2 3" xfId="37405" xr:uid="{00000000-0005-0000-0000-0000965E0000}"/>
    <cellStyle name="Normal 209 2 5 3 3" xfId="14827" xr:uid="{00000000-0005-0000-0000-0000975E0000}"/>
    <cellStyle name="Normal 209 2 5 3 3 2" xfId="37407" xr:uid="{00000000-0005-0000-0000-0000985E0000}"/>
    <cellStyle name="Normal 209 2 5 3 4" xfId="37404" xr:uid="{00000000-0005-0000-0000-0000995E0000}"/>
    <cellStyle name="Normal 209 2 5 4" xfId="14828" xr:uid="{00000000-0005-0000-0000-00009A5E0000}"/>
    <cellStyle name="Normal 209 2 5 4 2" xfId="14829" xr:uid="{00000000-0005-0000-0000-00009B5E0000}"/>
    <cellStyle name="Normal 209 2 5 4 2 2" xfId="37409" xr:uid="{00000000-0005-0000-0000-00009C5E0000}"/>
    <cellStyle name="Normal 209 2 5 4 3" xfId="37408" xr:uid="{00000000-0005-0000-0000-00009D5E0000}"/>
    <cellStyle name="Normal 209 2 5 5" xfId="14830" xr:uid="{00000000-0005-0000-0000-00009E5E0000}"/>
    <cellStyle name="Normal 209 2 5 5 2" xfId="37410" xr:uid="{00000000-0005-0000-0000-00009F5E0000}"/>
    <cellStyle name="Normal 209 2 5 6" xfId="37399" xr:uid="{00000000-0005-0000-0000-0000A05E0000}"/>
    <cellStyle name="Normal 209 2 6" xfId="14831" xr:uid="{00000000-0005-0000-0000-0000A15E0000}"/>
    <cellStyle name="Normal 209 2 6 2" xfId="14832" xr:uid="{00000000-0005-0000-0000-0000A25E0000}"/>
    <cellStyle name="Normal 209 2 6 2 2" xfId="14833" xr:uid="{00000000-0005-0000-0000-0000A35E0000}"/>
    <cellStyle name="Normal 209 2 6 2 2 2" xfId="37413" xr:uid="{00000000-0005-0000-0000-0000A45E0000}"/>
    <cellStyle name="Normal 209 2 6 2 3" xfId="37412" xr:uid="{00000000-0005-0000-0000-0000A55E0000}"/>
    <cellStyle name="Normal 209 2 6 3" xfId="14834" xr:uid="{00000000-0005-0000-0000-0000A65E0000}"/>
    <cellStyle name="Normal 209 2 6 3 2" xfId="37414" xr:uid="{00000000-0005-0000-0000-0000A75E0000}"/>
    <cellStyle name="Normal 209 2 6 4" xfId="37411" xr:uid="{00000000-0005-0000-0000-0000A85E0000}"/>
    <cellStyle name="Normal 209 2 7" xfId="14835" xr:uid="{00000000-0005-0000-0000-0000A95E0000}"/>
    <cellStyle name="Normal 209 2 7 2" xfId="14836" xr:uid="{00000000-0005-0000-0000-0000AA5E0000}"/>
    <cellStyle name="Normal 209 2 7 2 2" xfId="14837" xr:uid="{00000000-0005-0000-0000-0000AB5E0000}"/>
    <cellStyle name="Normal 209 2 7 2 2 2" xfId="37417" xr:uid="{00000000-0005-0000-0000-0000AC5E0000}"/>
    <cellStyle name="Normal 209 2 7 2 3" xfId="37416" xr:uid="{00000000-0005-0000-0000-0000AD5E0000}"/>
    <cellStyle name="Normal 209 2 7 3" xfId="14838" xr:uid="{00000000-0005-0000-0000-0000AE5E0000}"/>
    <cellStyle name="Normal 209 2 7 3 2" xfId="37418" xr:uid="{00000000-0005-0000-0000-0000AF5E0000}"/>
    <cellStyle name="Normal 209 2 7 4" xfId="37415" xr:uid="{00000000-0005-0000-0000-0000B05E0000}"/>
    <cellStyle name="Normal 209 2 8" xfId="14839" xr:uid="{00000000-0005-0000-0000-0000B15E0000}"/>
    <cellStyle name="Normal 209 2 9" xfId="14840" xr:uid="{00000000-0005-0000-0000-0000B25E0000}"/>
    <cellStyle name="Normal 209 2 9 2" xfId="14841" xr:uid="{00000000-0005-0000-0000-0000B35E0000}"/>
    <cellStyle name="Normal 209 2 9 2 2" xfId="37420" xr:uid="{00000000-0005-0000-0000-0000B45E0000}"/>
    <cellStyle name="Normal 209 2 9 3" xfId="37419" xr:uid="{00000000-0005-0000-0000-0000B55E0000}"/>
    <cellStyle name="Normal 209 3" xfId="14842" xr:uid="{00000000-0005-0000-0000-0000B65E0000}"/>
    <cellStyle name="Normal 209 3 2" xfId="14843" xr:uid="{00000000-0005-0000-0000-0000B75E0000}"/>
    <cellStyle name="Normal 209 3 3" xfId="14844" xr:uid="{00000000-0005-0000-0000-0000B85E0000}"/>
    <cellStyle name="Normal 209 4" xfId="14845" xr:uid="{00000000-0005-0000-0000-0000B95E0000}"/>
    <cellStyle name="Normal 209 4 2" xfId="14846" xr:uid="{00000000-0005-0000-0000-0000BA5E0000}"/>
    <cellStyle name="Normal 209 4 3" xfId="14847" xr:uid="{00000000-0005-0000-0000-0000BB5E0000}"/>
    <cellStyle name="Normal 209 5" xfId="14848" xr:uid="{00000000-0005-0000-0000-0000BC5E0000}"/>
    <cellStyle name="Normal 209 5 2" xfId="14849" xr:uid="{00000000-0005-0000-0000-0000BD5E0000}"/>
    <cellStyle name="Normal 209 5 2 2" xfId="14850" xr:uid="{00000000-0005-0000-0000-0000BE5E0000}"/>
    <cellStyle name="Normal 209 5 2 2 2" xfId="14851" xr:uid="{00000000-0005-0000-0000-0000BF5E0000}"/>
    <cellStyle name="Normal 209 5 2 2 2 2" xfId="14852" xr:uid="{00000000-0005-0000-0000-0000C05E0000}"/>
    <cellStyle name="Normal 209 5 2 2 2 2 2" xfId="37425" xr:uid="{00000000-0005-0000-0000-0000C15E0000}"/>
    <cellStyle name="Normal 209 5 2 2 2 3" xfId="37424" xr:uid="{00000000-0005-0000-0000-0000C25E0000}"/>
    <cellStyle name="Normal 209 5 2 2 3" xfId="14853" xr:uid="{00000000-0005-0000-0000-0000C35E0000}"/>
    <cellStyle name="Normal 209 5 2 2 3 2" xfId="37426" xr:uid="{00000000-0005-0000-0000-0000C45E0000}"/>
    <cellStyle name="Normal 209 5 2 2 4" xfId="37423" xr:uid="{00000000-0005-0000-0000-0000C55E0000}"/>
    <cellStyle name="Normal 209 5 2 3" xfId="14854" xr:uid="{00000000-0005-0000-0000-0000C65E0000}"/>
    <cellStyle name="Normal 209 5 2 3 2" xfId="14855" xr:uid="{00000000-0005-0000-0000-0000C75E0000}"/>
    <cellStyle name="Normal 209 5 2 3 2 2" xfId="14856" xr:uid="{00000000-0005-0000-0000-0000C85E0000}"/>
    <cellStyle name="Normal 209 5 2 3 2 2 2" xfId="37429" xr:uid="{00000000-0005-0000-0000-0000C95E0000}"/>
    <cellStyle name="Normal 209 5 2 3 2 3" xfId="37428" xr:uid="{00000000-0005-0000-0000-0000CA5E0000}"/>
    <cellStyle name="Normal 209 5 2 3 3" xfId="14857" xr:uid="{00000000-0005-0000-0000-0000CB5E0000}"/>
    <cellStyle name="Normal 209 5 2 3 3 2" xfId="37430" xr:uid="{00000000-0005-0000-0000-0000CC5E0000}"/>
    <cellStyle name="Normal 209 5 2 3 4" xfId="37427" xr:uid="{00000000-0005-0000-0000-0000CD5E0000}"/>
    <cellStyle name="Normal 209 5 2 4" xfId="14858" xr:uid="{00000000-0005-0000-0000-0000CE5E0000}"/>
    <cellStyle name="Normal 209 5 2 4 2" xfId="14859" xr:uid="{00000000-0005-0000-0000-0000CF5E0000}"/>
    <cellStyle name="Normal 209 5 2 4 2 2" xfId="37432" xr:uid="{00000000-0005-0000-0000-0000D05E0000}"/>
    <cellStyle name="Normal 209 5 2 4 3" xfId="37431" xr:uid="{00000000-0005-0000-0000-0000D15E0000}"/>
    <cellStyle name="Normal 209 5 2 5" xfId="14860" xr:uid="{00000000-0005-0000-0000-0000D25E0000}"/>
    <cellStyle name="Normal 209 5 2 5 2" xfId="37433" xr:uid="{00000000-0005-0000-0000-0000D35E0000}"/>
    <cellStyle name="Normal 209 5 2 6" xfId="37422" xr:uid="{00000000-0005-0000-0000-0000D45E0000}"/>
    <cellStyle name="Normal 209 5 3" xfId="14861" xr:uid="{00000000-0005-0000-0000-0000D55E0000}"/>
    <cellStyle name="Normal 209 5 3 2" xfId="14862" xr:uid="{00000000-0005-0000-0000-0000D65E0000}"/>
    <cellStyle name="Normal 209 5 3 2 2" xfId="14863" xr:uid="{00000000-0005-0000-0000-0000D75E0000}"/>
    <cellStyle name="Normal 209 5 3 2 2 2" xfId="14864" xr:uid="{00000000-0005-0000-0000-0000D85E0000}"/>
    <cellStyle name="Normal 209 5 3 2 2 2 2" xfId="37437" xr:uid="{00000000-0005-0000-0000-0000D95E0000}"/>
    <cellStyle name="Normal 209 5 3 2 2 3" xfId="37436" xr:uid="{00000000-0005-0000-0000-0000DA5E0000}"/>
    <cellStyle name="Normal 209 5 3 2 3" xfId="14865" xr:uid="{00000000-0005-0000-0000-0000DB5E0000}"/>
    <cellStyle name="Normal 209 5 3 2 3 2" xfId="37438" xr:uid="{00000000-0005-0000-0000-0000DC5E0000}"/>
    <cellStyle name="Normal 209 5 3 2 4" xfId="37435" xr:uid="{00000000-0005-0000-0000-0000DD5E0000}"/>
    <cellStyle name="Normal 209 5 3 3" xfId="14866" xr:uid="{00000000-0005-0000-0000-0000DE5E0000}"/>
    <cellStyle name="Normal 209 5 3 3 2" xfId="14867" xr:uid="{00000000-0005-0000-0000-0000DF5E0000}"/>
    <cellStyle name="Normal 209 5 3 3 2 2" xfId="14868" xr:uid="{00000000-0005-0000-0000-0000E05E0000}"/>
    <cellStyle name="Normal 209 5 3 3 2 2 2" xfId="37441" xr:uid="{00000000-0005-0000-0000-0000E15E0000}"/>
    <cellStyle name="Normal 209 5 3 3 2 3" xfId="37440" xr:uid="{00000000-0005-0000-0000-0000E25E0000}"/>
    <cellStyle name="Normal 209 5 3 3 3" xfId="14869" xr:uid="{00000000-0005-0000-0000-0000E35E0000}"/>
    <cellStyle name="Normal 209 5 3 3 3 2" xfId="37442" xr:uid="{00000000-0005-0000-0000-0000E45E0000}"/>
    <cellStyle name="Normal 209 5 3 3 4" xfId="37439" xr:uid="{00000000-0005-0000-0000-0000E55E0000}"/>
    <cellStyle name="Normal 209 5 3 4" xfId="14870" xr:uid="{00000000-0005-0000-0000-0000E65E0000}"/>
    <cellStyle name="Normal 209 5 3 4 2" xfId="14871" xr:uid="{00000000-0005-0000-0000-0000E75E0000}"/>
    <cellStyle name="Normal 209 5 3 4 2 2" xfId="37444" xr:uid="{00000000-0005-0000-0000-0000E85E0000}"/>
    <cellStyle name="Normal 209 5 3 4 3" xfId="37443" xr:uid="{00000000-0005-0000-0000-0000E95E0000}"/>
    <cellStyle name="Normal 209 5 3 5" xfId="14872" xr:uid="{00000000-0005-0000-0000-0000EA5E0000}"/>
    <cellStyle name="Normal 209 5 3 5 2" xfId="37445" xr:uid="{00000000-0005-0000-0000-0000EB5E0000}"/>
    <cellStyle name="Normal 209 5 3 6" xfId="37434" xr:uid="{00000000-0005-0000-0000-0000EC5E0000}"/>
    <cellStyle name="Normal 209 5 4" xfId="14873" xr:uid="{00000000-0005-0000-0000-0000ED5E0000}"/>
    <cellStyle name="Normal 209 5 4 2" xfId="14874" xr:uid="{00000000-0005-0000-0000-0000EE5E0000}"/>
    <cellStyle name="Normal 209 5 4 2 2" xfId="14875" xr:uid="{00000000-0005-0000-0000-0000EF5E0000}"/>
    <cellStyle name="Normal 209 5 4 2 2 2" xfId="37448" xr:uid="{00000000-0005-0000-0000-0000F05E0000}"/>
    <cellStyle name="Normal 209 5 4 2 3" xfId="37447" xr:uid="{00000000-0005-0000-0000-0000F15E0000}"/>
    <cellStyle name="Normal 209 5 4 3" xfId="14876" xr:uid="{00000000-0005-0000-0000-0000F25E0000}"/>
    <cellStyle name="Normal 209 5 4 3 2" xfId="37449" xr:uid="{00000000-0005-0000-0000-0000F35E0000}"/>
    <cellStyle name="Normal 209 5 4 4" xfId="37446" xr:uid="{00000000-0005-0000-0000-0000F45E0000}"/>
    <cellStyle name="Normal 209 5 5" xfId="14877" xr:uid="{00000000-0005-0000-0000-0000F55E0000}"/>
    <cellStyle name="Normal 209 5 5 2" xfId="14878" xr:uid="{00000000-0005-0000-0000-0000F65E0000}"/>
    <cellStyle name="Normal 209 5 5 2 2" xfId="14879" xr:uid="{00000000-0005-0000-0000-0000F75E0000}"/>
    <cellStyle name="Normal 209 5 5 2 2 2" xfId="37452" xr:uid="{00000000-0005-0000-0000-0000F85E0000}"/>
    <cellStyle name="Normal 209 5 5 2 3" xfId="37451" xr:uid="{00000000-0005-0000-0000-0000F95E0000}"/>
    <cellStyle name="Normal 209 5 5 3" xfId="14880" xr:uid="{00000000-0005-0000-0000-0000FA5E0000}"/>
    <cellStyle name="Normal 209 5 5 3 2" xfId="37453" xr:uid="{00000000-0005-0000-0000-0000FB5E0000}"/>
    <cellStyle name="Normal 209 5 5 4" xfId="37450" xr:uid="{00000000-0005-0000-0000-0000FC5E0000}"/>
    <cellStyle name="Normal 209 5 6" xfId="14881" xr:uid="{00000000-0005-0000-0000-0000FD5E0000}"/>
    <cellStyle name="Normal 209 5 6 2" xfId="14882" xr:uid="{00000000-0005-0000-0000-0000FE5E0000}"/>
    <cellStyle name="Normal 209 5 6 2 2" xfId="37455" xr:uid="{00000000-0005-0000-0000-0000FF5E0000}"/>
    <cellStyle name="Normal 209 5 6 3" xfId="37454" xr:uid="{00000000-0005-0000-0000-0000005F0000}"/>
    <cellStyle name="Normal 209 5 7" xfId="14883" xr:uid="{00000000-0005-0000-0000-0000015F0000}"/>
    <cellStyle name="Normal 209 5 7 2" xfId="37456" xr:uid="{00000000-0005-0000-0000-0000025F0000}"/>
    <cellStyle name="Normal 209 5 8" xfId="37421" xr:uid="{00000000-0005-0000-0000-0000035F0000}"/>
    <cellStyle name="Normal 209 6" xfId="14884" xr:uid="{00000000-0005-0000-0000-0000045F0000}"/>
    <cellStyle name="Normal 209 6 2" xfId="14885" xr:uid="{00000000-0005-0000-0000-0000055F0000}"/>
    <cellStyle name="Normal 209 6 2 2" xfId="14886" xr:uid="{00000000-0005-0000-0000-0000065F0000}"/>
    <cellStyle name="Normal 209 6 2 2 2" xfId="14887" xr:uid="{00000000-0005-0000-0000-0000075F0000}"/>
    <cellStyle name="Normal 209 6 2 2 2 2" xfId="14888" xr:uid="{00000000-0005-0000-0000-0000085F0000}"/>
    <cellStyle name="Normal 209 6 2 2 2 2 2" xfId="37461" xr:uid="{00000000-0005-0000-0000-0000095F0000}"/>
    <cellStyle name="Normal 209 6 2 2 2 3" xfId="37460" xr:uid="{00000000-0005-0000-0000-00000A5F0000}"/>
    <cellStyle name="Normal 209 6 2 2 3" xfId="14889" xr:uid="{00000000-0005-0000-0000-00000B5F0000}"/>
    <cellStyle name="Normal 209 6 2 2 3 2" xfId="37462" xr:uid="{00000000-0005-0000-0000-00000C5F0000}"/>
    <cellStyle name="Normal 209 6 2 2 4" xfId="37459" xr:uid="{00000000-0005-0000-0000-00000D5F0000}"/>
    <cellStyle name="Normal 209 6 2 3" xfId="14890" xr:uid="{00000000-0005-0000-0000-00000E5F0000}"/>
    <cellStyle name="Normal 209 6 2 3 2" xfId="14891" xr:uid="{00000000-0005-0000-0000-00000F5F0000}"/>
    <cellStyle name="Normal 209 6 2 3 2 2" xfId="14892" xr:uid="{00000000-0005-0000-0000-0000105F0000}"/>
    <cellStyle name="Normal 209 6 2 3 2 2 2" xfId="37465" xr:uid="{00000000-0005-0000-0000-0000115F0000}"/>
    <cellStyle name="Normal 209 6 2 3 2 3" xfId="37464" xr:uid="{00000000-0005-0000-0000-0000125F0000}"/>
    <cellStyle name="Normal 209 6 2 3 3" xfId="14893" xr:uid="{00000000-0005-0000-0000-0000135F0000}"/>
    <cellStyle name="Normal 209 6 2 3 3 2" xfId="37466" xr:uid="{00000000-0005-0000-0000-0000145F0000}"/>
    <cellStyle name="Normal 209 6 2 3 4" xfId="37463" xr:uid="{00000000-0005-0000-0000-0000155F0000}"/>
    <cellStyle name="Normal 209 6 2 4" xfId="14894" xr:uid="{00000000-0005-0000-0000-0000165F0000}"/>
    <cellStyle name="Normal 209 6 2 4 2" xfId="14895" xr:uid="{00000000-0005-0000-0000-0000175F0000}"/>
    <cellStyle name="Normal 209 6 2 4 2 2" xfId="37468" xr:uid="{00000000-0005-0000-0000-0000185F0000}"/>
    <cellStyle name="Normal 209 6 2 4 3" xfId="37467" xr:uid="{00000000-0005-0000-0000-0000195F0000}"/>
    <cellStyle name="Normal 209 6 2 5" xfId="14896" xr:uid="{00000000-0005-0000-0000-00001A5F0000}"/>
    <cellStyle name="Normal 209 6 2 5 2" xfId="37469" xr:uid="{00000000-0005-0000-0000-00001B5F0000}"/>
    <cellStyle name="Normal 209 6 2 6" xfId="37458" xr:uid="{00000000-0005-0000-0000-00001C5F0000}"/>
    <cellStyle name="Normal 209 6 3" xfId="14897" xr:uid="{00000000-0005-0000-0000-00001D5F0000}"/>
    <cellStyle name="Normal 209 6 3 2" xfId="14898" xr:uid="{00000000-0005-0000-0000-00001E5F0000}"/>
    <cellStyle name="Normal 209 6 3 2 2" xfId="14899" xr:uid="{00000000-0005-0000-0000-00001F5F0000}"/>
    <cellStyle name="Normal 209 6 3 2 2 2" xfId="14900" xr:uid="{00000000-0005-0000-0000-0000205F0000}"/>
    <cellStyle name="Normal 209 6 3 2 2 2 2" xfId="37473" xr:uid="{00000000-0005-0000-0000-0000215F0000}"/>
    <cellStyle name="Normal 209 6 3 2 2 3" xfId="37472" xr:uid="{00000000-0005-0000-0000-0000225F0000}"/>
    <cellStyle name="Normal 209 6 3 2 3" xfId="14901" xr:uid="{00000000-0005-0000-0000-0000235F0000}"/>
    <cellStyle name="Normal 209 6 3 2 3 2" xfId="37474" xr:uid="{00000000-0005-0000-0000-0000245F0000}"/>
    <cellStyle name="Normal 209 6 3 2 4" xfId="37471" xr:uid="{00000000-0005-0000-0000-0000255F0000}"/>
    <cellStyle name="Normal 209 6 3 3" xfId="14902" xr:uid="{00000000-0005-0000-0000-0000265F0000}"/>
    <cellStyle name="Normal 209 6 3 3 2" xfId="14903" xr:uid="{00000000-0005-0000-0000-0000275F0000}"/>
    <cellStyle name="Normal 209 6 3 3 2 2" xfId="14904" xr:uid="{00000000-0005-0000-0000-0000285F0000}"/>
    <cellStyle name="Normal 209 6 3 3 2 2 2" xfId="37477" xr:uid="{00000000-0005-0000-0000-0000295F0000}"/>
    <cellStyle name="Normal 209 6 3 3 2 3" xfId="37476" xr:uid="{00000000-0005-0000-0000-00002A5F0000}"/>
    <cellStyle name="Normal 209 6 3 3 3" xfId="14905" xr:uid="{00000000-0005-0000-0000-00002B5F0000}"/>
    <cellStyle name="Normal 209 6 3 3 3 2" xfId="37478" xr:uid="{00000000-0005-0000-0000-00002C5F0000}"/>
    <cellStyle name="Normal 209 6 3 3 4" xfId="37475" xr:uid="{00000000-0005-0000-0000-00002D5F0000}"/>
    <cellStyle name="Normal 209 6 3 4" xfId="14906" xr:uid="{00000000-0005-0000-0000-00002E5F0000}"/>
    <cellStyle name="Normal 209 6 3 4 2" xfId="14907" xr:uid="{00000000-0005-0000-0000-00002F5F0000}"/>
    <cellStyle name="Normal 209 6 3 4 2 2" xfId="37480" xr:uid="{00000000-0005-0000-0000-0000305F0000}"/>
    <cellStyle name="Normal 209 6 3 4 3" xfId="37479" xr:uid="{00000000-0005-0000-0000-0000315F0000}"/>
    <cellStyle name="Normal 209 6 3 5" xfId="14908" xr:uid="{00000000-0005-0000-0000-0000325F0000}"/>
    <cellStyle name="Normal 209 6 3 5 2" xfId="37481" xr:uid="{00000000-0005-0000-0000-0000335F0000}"/>
    <cellStyle name="Normal 209 6 3 6" xfId="37470" xr:uid="{00000000-0005-0000-0000-0000345F0000}"/>
    <cellStyle name="Normal 209 6 4" xfId="14909" xr:uid="{00000000-0005-0000-0000-0000355F0000}"/>
    <cellStyle name="Normal 209 6 4 2" xfId="14910" xr:uid="{00000000-0005-0000-0000-0000365F0000}"/>
    <cellStyle name="Normal 209 6 4 2 2" xfId="14911" xr:uid="{00000000-0005-0000-0000-0000375F0000}"/>
    <cellStyle name="Normal 209 6 4 2 2 2" xfId="37484" xr:uid="{00000000-0005-0000-0000-0000385F0000}"/>
    <cellStyle name="Normal 209 6 4 2 3" xfId="37483" xr:uid="{00000000-0005-0000-0000-0000395F0000}"/>
    <cellStyle name="Normal 209 6 4 3" xfId="14912" xr:uid="{00000000-0005-0000-0000-00003A5F0000}"/>
    <cellStyle name="Normal 209 6 4 3 2" xfId="37485" xr:uid="{00000000-0005-0000-0000-00003B5F0000}"/>
    <cellStyle name="Normal 209 6 4 4" xfId="37482" xr:uid="{00000000-0005-0000-0000-00003C5F0000}"/>
    <cellStyle name="Normal 209 6 5" xfId="14913" xr:uid="{00000000-0005-0000-0000-00003D5F0000}"/>
    <cellStyle name="Normal 209 6 5 2" xfId="14914" xr:uid="{00000000-0005-0000-0000-00003E5F0000}"/>
    <cellStyle name="Normal 209 6 5 2 2" xfId="14915" xr:uid="{00000000-0005-0000-0000-00003F5F0000}"/>
    <cellStyle name="Normal 209 6 5 2 2 2" xfId="37488" xr:uid="{00000000-0005-0000-0000-0000405F0000}"/>
    <cellStyle name="Normal 209 6 5 2 3" xfId="37487" xr:uid="{00000000-0005-0000-0000-0000415F0000}"/>
    <cellStyle name="Normal 209 6 5 3" xfId="14916" xr:uid="{00000000-0005-0000-0000-0000425F0000}"/>
    <cellStyle name="Normal 209 6 5 3 2" xfId="37489" xr:uid="{00000000-0005-0000-0000-0000435F0000}"/>
    <cellStyle name="Normal 209 6 5 4" xfId="37486" xr:uid="{00000000-0005-0000-0000-0000445F0000}"/>
    <cellStyle name="Normal 209 6 6" xfId="14917" xr:uid="{00000000-0005-0000-0000-0000455F0000}"/>
    <cellStyle name="Normal 209 6 6 2" xfId="14918" xr:uid="{00000000-0005-0000-0000-0000465F0000}"/>
    <cellStyle name="Normal 209 6 6 2 2" xfId="37491" xr:uid="{00000000-0005-0000-0000-0000475F0000}"/>
    <cellStyle name="Normal 209 6 6 3" xfId="37490" xr:uid="{00000000-0005-0000-0000-0000485F0000}"/>
    <cellStyle name="Normal 209 6 7" xfId="14919" xr:uid="{00000000-0005-0000-0000-0000495F0000}"/>
    <cellStyle name="Normal 209 6 7 2" xfId="37492" xr:uid="{00000000-0005-0000-0000-00004A5F0000}"/>
    <cellStyle name="Normal 209 6 8" xfId="37457" xr:uid="{00000000-0005-0000-0000-00004B5F0000}"/>
    <cellStyle name="Normal 209 7" xfId="14920" xr:uid="{00000000-0005-0000-0000-00004C5F0000}"/>
    <cellStyle name="Normal 209 7 2" xfId="14921" xr:uid="{00000000-0005-0000-0000-00004D5F0000}"/>
    <cellStyle name="Normal 209 8" xfId="14922" xr:uid="{00000000-0005-0000-0000-00004E5F0000}"/>
    <cellStyle name="Normal 209 8 2" xfId="14923" xr:uid="{00000000-0005-0000-0000-00004F5F0000}"/>
    <cellStyle name="Normal 209 8 2 2" xfId="14924" xr:uid="{00000000-0005-0000-0000-0000505F0000}"/>
    <cellStyle name="Normal 209 8 2 2 2" xfId="14925" xr:uid="{00000000-0005-0000-0000-0000515F0000}"/>
    <cellStyle name="Normal 209 8 2 2 2 2" xfId="37496" xr:uid="{00000000-0005-0000-0000-0000525F0000}"/>
    <cellStyle name="Normal 209 8 2 2 3" xfId="37495" xr:uid="{00000000-0005-0000-0000-0000535F0000}"/>
    <cellStyle name="Normal 209 8 2 3" xfId="14926" xr:uid="{00000000-0005-0000-0000-0000545F0000}"/>
    <cellStyle name="Normal 209 8 2 3 2" xfId="37497" xr:uid="{00000000-0005-0000-0000-0000555F0000}"/>
    <cellStyle name="Normal 209 8 2 4" xfId="37494" xr:uid="{00000000-0005-0000-0000-0000565F0000}"/>
    <cellStyle name="Normal 209 8 3" xfId="14927" xr:uid="{00000000-0005-0000-0000-0000575F0000}"/>
    <cellStyle name="Normal 209 8 3 2" xfId="14928" xr:uid="{00000000-0005-0000-0000-0000585F0000}"/>
    <cellStyle name="Normal 209 8 3 2 2" xfId="14929" xr:uid="{00000000-0005-0000-0000-0000595F0000}"/>
    <cellStyle name="Normal 209 8 3 2 2 2" xfId="37500" xr:uid="{00000000-0005-0000-0000-00005A5F0000}"/>
    <cellStyle name="Normal 209 8 3 2 3" xfId="37499" xr:uid="{00000000-0005-0000-0000-00005B5F0000}"/>
    <cellStyle name="Normal 209 8 3 3" xfId="14930" xr:uid="{00000000-0005-0000-0000-00005C5F0000}"/>
    <cellStyle name="Normal 209 8 3 3 2" xfId="37501" xr:uid="{00000000-0005-0000-0000-00005D5F0000}"/>
    <cellStyle name="Normal 209 8 3 4" xfId="37498" xr:uid="{00000000-0005-0000-0000-00005E5F0000}"/>
    <cellStyle name="Normal 209 8 4" xfId="14931" xr:uid="{00000000-0005-0000-0000-00005F5F0000}"/>
    <cellStyle name="Normal 209 8 4 2" xfId="14932" xr:uid="{00000000-0005-0000-0000-0000605F0000}"/>
    <cellStyle name="Normal 209 8 4 2 2" xfId="37503" xr:uid="{00000000-0005-0000-0000-0000615F0000}"/>
    <cellStyle name="Normal 209 8 4 3" xfId="37502" xr:uid="{00000000-0005-0000-0000-0000625F0000}"/>
    <cellStyle name="Normal 209 8 5" xfId="14933" xr:uid="{00000000-0005-0000-0000-0000635F0000}"/>
    <cellStyle name="Normal 209 8 5 2" xfId="37504" xr:uid="{00000000-0005-0000-0000-0000645F0000}"/>
    <cellStyle name="Normal 209 8 6" xfId="37493" xr:uid="{00000000-0005-0000-0000-0000655F0000}"/>
    <cellStyle name="Normal 209 9" xfId="14934" xr:uid="{00000000-0005-0000-0000-0000665F0000}"/>
    <cellStyle name="Normal 209 9 2" xfId="14935" xr:uid="{00000000-0005-0000-0000-0000675F0000}"/>
    <cellStyle name="Normal 209 9 2 2" xfId="14936" xr:uid="{00000000-0005-0000-0000-0000685F0000}"/>
    <cellStyle name="Normal 209 9 2 2 2" xfId="14937" xr:uid="{00000000-0005-0000-0000-0000695F0000}"/>
    <cellStyle name="Normal 209 9 2 2 2 2" xfId="37508" xr:uid="{00000000-0005-0000-0000-00006A5F0000}"/>
    <cellStyle name="Normal 209 9 2 2 3" xfId="37507" xr:uid="{00000000-0005-0000-0000-00006B5F0000}"/>
    <cellStyle name="Normal 209 9 2 3" xfId="14938" xr:uid="{00000000-0005-0000-0000-00006C5F0000}"/>
    <cellStyle name="Normal 209 9 2 3 2" xfId="37509" xr:uid="{00000000-0005-0000-0000-00006D5F0000}"/>
    <cellStyle name="Normal 209 9 2 4" xfId="37506" xr:uid="{00000000-0005-0000-0000-00006E5F0000}"/>
    <cellStyle name="Normal 209 9 3" xfId="14939" xr:uid="{00000000-0005-0000-0000-00006F5F0000}"/>
    <cellStyle name="Normal 209 9 3 2" xfId="14940" xr:uid="{00000000-0005-0000-0000-0000705F0000}"/>
    <cellStyle name="Normal 209 9 3 2 2" xfId="14941" xr:uid="{00000000-0005-0000-0000-0000715F0000}"/>
    <cellStyle name="Normal 209 9 3 2 2 2" xfId="37512" xr:uid="{00000000-0005-0000-0000-0000725F0000}"/>
    <cellStyle name="Normal 209 9 3 2 3" xfId="37511" xr:uid="{00000000-0005-0000-0000-0000735F0000}"/>
    <cellStyle name="Normal 209 9 3 3" xfId="14942" xr:uid="{00000000-0005-0000-0000-0000745F0000}"/>
    <cellStyle name="Normal 209 9 3 3 2" xfId="37513" xr:uid="{00000000-0005-0000-0000-0000755F0000}"/>
    <cellStyle name="Normal 209 9 3 4" xfId="37510" xr:uid="{00000000-0005-0000-0000-0000765F0000}"/>
    <cellStyle name="Normal 209 9 4" xfId="14943" xr:uid="{00000000-0005-0000-0000-0000775F0000}"/>
    <cellStyle name="Normal 209 9 4 2" xfId="14944" xr:uid="{00000000-0005-0000-0000-0000785F0000}"/>
    <cellStyle name="Normal 209 9 4 2 2" xfId="37515" xr:uid="{00000000-0005-0000-0000-0000795F0000}"/>
    <cellStyle name="Normal 209 9 4 3" xfId="37514" xr:uid="{00000000-0005-0000-0000-00007A5F0000}"/>
    <cellStyle name="Normal 209 9 5" xfId="14945" xr:uid="{00000000-0005-0000-0000-00007B5F0000}"/>
    <cellStyle name="Normal 209 9 5 2" xfId="37516" xr:uid="{00000000-0005-0000-0000-00007C5F0000}"/>
    <cellStyle name="Normal 209 9 6" xfId="37505" xr:uid="{00000000-0005-0000-0000-00007D5F0000}"/>
    <cellStyle name="Normal 21" xfId="174" xr:uid="{00000000-0005-0000-0000-00007E5F0000}"/>
    <cellStyle name="Normal 21 10" xfId="29803" xr:uid="{00000000-0005-0000-0000-00007F5F0000}"/>
    <cellStyle name="Normal 21 10 2" xfId="37517" xr:uid="{00000000-0005-0000-0000-0000805F0000}"/>
    <cellStyle name="Normal 21 11" xfId="40115" xr:uid="{00000000-0005-0000-0000-0000815F0000}"/>
    <cellStyle name="Normal 21 12" xfId="40168" xr:uid="{00000000-0005-0000-0000-0000825F0000}"/>
    <cellStyle name="Normal 21 2" xfId="14946" xr:uid="{00000000-0005-0000-0000-0000835F0000}"/>
    <cellStyle name="Normal 21 2 2" xfId="14947" xr:uid="{00000000-0005-0000-0000-0000845F0000}"/>
    <cellStyle name="Normal 21 2 2 2" xfId="14948" xr:uid="{00000000-0005-0000-0000-0000855F0000}"/>
    <cellStyle name="Normal 21 2 2 3" xfId="14949" xr:uid="{00000000-0005-0000-0000-0000865F0000}"/>
    <cellStyle name="Normal 21 2 3" xfId="14950" xr:uid="{00000000-0005-0000-0000-0000875F0000}"/>
    <cellStyle name="Normal 21 2 3 2" xfId="14951" xr:uid="{00000000-0005-0000-0000-0000885F0000}"/>
    <cellStyle name="Normal 21 2 4" xfId="14952" xr:uid="{00000000-0005-0000-0000-0000895F0000}"/>
    <cellStyle name="Normal 21 2 5" xfId="14953" xr:uid="{00000000-0005-0000-0000-00008A5F0000}"/>
    <cellStyle name="Normal 21 3" xfId="14954" xr:uid="{00000000-0005-0000-0000-00008B5F0000}"/>
    <cellStyle name="Normal 21 3 2" xfId="14955" xr:uid="{00000000-0005-0000-0000-00008C5F0000}"/>
    <cellStyle name="Normal 21 3 3" xfId="14956" xr:uid="{00000000-0005-0000-0000-00008D5F0000}"/>
    <cellStyle name="Normal 21 4" xfId="14957" xr:uid="{00000000-0005-0000-0000-00008E5F0000}"/>
    <cellStyle name="Normal 21 4 2" xfId="14958" xr:uid="{00000000-0005-0000-0000-00008F5F0000}"/>
    <cellStyle name="Normal 21 5" xfId="14959" xr:uid="{00000000-0005-0000-0000-0000905F0000}"/>
    <cellStyle name="Normal 21 6" xfId="14960" xr:uid="{00000000-0005-0000-0000-0000915F0000}"/>
    <cellStyle name="Normal 21 7" xfId="28919" xr:uid="{00000000-0005-0000-0000-0000925F0000}"/>
    <cellStyle name="Normal 21 7 2" xfId="37518" xr:uid="{00000000-0005-0000-0000-0000935F0000}"/>
    <cellStyle name="Normal 21 8" xfId="29713" xr:uid="{00000000-0005-0000-0000-0000945F0000}"/>
    <cellStyle name="Normal 21 8 2" xfId="37519" xr:uid="{00000000-0005-0000-0000-0000955F0000}"/>
    <cellStyle name="Normal 21 9" xfId="29755" xr:uid="{00000000-0005-0000-0000-0000965F0000}"/>
    <cellStyle name="Normal 21 9 2" xfId="37520" xr:uid="{00000000-0005-0000-0000-0000975F0000}"/>
    <cellStyle name="Normal 21_IP Hydrotest Project Summary" xfId="14961" xr:uid="{00000000-0005-0000-0000-0000985F0000}"/>
    <cellStyle name="Normal 210" xfId="14962" xr:uid="{00000000-0005-0000-0000-0000995F0000}"/>
    <cellStyle name="Normal 210 2" xfId="14963" xr:uid="{00000000-0005-0000-0000-00009A5F0000}"/>
    <cellStyle name="Normal 210 2 2" xfId="14964" xr:uid="{00000000-0005-0000-0000-00009B5F0000}"/>
    <cellStyle name="Normal 210 3" xfId="14965" xr:uid="{00000000-0005-0000-0000-00009C5F0000}"/>
    <cellStyle name="Normal 210 4" xfId="14966" xr:uid="{00000000-0005-0000-0000-00009D5F0000}"/>
    <cellStyle name="Normal 210 4 2" xfId="14967" xr:uid="{00000000-0005-0000-0000-00009E5F0000}"/>
    <cellStyle name="Normal 210 4 3" xfId="14968" xr:uid="{00000000-0005-0000-0000-00009F5F0000}"/>
    <cellStyle name="Normal 210 5" xfId="14969" xr:uid="{00000000-0005-0000-0000-0000A05F0000}"/>
    <cellStyle name="Normal 210 5 2" xfId="14970" xr:uid="{00000000-0005-0000-0000-0000A15F0000}"/>
    <cellStyle name="Normal 210 5 3" xfId="14971" xr:uid="{00000000-0005-0000-0000-0000A25F0000}"/>
    <cellStyle name="Normal 210 6" xfId="14972" xr:uid="{00000000-0005-0000-0000-0000A35F0000}"/>
    <cellStyle name="Normal 210 6 2" xfId="14973" xr:uid="{00000000-0005-0000-0000-0000A45F0000}"/>
    <cellStyle name="Normal 210 7" xfId="14974" xr:uid="{00000000-0005-0000-0000-0000A55F0000}"/>
    <cellStyle name="Normal 211" xfId="14975" xr:uid="{00000000-0005-0000-0000-0000A65F0000}"/>
    <cellStyle name="Normal 211 2" xfId="14976" xr:uid="{00000000-0005-0000-0000-0000A75F0000}"/>
    <cellStyle name="Normal 211 2 2" xfId="14977" xr:uid="{00000000-0005-0000-0000-0000A85F0000}"/>
    <cellStyle name="Normal 211 3" xfId="14978" xr:uid="{00000000-0005-0000-0000-0000A95F0000}"/>
    <cellStyle name="Normal 211 4" xfId="14979" xr:uid="{00000000-0005-0000-0000-0000AA5F0000}"/>
    <cellStyle name="Normal 211 4 2" xfId="14980" xr:uid="{00000000-0005-0000-0000-0000AB5F0000}"/>
    <cellStyle name="Normal 211 4 3" xfId="14981" xr:uid="{00000000-0005-0000-0000-0000AC5F0000}"/>
    <cellStyle name="Normal 211 5" xfId="14982" xr:uid="{00000000-0005-0000-0000-0000AD5F0000}"/>
    <cellStyle name="Normal 211 5 2" xfId="14983" xr:uid="{00000000-0005-0000-0000-0000AE5F0000}"/>
    <cellStyle name="Normal 211 5 3" xfId="14984" xr:uid="{00000000-0005-0000-0000-0000AF5F0000}"/>
    <cellStyle name="Normal 211 6" xfId="14985" xr:uid="{00000000-0005-0000-0000-0000B05F0000}"/>
    <cellStyle name="Normal 211 6 2" xfId="14986" xr:uid="{00000000-0005-0000-0000-0000B15F0000}"/>
    <cellStyle name="Normal 211 7" xfId="14987" xr:uid="{00000000-0005-0000-0000-0000B25F0000}"/>
    <cellStyle name="Normal 212" xfId="14988" xr:uid="{00000000-0005-0000-0000-0000B35F0000}"/>
    <cellStyle name="Normal 212 2" xfId="14989" xr:uid="{00000000-0005-0000-0000-0000B45F0000}"/>
    <cellStyle name="Normal 212 2 2" xfId="14990" xr:uid="{00000000-0005-0000-0000-0000B55F0000}"/>
    <cellStyle name="Normal 212 3" xfId="14991" xr:uid="{00000000-0005-0000-0000-0000B65F0000}"/>
    <cellStyle name="Normal 212 4" xfId="14992" xr:uid="{00000000-0005-0000-0000-0000B75F0000}"/>
    <cellStyle name="Normal 212 4 2" xfId="14993" xr:uid="{00000000-0005-0000-0000-0000B85F0000}"/>
    <cellStyle name="Normal 212 4 3" xfId="14994" xr:uid="{00000000-0005-0000-0000-0000B95F0000}"/>
    <cellStyle name="Normal 212 5" xfId="14995" xr:uid="{00000000-0005-0000-0000-0000BA5F0000}"/>
    <cellStyle name="Normal 212 5 2" xfId="14996" xr:uid="{00000000-0005-0000-0000-0000BB5F0000}"/>
    <cellStyle name="Normal 212 5 3" xfId="14997" xr:uid="{00000000-0005-0000-0000-0000BC5F0000}"/>
    <cellStyle name="Normal 212 6" xfId="14998" xr:uid="{00000000-0005-0000-0000-0000BD5F0000}"/>
    <cellStyle name="Normal 212 6 2" xfId="14999" xr:uid="{00000000-0005-0000-0000-0000BE5F0000}"/>
    <cellStyle name="Normal 212 7" xfId="15000" xr:uid="{00000000-0005-0000-0000-0000BF5F0000}"/>
    <cellStyle name="Normal 213" xfId="15001" xr:uid="{00000000-0005-0000-0000-0000C05F0000}"/>
    <cellStyle name="Normal 213 2" xfId="15002" xr:uid="{00000000-0005-0000-0000-0000C15F0000}"/>
    <cellStyle name="Normal 213 2 2" xfId="15003" xr:uid="{00000000-0005-0000-0000-0000C25F0000}"/>
    <cellStyle name="Normal 213 3" xfId="15004" xr:uid="{00000000-0005-0000-0000-0000C35F0000}"/>
    <cellStyle name="Normal 213 4" xfId="15005" xr:uid="{00000000-0005-0000-0000-0000C45F0000}"/>
    <cellStyle name="Normal 213 4 2" xfId="15006" xr:uid="{00000000-0005-0000-0000-0000C55F0000}"/>
    <cellStyle name="Normal 213 4 3" xfId="15007" xr:uid="{00000000-0005-0000-0000-0000C65F0000}"/>
    <cellStyle name="Normal 213 5" xfId="15008" xr:uid="{00000000-0005-0000-0000-0000C75F0000}"/>
    <cellStyle name="Normal 213 5 2" xfId="15009" xr:uid="{00000000-0005-0000-0000-0000C85F0000}"/>
    <cellStyle name="Normal 213 5 3" xfId="15010" xr:uid="{00000000-0005-0000-0000-0000C95F0000}"/>
    <cellStyle name="Normal 213 6" xfId="15011" xr:uid="{00000000-0005-0000-0000-0000CA5F0000}"/>
    <cellStyle name="Normal 213 6 2" xfId="15012" xr:uid="{00000000-0005-0000-0000-0000CB5F0000}"/>
    <cellStyle name="Normal 213 7" xfId="15013" xr:uid="{00000000-0005-0000-0000-0000CC5F0000}"/>
    <cellStyle name="Normal 214" xfId="15014" xr:uid="{00000000-0005-0000-0000-0000CD5F0000}"/>
    <cellStyle name="Normal 214 2" xfId="15015" xr:uid="{00000000-0005-0000-0000-0000CE5F0000}"/>
    <cellStyle name="Normal 214 2 2" xfId="15016" xr:uid="{00000000-0005-0000-0000-0000CF5F0000}"/>
    <cellStyle name="Normal 214 3" xfId="15017" xr:uid="{00000000-0005-0000-0000-0000D05F0000}"/>
    <cellStyle name="Normal 214 4" xfId="15018" xr:uid="{00000000-0005-0000-0000-0000D15F0000}"/>
    <cellStyle name="Normal 214 4 2" xfId="15019" xr:uid="{00000000-0005-0000-0000-0000D25F0000}"/>
    <cellStyle name="Normal 214 4 3" xfId="15020" xr:uid="{00000000-0005-0000-0000-0000D35F0000}"/>
    <cellStyle name="Normal 214 5" xfId="15021" xr:uid="{00000000-0005-0000-0000-0000D45F0000}"/>
    <cellStyle name="Normal 214 5 2" xfId="15022" xr:uid="{00000000-0005-0000-0000-0000D55F0000}"/>
    <cellStyle name="Normal 214 5 3" xfId="15023" xr:uid="{00000000-0005-0000-0000-0000D65F0000}"/>
    <cellStyle name="Normal 214 6" xfId="15024" xr:uid="{00000000-0005-0000-0000-0000D75F0000}"/>
    <cellStyle name="Normal 214 6 2" xfId="15025" xr:uid="{00000000-0005-0000-0000-0000D85F0000}"/>
    <cellStyle name="Normal 214 7" xfId="15026" xr:uid="{00000000-0005-0000-0000-0000D95F0000}"/>
    <cellStyle name="Normal 215" xfId="15027" xr:uid="{00000000-0005-0000-0000-0000DA5F0000}"/>
    <cellStyle name="Normal 215 2" xfId="15028" xr:uid="{00000000-0005-0000-0000-0000DB5F0000}"/>
    <cellStyle name="Normal 215 2 2" xfId="15029" xr:uid="{00000000-0005-0000-0000-0000DC5F0000}"/>
    <cellStyle name="Normal 215 2 3" xfId="15030" xr:uid="{00000000-0005-0000-0000-0000DD5F0000}"/>
    <cellStyle name="Normal 215 2 4" xfId="15031" xr:uid="{00000000-0005-0000-0000-0000DE5F0000}"/>
    <cellStyle name="Normal 215 3" xfId="15032" xr:uid="{00000000-0005-0000-0000-0000DF5F0000}"/>
    <cellStyle name="Normal 215 4" xfId="15033" xr:uid="{00000000-0005-0000-0000-0000E05F0000}"/>
    <cellStyle name="Normal 215 5" xfId="15034" xr:uid="{00000000-0005-0000-0000-0000E15F0000}"/>
    <cellStyle name="Normal 215 5 2" xfId="15035" xr:uid="{00000000-0005-0000-0000-0000E25F0000}"/>
    <cellStyle name="Normal 215 5 3" xfId="15036" xr:uid="{00000000-0005-0000-0000-0000E35F0000}"/>
    <cellStyle name="Normal 215 6" xfId="15037" xr:uid="{00000000-0005-0000-0000-0000E45F0000}"/>
    <cellStyle name="Normal 215 6 2" xfId="15038" xr:uid="{00000000-0005-0000-0000-0000E55F0000}"/>
    <cellStyle name="Normal 215 6 3" xfId="15039" xr:uid="{00000000-0005-0000-0000-0000E65F0000}"/>
    <cellStyle name="Normal 215 7" xfId="15040" xr:uid="{00000000-0005-0000-0000-0000E75F0000}"/>
    <cellStyle name="Normal 215 7 2" xfId="15041" xr:uid="{00000000-0005-0000-0000-0000E85F0000}"/>
    <cellStyle name="Normal 215 8" xfId="15042" xr:uid="{00000000-0005-0000-0000-0000E95F0000}"/>
    <cellStyle name="Normal 216" xfId="15043" xr:uid="{00000000-0005-0000-0000-0000EA5F0000}"/>
    <cellStyle name="Normal 216 2" xfId="15044" xr:uid="{00000000-0005-0000-0000-0000EB5F0000}"/>
    <cellStyle name="Normal 216 2 2" xfId="15045" xr:uid="{00000000-0005-0000-0000-0000EC5F0000}"/>
    <cellStyle name="Normal 216 3" xfId="15046" xr:uid="{00000000-0005-0000-0000-0000ED5F0000}"/>
    <cellStyle name="Normal 216 4" xfId="15047" xr:uid="{00000000-0005-0000-0000-0000EE5F0000}"/>
    <cellStyle name="Normal 216 4 2" xfId="15048" xr:uid="{00000000-0005-0000-0000-0000EF5F0000}"/>
    <cellStyle name="Normal 216 4 3" xfId="15049" xr:uid="{00000000-0005-0000-0000-0000F05F0000}"/>
    <cellStyle name="Normal 216 5" xfId="15050" xr:uid="{00000000-0005-0000-0000-0000F15F0000}"/>
    <cellStyle name="Normal 216 5 2" xfId="15051" xr:uid="{00000000-0005-0000-0000-0000F25F0000}"/>
    <cellStyle name="Normal 216 5 3" xfId="15052" xr:uid="{00000000-0005-0000-0000-0000F35F0000}"/>
    <cellStyle name="Normal 216 6" xfId="15053" xr:uid="{00000000-0005-0000-0000-0000F45F0000}"/>
    <cellStyle name="Normal 216 6 2" xfId="15054" xr:uid="{00000000-0005-0000-0000-0000F55F0000}"/>
    <cellStyle name="Normal 216 7" xfId="15055" xr:uid="{00000000-0005-0000-0000-0000F65F0000}"/>
    <cellStyle name="Normal 217" xfId="15056" xr:uid="{00000000-0005-0000-0000-0000F75F0000}"/>
    <cellStyle name="Normal 217 2" xfId="15057" xr:uid="{00000000-0005-0000-0000-0000F85F0000}"/>
    <cellStyle name="Normal 217 2 2" xfId="15058" xr:uid="{00000000-0005-0000-0000-0000F95F0000}"/>
    <cellStyle name="Normal 217 3" xfId="15059" xr:uid="{00000000-0005-0000-0000-0000FA5F0000}"/>
    <cellStyle name="Normal 217 4" xfId="15060" xr:uid="{00000000-0005-0000-0000-0000FB5F0000}"/>
    <cellStyle name="Normal 217 4 2" xfId="15061" xr:uid="{00000000-0005-0000-0000-0000FC5F0000}"/>
    <cellStyle name="Normal 217 4 3" xfId="15062" xr:uid="{00000000-0005-0000-0000-0000FD5F0000}"/>
    <cellStyle name="Normal 217 5" xfId="15063" xr:uid="{00000000-0005-0000-0000-0000FE5F0000}"/>
    <cellStyle name="Normal 217 5 2" xfId="15064" xr:uid="{00000000-0005-0000-0000-0000FF5F0000}"/>
    <cellStyle name="Normal 217 5 3" xfId="15065" xr:uid="{00000000-0005-0000-0000-000000600000}"/>
    <cellStyle name="Normal 217 6" xfId="15066" xr:uid="{00000000-0005-0000-0000-000001600000}"/>
    <cellStyle name="Normal 217 6 2" xfId="15067" xr:uid="{00000000-0005-0000-0000-000002600000}"/>
    <cellStyle name="Normal 217 7" xfId="15068" xr:uid="{00000000-0005-0000-0000-000003600000}"/>
    <cellStyle name="Normal 218" xfId="15069" xr:uid="{00000000-0005-0000-0000-000004600000}"/>
    <cellStyle name="Normal 218 10" xfId="15070" xr:uid="{00000000-0005-0000-0000-000005600000}"/>
    <cellStyle name="Normal 218 10 2" xfId="15071" xr:uid="{00000000-0005-0000-0000-000006600000}"/>
    <cellStyle name="Normal 218 11" xfId="15072" xr:uid="{00000000-0005-0000-0000-000007600000}"/>
    <cellStyle name="Normal 218 12" xfId="15073" xr:uid="{00000000-0005-0000-0000-000008600000}"/>
    <cellStyle name="Normal 218 13" xfId="15074" xr:uid="{00000000-0005-0000-0000-000009600000}"/>
    <cellStyle name="Normal 218 2" xfId="15075" xr:uid="{00000000-0005-0000-0000-00000A600000}"/>
    <cellStyle name="Normal 218 2 2" xfId="15076" xr:uid="{00000000-0005-0000-0000-00000B600000}"/>
    <cellStyle name="Normal 218 2 2 2" xfId="15077" xr:uid="{00000000-0005-0000-0000-00000C600000}"/>
    <cellStyle name="Normal 218 2 2 2 2" xfId="15078" xr:uid="{00000000-0005-0000-0000-00000D600000}"/>
    <cellStyle name="Normal 218 2 2 2 2 2" xfId="15079" xr:uid="{00000000-0005-0000-0000-00000E600000}"/>
    <cellStyle name="Normal 218 2 2 2 3" xfId="15080" xr:uid="{00000000-0005-0000-0000-00000F600000}"/>
    <cellStyle name="Normal 218 2 2 2 3 2" xfId="15081" xr:uid="{00000000-0005-0000-0000-000010600000}"/>
    <cellStyle name="Normal 218 2 2 2 4" xfId="15082" xr:uid="{00000000-0005-0000-0000-000011600000}"/>
    <cellStyle name="Normal 218 2 2 2 5" xfId="15083" xr:uid="{00000000-0005-0000-0000-000012600000}"/>
    <cellStyle name="Normal 218 2 2 3" xfId="15084" xr:uid="{00000000-0005-0000-0000-000013600000}"/>
    <cellStyle name="Normal 218 2 2 3 2" xfId="15085" xr:uid="{00000000-0005-0000-0000-000014600000}"/>
    <cellStyle name="Normal 218 2 2 3 2 2" xfId="15086" xr:uid="{00000000-0005-0000-0000-000015600000}"/>
    <cellStyle name="Normal 218 2 2 3 3" xfId="15087" xr:uid="{00000000-0005-0000-0000-000016600000}"/>
    <cellStyle name="Normal 218 2 2 3 3 2" xfId="15088" xr:uid="{00000000-0005-0000-0000-000017600000}"/>
    <cellStyle name="Normal 218 2 2 3 4" xfId="15089" xr:uid="{00000000-0005-0000-0000-000018600000}"/>
    <cellStyle name="Normal 218 2 2 3 5" xfId="15090" xr:uid="{00000000-0005-0000-0000-000019600000}"/>
    <cellStyle name="Normal 218 2 2 4" xfId="15091" xr:uid="{00000000-0005-0000-0000-00001A600000}"/>
    <cellStyle name="Normal 218 2 2 4 2" xfId="15092" xr:uid="{00000000-0005-0000-0000-00001B600000}"/>
    <cellStyle name="Normal 218 2 2 5" xfId="15093" xr:uid="{00000000-0005-0000-0000-00001C600000}"/>
    <cellStyle name="Normal 218 2 2 5 2" xfId="15094" xr:uid="{00000000-0005-0000-0000-00001D600000}"/>
    <cellStyle name="Normal 218 2 2 6" xfId="15095" xr:uid="{00000000-0005-0000-0000-00001E600000}"/>
    <cellStyle name="Normal 218 2 2 7" xfId="15096" xr:uid="{00000000-0005-0000-0000-00001F600000}"/>
    <cellStyle name="Normal 218 2 3" xfId="15097" xr:uid="{00000000-0005-0000-0000-000020600000}"/>
    <cellStyle name="Normal 218 2 3 2" xfId="15098" xr:uid="{00000000-0005-0000-0000-000021600000}"/>
    <cellStyle name="Normal 218 2 3 2 2" xfId="15099" xr:uid="{00000000-0005-0000-0000-000022600000}"/>
    <cellStyle name="Normal 218 2 3 2 2 2" xfId="15100" xr:uid="{00000000-0005-0000-0000-000023600000}"/>
    <cellStyle name="Normal 218 2 3 2 3" xfId="15101" xr:uid="{00000000-0005-0000-0000-000024600000}"/>
    <cellStyle name="Normal 218 2 3 2 3 2" xfId="15102" xr:uid="{00000000-0005-0000-0000-000025600000}"/>
    <cellStyle name="Normal 218 2 3 2 4" xfId="15103" xr:uid="{00000000-0005-0000-0000-000026600000}"/>
    <cellStyle name="Normal 218 2 3 2 5" xfId="15104" xr:uid="{00000000-0005-0000-0000-000027600000}"/>
    <cellStyle name="Normal 218 2 3 3" xfId="15105" xr:uid="{00000000-0005-0000-0000-000028600000}"/>
    <cellStyle name="Normal 218 2 3 3 2" xfId="15106" xr:uid="{00000000-0005-0000-0000-000029600000}"/>
    <cellStyle name="Normal 218 2 3 3 2 2" xfId="15107" xr:uid="{00000000-0005-0000-0000-00002A600000}"/>
    <cellStyle name="Normal 218 2 3 3 3" xfId="15108" xr:uid="{00000000-0005-0000-0000-00002B600000}"/>
    <cellStyle name="Normal 218 2 3 3 3 2" xfId="15109" xr:uid="{00000000-0005-0000-0000-00002C600000}"/>
    <cellStyle name="Normal 218 2 3 3 4" xfId="15110" xr:uid="{00000000-0005-0000-0000-00002D600000}"/>
    <cellStyle name="Normal 218 2 3 3 5" xfId="15111" xr:uid="{00000000-0005-0000-0000-00002E600000}"/>
    <cellStyle name="Normal 218 2 3 4" xfId="15112" xr:uid="{00000000-0005-0000-0000-00002F600000}"/>
    <cellStyle name="Normal 218 2 3 4 2" xfId="15113" xr:uid="{00000000-0005-0000-0000-000030600000}"/>
    <cellStyle name="Normal 218 2 3 5" xfId="15114" xr:uid="{00000000-0005-0000-0000-000031600000}"/>
    <cellStyle name="Normal 218 2 3 5 2" xfId="15115" xr:uid="{00000000-0005-0000-0000-000032600000}"/>
    <cellStyle name="Normal 218 2 3 6" xfId="15116" xr:uid="{00000000-0005-0000-0000-000033600000}"/>
    <cellStyle name="Normal 218 2 3 7" xfId="15117" xr:uid="{00000000-0005-0000-0000-000034600000}"/>
    <cellStyle name="Normal 218 2 4" xfId="15118" xr:uid="{00000000-0005-0000-0000-000035600000}"/>
    <cellStyle name="Normal 218 2 4 2" xfId="15119" xr:uid="{00000000-0005-0000-0000-000036600000}"/>
    <cellStyle name="Normal 218 2 4 2 2" xfId="15120" xr:uid="{00000000-0005-0000-0000-000037600000}"/>
    <cellStyle name="Normal 218 2 4 3" xfId="15121" xr:uid="{00000000-0005-0000-0000-000038600000}"/>
    <cellStyle name="Normal 218 2 4 3 2" xfId="15122" xr:uid="{00000000-0005-0000-0000-000039600000}"/>
    <cellStyle name="Normal 218 2 4 4" xfId="15123" xr:uid="{00000000-0005-0000-0000-00003A600000}"/>
    <cellStyle name="Normal 218 2 4 5" xfId="15124" xr:uid="{00000000-0005-0000-0000-00003B600000}"/>
    <cellStyle name="Normal 218 2 5" xfId="15125" xr:uid="{00000000-0005-0000-0000-00003C600000}"/>
    <cellStyle name="Normal 218 2 5 2" xfId="15126" xr:uid="{00000000-0005-0000-0000-00003D600000}"/>
    <cellStyle name="Normal 218 2 6" xfId="15127" xr:uid="{00000000-0005-0000-0000-00003E600000}"/>
    <cellStyle name="Normal 218 2 6 2" xfId="15128" xr:uid="{00000000-0005-0000-0000-00003F600000}"/>
    <cellStyle name="Normal 218 2 7" xfId="15129" xr:uid="{00000000-0005-0000-0000-000040600000}"/>
    <cellStyle name="Normal 218 2 8" xfId="15130" xr:uid="{00000000-0005-0000-0000-000041600000}"/>
    <cellStyle name="Normal 218 2 9" xfId="15131" xr:uid="{00000000-0005-0000-0000-000042600000}"/>
    <cellStyle name="Normal 218 3" xfId="15132" xr:uid="{00000000-0005-0000-0000-000043600000}"/>
    <cellStyle name="Normal 218 3 2" xfId="15133" xr:uid="{00000000-0005-0000-0000-000044600000}"/>
    <cellStyle name="Normal 218 3 2 2" xfId="15134" xr:uid="{00000000-0005-0000-0000-000045600000}"/>
    <cellStyle name="Normal 218 3 2 2 2" xfId="15135" xr:uid="{00000000-0005-0000-0000-000046600000}"/>
    <cellStyle name="Normal 218 3 2 2 2 2" xfId="15136" xr:uid="{00000000-0005-0000-0000-000047600000}"/>
    <cellStyle name="Normal 218 3 2 2 3" xfId="15137" xr:uid="{00000000-0005-0000-0000-000048600000}"/>
    <cellStyle name="Normal 218 3 2 2 3 2" xfId="15138" xr:uid="{00000000-0005-0000-0000-000049600000}"/>
    <cellStyle name="Normal 218 3 2 2 4" xfId="15139" xr:uid="{00000000-0005-0000-0000-00004A600000}"/>
    <cellStyle name="Normal 218 3 2 2 5" xfId="15140" xr:uid="{00000000-0005-0000-0000-00004B600000}"/>
    <cellStyle name="Normal 218 3 2 3" xfId="15141" xr:uid="{00000000-0005-0000-0000-00004C600000}"/>
    <cellStyle name="Normal 218 3 2 3 2" xfId="15142" xr:uid="{00000000-0005-0000-0000-00004D600000}"/>
    <cellStyle name="Normal 218 3 2 3 2 2" xfId="15143" xr:uid="{00000000-0005-0000-0000-00004E600000}"/>
    <cellStyle name="Normal 218 3 2 3 3" xfId="15144" xr:uid="{00000000-0005-0000-0000-00004F600000}"/>
    <cellStyle name="Normal 218 3 2 3 3 2" xfId="15145" xr:uid="{00000000-0005-0000-0000-000050600000}"/>
    <cellStyle name="Normal 218 3 2 3 4" xfId="15146" xr:uid="{00000000-0005-0000-0000-000051600000}"/>
    <cellStyle name="Normal 218 3 2 3 5" xfId="15147" xr:uid="{00000000-0005-0000-0000-000052600000}"/>
    <cellStyle name="Normal 218 3 2 4" xfId="15148" xr:uid="{00000000-0005-0000-0000-000053600000}"/>
    <cellStyle name="Normal 218 3 2 4 2" xfId="15149" xr:uid="{00000000-0005-0000-0000-000054600000}"/>
    <cellStyle name="Normal 218 3 2 5" xfId="15150" xr:uid="{00000000-0005-0000-0000-000055600000}"/>
    <cellStyle name="Normal 218 3 2 5 2" xfId="15151" xr:uid="{00000000-0005-0000-0000-000056600000}"/>
    <cellStyle name="Normal 218 3 2 6" xfId="15152" xr:uid="{00000000-0005-0000-0000-000057600000}"/>
    <cellStyle name="Normal 218 3 2 7" xfId="15153" xr:uid="{00000000-0005-0000-0000-000058600000}"/>
    <cellStyle name="Normal 218 3 3" xfId="15154" xr:uid="{00000000-0005-0000-0000-000059600000}"/>
    <cellStyle name="Normal 218 3 3 2" xfId="15155" xr:uid="{00000000-0005-0000-0000-00005A600000}"/>
    <cellStyle name="Normal 218 3 3 2 2" xfId="15156" xr:uid="{00000000-0005-0000-0000-00005B600000}"/>
    <cellStyle name="Normal 218 3 3 2 2 2" xfId="15157" xr:uid="{00000000-0005-0000-0000-00005C600000}"/>
    <cellStyle name="Normal 218 3 3 2 3" xfId="15158" xr:uid="{00000000-0005-0000-0000-00005D600000}"/>
    <cellStyle name="Normal 218 3 3 2 3 2" xfId="15159" xr:uid="{00000000-0005-0000-0000-00005E600000}"/>
    <cellStyle name="Normal 218 3 3 2 4" xfId="15160" xr:uid="{00000000-0005-0000-0000-00005F600000}"/>
    <cellStyle name="Normal 218 3 3 2 5" xfId="15161" xr:uid="{00000000-0005-0000-0000-000060600000}"/>
    <cellStyle name="Normal 218 3 3 3" xfId="15162" xr:uid="{00000000-0005-0000-0000-000061600000}"/>
    <cellStyle name="Normal 218 3 3 3 2" xfId="15163" xr:uid="{00000000-0005-0000-0000-000062600000}"/>
    <cellStyle name="Normal 218 3 3 3 2 2" xfId="15164" xr:uid="{00000000-0005-0000-0000-000063600000}"/>
    <cellStyle name="Normal 218 3 3 3 3" xfId="15165" xr:uid="{00000000-0005-0000-0000-000064600000}"/>
    <cellStyle name="Normal 218 3 3 3 3 2" xfId="15166" xr:uid="{00000000-0005-0000-0000-000065600000}"/>
    <cellStyle name="Normal 218 3 3 3 4" xfId="15167" xr:uid="{00000000-0005-0000-0000-000066600000}"/>
    <cellStyle name="Normal 218 3 3 3 5" xfId="15168" xr:uid="{00000000-0005-0000-0000-000067600000}"/>
    <cellStyle name="Normal 218 3 3 4" xfId="15169" xr:uid="{00000000-0005-0000-0000-000068600000}"/>
    <cellStyle name="Normal 218 3 3 4 2" xfId="15170" xr:uid="{00000000-0005-0000-0000-000069600000}"/>
    <cellStyle name="Normal 218 3 3 5" xfId="15171" xr:uid="{00000000-0005-0000-0000-00006A600000}"/>
    <cellStyle name="Normal 218 3 3 5 2" xfId="15172" xr:uid="{00000000-0005-0000-0000-00006B600000}"/>
    <cellStyle name="Normal 218 3 3 6" xfId="15173" xr:uid="{00000000-0005-0000-0000-00006C600000}"/>
    <cellStyle name="Normal 218 3 3 7" xfId="15174" xr:uid="{00000000-0005-0000-0000-00006D600000}"/>
    <cellStyle name="Normal 218 3 4" xfId="15175" xr:uid="{00000000-0005-0000-0000-00006E600000}"/>
    <cellStyle name="Normal 218 3 4 2" xfId="15176" xr:uid="{00000000-0005-0000-0000-00006F600000}"/>
    <cellStyle name="Normal 218 3 4 2 2" xfId="15177" xr:uid="{00000000-0005-0000-0000-000070600000}"/>
    <cellStyle name="Normal 218 3 4 3" xfId="15178" xr:uid="{00000000-0005-0000-0000-000071600000}"/>
    <cellStyle name="Normal 218 3 4 3 2" xfId="15179" xr:uid="{00000000-0005-0000-0000-000072600000}"/>
    <cellStyle name="Normal 218 3 4 4" xfId="15180" xr:uid="{00000000-0005-0000-0000-000073600000}"/>
    <cellStyle name="Normal 218 3 4 5" xfId="15181" xr:uid="{00000000-0005-0000-0000-000074600000}"/>
    <cellStyle name="Normal 218 3 5" xfId="15182" xr:uid="{00000000-0005-0000-0000-000075600000}"/>
    <cellStyle name="Normal 218 3 5 2" xfId="15183" xr:uid="{00000000-0005-0000-0000-000076600000}"/>
    <cellStyle name="Normal 218 3 6" xfId="15184" xr:uid="{00000000-0005-0000-0000-000077600000}"/>
    <cellStyle name="Normal 218 3 6 2" xfId="15185" xr:uid="{00000000-0005-0000-0000-000078600000}"/>
    <cellStyle name="Normal 218 3 7" xfId="15186" xr:uid="{00000000-0005-0000-0000-000079600000}"/>
    <cellStyle name="Normal 218 3 8" xfId="15187" xr:uid="{00000000-0005-0000-0000-00007A600000}"/>
    <cellStyle name="Normal 218 4" xfId="15188" xr:uid="{00000000-0005-0000-0000-00007B600000}"/>
    <cellStyle name="Normal 218 4 2" xfId="15189" xr:uid="{00000000-0005-0000-0000-00007C600000}"/>
    <cellStyle name="Normal 218 4 2 2" xfId="15190" xr:uid="{00000000-0005-0000-0000-00007D600000}"/>
    <cellStyle name="Normal 218 4 2 2 2" xfId="15191" xr:uid="{00000000-0005-0000-0000-00007E600000}"/>
    <cellStyle name="Normal 218 4 2 2 2 2" xfId="15192" xr:uid="{00000000-0005-0000-0000-00007F600000}"/>
    <cellStyle name="Normal 218 4 2 2 3" xfId="15193" xr:uid="{00000000-0005-0000-0000-000080600000}"/>
    <cellStyle name="Normal 218 4 2 2 3 2" xfId="15194" xr:uid="{00000000-0005-0000-0000-000081600000}"/>
    <cellStyle name="Normal 218 4 2 2 4" xfId="15195" xr:uid="{00000000-0005-0000-0000-000082600000}"/>
    <cellStyle name="Normal 218 4 2 2 5" xfId="15196" xr:uid="{00000000-0005-0000-0000-000083600000}"/>
    <cellStyle name="Normal 218 4 2 3" xfId="15197" xr:uid="{00000000-0005-0000-0000-000084600000}"/>
    <cellStyle name="Normal 218 4 2 3 2" xfId="15198" xr:uid="{00000000-0005-0000-0000-000085600000}"/>
    <cellStyle name="Normal 218 4 2 3 2 2" xfId="15199" xr:uid="{00000000-0005-0000-0000-000086600000}"/>
    <cellStyle name="Normal 218 4 2 3 3" xfId="15200" xr:uid="{00000000-0005-0000-0000-000087600000}"/>
    <cellStyle name="Normal 218 4 2 3 3 2" xfId="15201" xr:uid="{00000000-0005-0000-0000-000088600000}"/>
    <cellStyle name="Normal 218 4 2 3 4" xfId="15202" xr:uid="{00000000-0005-0000-0000-000089600000}"/>
    <cellStyle name="Normal 218 4 2 3 5" xfId="15203" xr:uid="{00000000-0005-0000-0000-00008A600000}"/>
    <cellStyle name="Normal 218 4 2 4" xfId="15204" xr:uid="{00000000-0005-0000-0000-00008B600000}"/>
    <cellStyle name="Normal 218 4 2 4 2" xfId="15205" xr:uid="{00000000-0005-0000-0000-00008C600000}"/>
    <cellStyle name="Normal 218 4 2 5" xfId="15206" xr:uid="{00000000-0005-0000-0000-00008D600000}"/>
    <cellStyle name="Normal 218 4 2 5 2" xfId="15207" xr:uid="{00000000-0005-0000-0000-00008E600000}"/>
    <cellStyle name="Normal 218 4 2 6" xfId="15208" xr:uid="{00000000-0005-0000-0000-00008F600000}"/>
    <cellStyle name="Normal 218 4 2 7" xfId="15209" xr:uid="{00000000-0005-0000-0000-000090600000}"/>
    <cellStyle name="Normal 218 4 3" xfId="15210" xr:uid="{00000000-0005-0000-0000-000091600000}"/>
    <cellStyle name="Normal 218 4 3 2" xfId="15211" xr:uid="{00000000-0005-0000-0000-000092600000}"/>
    <cellStyle name="Normal 218 4 3 2 2" xfId="15212" xr:uid="{00000000-0005-0000-0000-000093600000}"/>
    <cellStyle name="Normal 218 4 3 2 2 2" xfId="15213" xr:uid="{00000000-0005-0000-0000-000094600000}"/>
    <cellStyle name="Normal 218 4 3 2 3" xfId="15214" xr:uid="{00000000-0005-0000-0000-000095600000}"/>
    <cellStyle name="Normal 218 4 3 2 3 2" xfId="15215" xr:uid="{00000000-0005-0000-0000-000096600000}"/>
    <cellStyle name="Normal 218 4 3 2 4" xfId="15216" xr:uid="{00000000-0005-0000-0000-000097600000}"/>
    <cellStyle name="Normal 218 4 3 2 5" xfId="15217" xr:uid="{00000000-0005-0000-0000-000098600000}"/>
    <cellStyle name="Normal 218 4 3 3" xfId="15218" xr:uid="{00000000-0005-0000-0000-000099600000}"/>
    <cellStyle name="Normal 218 4 3 3 2" xfId="15219" xr:uid="{00000000-0005-0000-0000-00009A600000}"/>
    <cellStyle name="Normal 218 4 3 3 2 2" xfId="15220" xr:uid="{00000000-0005-0000-0000-00009B600000}"/>
    <cellStyle name="Normal 218 4 3 3 3" xfId="15221" xr:uid="{00000000-0005-0000-0000-00009C600000}"/>
    <cellStyle name="Normal 218 4 3 3 3 2" xfId="15222" xr:uid="{00000000-0005-0000-0000-00009D600000}"/>
    <cellStyle name="Normal 218 4 3 3 4" xfId="15223" xr:uid="{00000000-0005-0000-0000-00009E600000}"/>
    <cellStyle name="Normal 218 4 3 3 5" xfId="15224" xr:uid="{00000000-0005-0000-0000-00009F600000}"/>
    <cellStyle name="Normal 218 4 3 4" xfId="15225" xr:uid="{00000000-0005-0000-0000-0000A0600000}"/>
    <cellStyle name="Normal 218 4 3 4 2" xfId="15226" xr:uid="{00000000-0005-0000-0000-0000A1600000}"/>
    <cellStyle name="Normal 218 4 3 5" xfId="15227" xr:uid="{00000000-0005-0000-0000-0000A2600000}"/>
    <cellStyle name="Normal 218 4 3 5 2" xfId="15228" xr:uid="{00000000-0005-0000-0000-0000A3600000}"/>
    <cellStyle name="Normal 218 4 3 6" xfId="15229" xr:uid="{00000000-0005-0000-0000-0000A4600000}"/>
    <cellStyle name="Normal 218 4 3 7" xfId="15230" xr:uid="{00000000-0005-0000-0000-0000A5600000}"/>
    <cellStyle name="Normal 218 4 4" xfId="15231" xr:uid="{00000000-0005-0000-0000-0000A6600000}"/>
    <cellStyle name="Normal 218 4 4 2" xfId="15232" xr:uid="{00000000-0005-0000-0000-0000A7600000}"/>
    <cellStyle name="Normal 218 4 4 2 2" xfId="15233" xr:uid="{00000000-0005-0000-0000-0000A8600000}"/>
    <cellStyle name="Normal 218 4 4 3" xfId="15234" xr:uid="{00000000-0005-0000-0000-0000A9600000}"/>
    <cellStyle name="Normal 218 4 4 3 2" xfId="15235" xr:uid="{00000000-0005-0000-0000-0000AA600000}"/>
    <cellStyle name="Normal 218 4 4 4" xfId="15236" xr:uid="{00000000-0005-0000-0000-0000AB600000}"/>
    <cellStyle name="Normal 218 4 4 5" xfId="15237" xr:uid="{00000000-0005-0000-0000-0000AC600000}"/>
    <cellStyle name="Normal 218 4 5" xfId="15238" xr:uid="{00000000-0005-0000-0000-0000AD600000}"/>
    <cellStyle name="Normal 218 4 5 2" xfId="15239" xr:uid="{00000000-0005-0000-0000-0000AE600000}"/>
    <cellStyle name="Normal 218 4 6" xfId="15240" xr:uid="{00000000-0005-0000-0000-0000AF600000}"/>
    <cellStyle name="Normal 218 4 6 2" xfId="15241" xr:uid="{00000000-0005-0000-0000-0000B0600000}"/>
    <cellStyle name="Normal 218 4 7" xfId="15242" xr:uid="{00000000-0005-0000-0000-0000B1600000}"/>
    <cellStyle name="Normal 218 4 8" xfId="15243" xr:uid="{00000000-0005-0000-0000-0000B2600000}"/>
    <cellStyle name="Normal 218 5" xfId="15244" xr:uid="{00000000-0005-0000-0000-0000B3600000}"/>
    <cellStyle name="Normal 218 5 2" xfId="15245" xr:uid="{00000000-0005-0000-0000-0000B4600000}"/>
    <cellStyle name="Normal 218 5 2 2" xfId="15246" xr:uid="{00000000-0005-0000-0000-0000B5600000}"/>
    <cellStyle name="Normal 218 5 2 2 2" xfId="15247" xr:uid="{00000000-0005-0000-0000-0000B6600000}"/>
    <cellStyle name="Normal 218 5 2 3" xfId="15248" xr:uid="{00000000-0005-0000-0000-0000B7600000}"/>
    <cellStyle name="Normal 218 5 2 3 2" xfId="15249" xr:uid="{00000000-0005-0000-0000-0000B8600000}"/>
    <cellStyle name="Normal 218 5 2 4" xfId="15250" xr:uid="{00000000-0005-0000-0000-0000B9600000}"/>
    <cellStyle name="Normal 218 5 2 5" xfId="15251" xr:uid="{00000000-0005-0000-0000-0000BA600000}"/>
    <cellStyle name="Normal 218 5 3" xfId="15252" xr:uid="{00000000-0005-0000-0000-0000BB600000}"/>
    <cellStyle name="Normal 218 5 3 2" xfId="15253" xr:uid="{00000000-0005-0000-0000-0000BC600000}"/>
    <cellStyle name="Normal 218 5 4" xfId="15254" xr:uid="{00000000-0005-0000-0000-0000BD600000}"/>
    <cellStyle name="Normal 218 5 4 2" xfId="15255" xr:uid="{00000000-0005-0000-0000-0000BE600000}"/>
    <cellStyle name="Normal 218 5 5" xfId="15256" xr:uid="{00000000-0005-0000-0000-0000BF600000}"/>
    <cellStyle name="Normal 218 5 6" xfId="15257" xr:uid="{00000000-0005-0000-0000-0000C0600000}"/>
    <cellStyle name="Normal 218 6" xfId="15258" xr:uid="{00000000-0005-0000-0000-0000C1600000}"/>
    <cellStyle name="Normal 218 6 2" xfId="15259" xr:uid="{00000000-0005-0000-0000-0000C2600000}"/>
    <cellStyle name="Normal 218 6 2 2" xfId="15260" xr:uid="{00000000-0005-0000-0000-0000C3600000}"/>
    <cellStyle name="Normal 218 6 2 2 2" xfId="15261" xr:uid="{00000000-0005-0000-0000-0000C4600000}"/>
    <cellStyle name="Normal 218 6 2 3" xfId="15262" xr:uid="{00000000-0005-0000-0000-0000C5600000}"/>
    <cellStyle name="Normal 218 6 2 3 2" xfId="15263" xr:uid="{00000000-0005-0000-0000-0000C6600000}"/>
    <cellStyle name="Normal 218 6 2 4" xfId="15264" xr:uid="{00000000-0005-0000-0000-0000C7600000}"/>
    <cellStyle name="Normal 218 6 2 5" xfId="15265" xr:uid="{00000000-0005-0000-0000-0000C8600000}"/>
    <cellStyle name="Normal 218 6 3" xfId="15266" xr:uid="{00000000-0005-0000-0000-0000C9600000}"/>
    <cellStyle name="Normal 218 6 3 2" xfId="15267" xr:uid="{00000000-0005-0000-0000-0000CA600000}"/>
    <cellStyle name="Normal 218 6 3 2 2" xfId="15268" xr:uid="{00000000-0005-0000-0000-0000CB600000}"/>
    <cellStyle name="Normal 218 6 3 3" xfId="15269" xr:uid="{00000000-0005-0000-0000-0000CC600000}"/>
    <cellStyle name="Normal 218 6 3 3 2" xfId="15270" xr:uid="{00000000-0005-0000-0000-0000CD600000}"/>
    <cellStyle name="Normal 218 6 3 4" xfId="15271" xr:uid="{00000000-0005-0000-0000-0000CE600000}"/>
    <cellStyle name="Normal 218 6 3 5" xfId="15272" xr:uid="{00000000-0005-0000-0000-0000CF600000}"/>
    <cellStyle name="Normal 218 6 4" xfId="15273" xr:uid="{00000000-0005-0000-0000-0000D0600000}"/>
    <cellStyle name="Normal 218 6 4 2" xfId="15274" xr:uid="{00000000-0005-0000-0000-0000D1600000}"/>
    <cellStyle name="Normal 218 6 5" xfId="15275" xr:uid="{00000000-0005-0000-0000-0000D2600000}"/>
    <cellStyle name="Normal 218 6 5 2" xfId="15276" xr:uid="{00000000-0005-0000-0000-0000D3600000}"/>
    <cellStyle name="Normal 218 6 6" xfId="15277" xr:uid="{00000000-0005-0000-0000-0000D4600000}"/>
    <cellStyle name="Normal 218 6 7" xfId="15278" xr:uid="{00000000-0005-0000-0000-0000D5600000}"/>
    <cellStyle name="Normal 218 7" xfId="15279" xr:uid="{00000000-0005-0000-0000-0000D6600000}"/>
    <cellStyle name="Normal 218 7 2" xfId="15280" xr:uid="{00000000-0005-0000-0000-0000D7600000}"/>
    <cellStyle name="Normal 218 7 2 2" xfId="15281" xr:uid="{00000000-0005-0000-0000-0000D8600000}"/>
    <cellStyle name="Normal 218 7 3" xfId="15282" xr:uid="{00000000-0005-0000-0000-0000D9600000}"/>
    <cellStyle name="Normal 218 7 3 2" xfId="15283" xr:uid="{00000000-0005-0000-0000-0000DA600000}"/>
    <cellStyle name="Normal 218 7 4" xfId="15284" xr:uid="{00000000-0005-0000-0000-0000DB600000}"/>
    <cellStyle name="Normal 218 7 5" xfId="15285" xr:uid="{00000000-0005-0000-0000-0000DC600000}"/>
    <cellStyle name="Normal 218 8" xfId="15286" xr:uid="{00000000-0005-0000-0000-0000DD600000}"/>
    <cellStyle name="Normal 218 8 2" xfId="15287" xr:uid="{00000000-0005-0000-0000-0000DE600000}"/>
    <cellStyle name="Normal 218 8 2 2" xfId="15288" xr:uid="{00000000-0005-0000-0000-0000DF600000}"/>
    <cellStyle name="Normal 218 8 3" xfId="15289" xr:uid="{00000000-0005-0000-0000-0000E0600000}"/>
    <cellStyle name="Normal 218 9" xfId="15290" xr:uid="{00000000-0005-0000-0000-0000E1600000}"/>
    <cellStyle name="Normal 218 9 2" xfId="15291" xr:uid="{00000000-0005-0000-0000-0000E2600000}"/>
    <cellStyle name="Normal 219" xfId="15292" xr:uid="{00000000-0005-0000-0000-0000E3600000}"/>
    <cellStyle name="Normal 219 10" xfId="15293" xr:uid="{00000000-0005-0000-0000-0000E4600000}"/>
    <cellStyle name="Normal 219 10 2" xfId="15294" xr:uid="{00000000-0005-0000-0000-0000E5600000}"/>
    <cellStyle name="Normal 219 11" xfId="15295" xr:uid="{00000000-0005-0000-0000-0000E6600000}"/>
    <cellStyle name="Normal 219 12" xfId="15296" xr:uid="{00000000-0005-0000-0000-0000E7600000}"/>
    <cellStyle name="Normal 219 13" xfId="15297" xr:uid="{00000000-0005-0000-0000-0000E8600000}"/>
    <cellStyle name="Normal 219 2" xfId="15298" xr:uid="{00000000-0005-0000-0000-0000E9600000}"/>
    <cellStyle name="Normal 219 2 2" xfId="15299" xr:uid="{00000000-0005-0000-0000-0000EA600000}"/>
    <cellStyle name="Normal 219 2 2 2" xfId="15300" xr:uid="{00000000-0005-0000-0000-0000EB600000}"/>
    <cellStyle name="Normal 219 2 2 2 2" xfId="15301" xr:uid="{00000000-0005-0000-0000-0000EC600000}"/>
    <cellStyle name="Normal 219 2 2 2 2 2" xfId="15302" xr:uid="{00000000-0005-0000-0000-0000ED600000}"/>
    <cellStyle name="Normal 219 2 2 2 3" xfId="15303" xr:uid="{00000000-0005-0000-0000-0000EE600000}"/>
    <cellStyle name="Normal 219 2 2 2 3 2" xfId="15304" xr:uid="{00000000-0005-0000-0000-0000EF600000}"/>
    <cellStyle name="Normal 219 2 2 2 4" xfId="15305" xr:uid="{00000000-0005-0000-0000-0000F0600000}"/>
    <cellStyle name="Normal 219 2 2 2 5" xfId="15306" xr:uid="{00000000-0005-0000-0000-0000F1600000}"/>
    <cellStyle name="Normal 219 2 2 3" xfId="15307" xr:uid="{00000000-0005-0000-0000-0000F2600000}"/>
    <cellStyle name="Normal 219 2 2 3 2" xfId="15308" xr:uid="{00000000-0005-0000-0000-0000F3600000}"/>
    <cellStyle name="Normal 219 2 2 3 2 2" xfId="15309" xr:uid="{00000000-0005-0000-0000-0000F4600000}"/>
    <cellStyle name="Normal 219 2 2 3 3" xfId="15310" xr:uid="{00000000-0005-0000-0000-0000F5600000}"/>
    <cellStyle name="Normal 219 2 2 3 3 2" xfId="15311" xr:uid="{00000000-0005-0000-0000-0000F6600000}"/>
    <cellStyle name="Normal 219 2 2 3 4" xfId="15312" xr:uid="{00000000-0005-0000-0000-0000F7600000}"/>
    <cellStyle name="Normal 219 2 2 3 5" xfId="15313" xr:uid="{00000000-0005-0000-0000-0000F8600000}"/>
    <cellStyle name="Normal 219 2 2 4" xfId="15314" xr:uid="{00000000-0005-0000-0000-0000F9600000}"/>
    <cellStyle name="Normal 219 2 2 4 2" xfId="15315" xr:uid="{00000000-0005-0000-0000-0000FA600000}"/>
    <cellStyle name="Normal 219 2 2 5" xfId="15316" xr:uid="{00000000-0005-0000-0000-0000FB600000}"/>
    <cellStyle name="Normal 219 2 2 5 2" xfId="15317" xr:uid="{00000000-0005-0000-0000-0000FC600000}"/>
    <cellStyle name="Normal 219 2 2 6" xfId="15318" xr:uid="{00000000-0005-0000-0000-0000FD600000}"/>
    <cellStyle name="Normal 219 2 2 7" xfId="15319" xr:uid="{00000000-0005-0000-0000-0000FE600000}"/>
    <cellStyle name="Normal 219 2 3" xfId="15320" xr:uid="{00000000-0005-0000-0000-0000FF600000}"/>
    <cellStyle name="Normal 219 2 3 2" xfId="15321" xr:uid="{00000000-0005-0000-0000-000000610000}"/>
    <cellStyle name="Normal 219 2 3 2 2" xfId="15322" xr:uid="{00000000-0005-0000-0000-000001610000}"/>
    <cellStyle name="Normal 219 2 3 2 2 2" xfId="15323" xr:uid="{00000000-0005-0000-0000-000002610000}"/>
    <cellStyle name="Normal 219 2 3 2 3" xfId="15324" xr:uid="{00000000-0005-0000-0000-000003610000}"/>
    <cellStyle name="Normal 219 2 3 2 3 2" xfId="15325" xr:uid="{00000000-0005-0000-0000-000004610000}"/>
    <cellStyle name="Normal 219 2 3 2 4" xfId="15326" xr:uid="{00000000-0005-0000-0000-000005610000}"/>
    <cellStyle name="Normal 219 2 3 2 5" xfId="15327" xr:uid="{00000000-0005-0000-0000-000006610000}"/>
    <cellStyle name="Normal 219 2 3 3" xfId="15328" xr:uid="{00000000-0005-0000-0000-000007610000}"/>
    <cellStyle name="Normal 219 2 3 3 2" xfId="15329" xr:uid="{00000000-0005-0000-0000-000008610000}"/>
    <cellStyle name="Normal 219 2 3 3 2 2" xfId="15330" xr:uid="{00000000-0005-0000-0000-000009610000}"/>
    <cellStyle name="Normal 219 2 3 3 3" xfId="15331" xr:uid="{00000000-0005-0000-0000-00000A610000}"/>
    <cellStyle name="Normal 219 2 3 3 3 2" xfId="15332" xr:uid="{00000000-0005-0000-0000-00000B610000}"/>
    <cellStyle name="Normal 219 2 3 3 4" xfId="15333" xr:uid="{00000000-0005-0000-0000-00000C610000}"/>
    <cellStyle name="Normal 219 2 3 3 5" xfId="15334" xr:uid="{00000000-0005-0000-0000-00000D610000}"/>
    <cellStyle name="Normal 219 2 3 4" xfId="15335" xr:uid="{00000000-0005-0000-0000-00000E610000}"/>
    <cellStyle name="Normal 219 2 3 4 2" xfId="15336" xr:uid="{00000000-0005-0000-0000-00000F610000}"/>
    <cellStyle name="Normal 219 2 3 5" xfId="15337" xr:uid="{00000000-0005-0000-0000-000010610000}"/>
    <cellStyle name="Normal 219 2 3 5 2" xfId="15338" xr:uid="{00000000-0005-0000-0000-000011610000}"/>
    <cellStyle name="Normal 219 2 3 6" xfId="15339" xr:uid="{00000000-0005-0000-0000-000012610000}"/>
    <cellStyle name="Normal 219 2 3 7" xfId="15340" xr:uid="{00000000-0005-0000-0000-000013610000}"/>
    <cellStyle name="Normal 219 2 4" xfId="15341" xr:uid="{00000000-0005-0000-0000-000014610000}"/>
    <cellStyle name="Normal 219 2 4 2" xfId="15342" xr:uid="{00000000-0005-0000-0000-000015610000}"/>
    <cellStyle name="Normal 219 2 4 2 2" xfId="15343" xr:uid="{00000000-0005-0000-0000-000016610000}"/>
    <cellStyle name="Normal 219 2 4 3" xfId="15344" xr:uid="{00000000-0005-0000-0000-000017610000}"/>
    <cellStyle name="Normal 219 2 4 3 2" xfId="15345" xr:uid="{00000000-0005-0000-0000-000018610000}"/>
    <cellStyle name="Normal 219 2 4 4" xfId="15346" xr:uid="{00000000-0005-0000-0000-000019610000}"/>
    <cellStyle name="Normal 219 2 4 5" xfId="15347" xr:uid="{00000000-0005-0000-0000-00001A610000}"/>
    <cellStyle name="Normal 219 2 5" xfId="15348" xr:uid="{00000000-0005-0000-0000-00001B610000}"/>
    <cellStyle name="Normal 219 2 5 2" xfId="15349" xr:uid="{00000000-0005-0000-0000-00001C610000}"/>
    <cellStyle name="Normal 219 2 6" xfId="15350" xr:uid="{00000000-0005-0000-0000-00001D610000}"/>
    <cellStyle name="Normal 219 2 6 2" xfId="15351" xr:uid="{00000000-0005-0000-0000-00001E610000}"/>
    <cellStyle name="Normal 219 2 7" xfId="15352" xr:uid="{00000000-0005-0000-0000-00001F610000}"/>
    <cellStyle name="Normal 219 2 8" xfId="15353" xr:uid="{00000000-0005-0000-0000-000020610000}"/>
    <cellStyle name="Normal 219 2 9" xfId="15354" xr:uid="{00000000-0005-0000-0000-000021610000}"/>
    <cellStyle name="Normal 219 3" xfId="15355" xr:uid="{00000000-0005-0000-0000-000022610000}"/>
    <cellStyle name="Normal 219 3 2" xfId="15356" xr:uid="{00000000-0005-0000-0000-000023610000}"/>
    <cellStyle name="Normal 219 3 2 2" xfId="15357" xr:uid="{00000000-0005-0000-0000-000024610000}"/>
    <cellStyle name="Normal 219 3 2 2 2" xfId="15358" xr:uid="{00000000-0005-0000-0000-000025610000}"/>
    <cellStyle name="Normal 219 3 2 2 2 2" xfId="15359" xr:uid="{00000000-0005-0000-0000-000026610000}"/>
    <cellStyle name="Normal 219 3 2 2 3" xfId="15360" xr:uid="{00000000-0005-0000-0000-000027610000}"/>
    <cellStyle name="Normal 219 3 2 2 3 2" xfId="15361" xr:uid="{00000000-0005-0000-0000-000028610000}"/>
    <cellStyle name="Normal 219 3 2 2 4" xfId="15362" xr:uid="{00000000-0005-0000-0000-000029610000}"/>
    <cellStyle name="Normal 219 3 2 2 5" xfId="15363" xr:uid="{00000000-0005-0000-0000-00002A610000}"/>
    <cellStyle name="Normal 219 3 2 3" xfId="15364" xr:uid="{00000000-0005-0000-0000-00002B610000}"/>
    <cellStyle name="Normal 219 3 2 3 2" xfId="15365" xr:uid="{00000000-0005-0000-0000-00002C610000}"/>
    <cellStyle name="Normal 219 3 2 3 2 2" xfId="15366" xr:uid="{00000000-0005-0000-0000-00002D610000}"/>
    <cellStyle name="Normal 219 3 2 3 3" xfId="15367" xr:uid="{00000000-0005-0000-0000-00002E610000}"/>
    <cellStyle name="Normal 219 3 2 3 3 2" xfId="15368" xr:uid="{00000000-0005-0000-0000-00002F610000}"/>
    <cellStyle name="Normal 219 3 2 3 4" xfId="15369" xr:uid="{00000000-0005-0000-0000-000030610000}"/>
    <cellStyle name="Normal 219 3 2 3 5" xfId="15370" xr:uid="{00000000-0005-0000-0000-000031610000}"/>
    <cellStyle name="Normal 219 3 2 4" xfId="15371" xr:uid="{00000000-0005-0000-0000-000032610000}"/>
    <cellStyle name="Normal 219 3 2 4 2" xfId="15372" xr:uid="{00000000-0005-0000-0000-000033610000}"/>
    <cellStyle name="Normal 219 3 2 5" xfId="15373" xr:uid="{00000000-0005-0000-0000-000034610000}"/>
    <cellStyle name="Normal 219 3 2 5 2" xfId="15374" xr:uid="{00000000-0005-0000-0000-000035610000}"/>
    <cellStyle name="Normal 219 3 2 6" xfId="15375" xr:uid="{00000000-0005-0000-0000-000036610000}"/>
    <cellStyle name="Normal 219 3 2 7" xfId="15376" xr:uid="{00000000-0005-0000-0000-000037610000}"/>
    <cellStyle name="Normal 219 3 3" xfId="15377" xr:uid="{00000000-0005-0000-0000-000038610000}"/>
    <cellStyle name="Normal 219 3 3 2" xfId="15378" xr:uid="{00000000-0005-0000-0000-000039610000}"/>
    <cellStyle name="Normal 219 3 3 2 2" xfId="15379" xr:uid="{00000000-0005-0000-0000-00003A610000}"/>
    <cellStyle name="Normal 219 3 3 2 2 2" xfId="15380" xr:uid="{00000000-0005-0000-0000-00003B610000}"/>
    <cellStyle name="Normal 219 3 3 2 3" xfId="15381" xr:uid="{00000000-0005-0000-0000-00003C610000}"/>
    <cellStyle name="Normal 219 3 3 2 3 2" xfId="15382" xr:uid="{00000000-0005-0000-0000-00003D610000}"/>
    <cellStyle name="Normal 219 3 3 2 4" xfId="15383" xr:uid="{00000000-0005-0000-0000-00003E610000}"/>
    <cellStyle name="Normal 219 3 3 2 5" xfId="15384" xr:uid="{00000000-0005-0000-0000-00003F610000}"/>
    <cellStyle name="Normal 219 3 3 3" xfId="15385" xr:uid="{00000000-0005-0000-0000-000040610000}"/>
    <cellStyle name="Normal 219 3 3 3 2" xfId="15386" xr:uid="{00000000-0005-0000-0000-000041610000}"/>
    <cellStyle name="Normal 219 3 3 3 2 2" xfId="15387" xr:uid="{00000000-0005-0000-0000-000042610000}"/>
    <cellStyle name="Normal 219 3 3 3 3" xfId="15388" xr:uid="{00000000-0005-0000-0000-000043610000}"/>
    <cellStyle name="Normal 219 3 3 3 3 2" xfId="15389" xr:uid="{00000000-0005-0000-0000-000044610000}"/>
    <cellStyle name="Normal 219 3 3 3 4" xfId="15390" xr:uid="{00000000-0005-0000-0000-000045610000}"/>
    <cellStyle name="Normal 219 3 3 3 5" xfId="15391" xr:uid="{00000000-0005-0000-0000-000046610000}"/>
    <cellStyle name="Normal 219 3 3 4" xfId="15392" xr:uid="{00000000-0005-0000-0000-000047610000}"/>
    <cellStyle name="Normal 219 3 3 4 2" xfId="15393" xr:uid="{00000000-0005-0000-0000-000048610000}"/>
    <cellStyle name="Normal 219 3 3 5" xfId="15394" xr:uid="{00000000-0005-0000-0000-000049610000}"/>
    <cellStyle name="Normal 219 3 3 5 2" xfId="15395" xr:uid="{00000000-0005-0000-0000-00004A610000}"/>
    <cellStyle name="Normal 219 3 3 6" xfId="15396" xr:uid="{00000000-0005-0000-0000-00004B610000}"/>
    <cellStyle name="Normal 219 3 3 7" xfId="15397" xr:uid="{00000000-0005-0000-0000-00004C610000}"/>
    <cellStyle name="Normal 219 3 4" xfId="15398" xr:uid="{00000000-0005-0000-0000-00004D610000}"/>
    <cellStyle name="Normal 219 3 4 2" xfId="15399" xr:uid="{00000000-0005-0000-0000-00004E610000}"/>
    <cellStyle name="Normal 219 3 4 2 2" xfId="15400" xr:uid="{00000000-0005-0000-0000-00004F610000}"/>
    <cellStyle name="Normal 219 3 4 3" xfId="15401" xr:uid="{00000000-0005-0000-0000-000050610000}"/>
    <cellStyle name="Normal 219 3 4 3 2" xfId="15402" xr:uid="{00000000-0005-0000-0000-000051610000}"/>
    <cellStyle name="Normal 219 3 4 4" xfId="15403" xr:uid="{00000000-0005-0000-0000-000052610000}"/>
    <cellStyle name="Normal 219 3 4 5" xfId="15404" xr:uid="{00000000-0005-0000-0000-000053610000}"/>
    <cellStyle name="Normal 219 3 5" xfId="15405" xr:uid="{00000000-0005-0000-0000-000054610000}"/>
    <cellStyle name="Normal 219 3 5 2" xfId="15406" xr:uid="{00000000-0005-0000-0000-000055610000}"/>
    <cellStyle name="Normal 219 3 6" xfId="15407" xr:uid="{00000000-0005-0000-0000-000056610000}"/>
    <cellStyle name="Normal 219 3 6 2" xfId="15408" xr:uid="{00000000-0005-0000-0000-000057610000}"/>
    <cellStyle name="Normal 219 3 7" xfId="15409" xr:uid="{00000000-0005-0000-0000-000058610000}"/>
    <cellStyle name="Normal 219 3 8" xfId="15410" xr:uid="{00000000-0005-0000-0000-000059610000}"/>
    <cellStyle name="Normal 219 4" xfId="15411" xr:uid="{00000000-0005-0000-0000-00005A610000}"/>
    <cellStyle name="Normal 219 4 2" xfId="15412" xr:uid="{00000000-0005-0000-0000-00005B610000}"/>
    <cellStyle name="Normal 219 4 2 2" xfId="15413" xr:uid="{00000000-0005-0000-0000-00005C610000}"/>
    <cellStyle name="Normal 219 4 2 2 2" xfId="15414" xr:uid="{00000000-0005-0000-0000-00005D610000}"/>
    <cellStyle name="Normal 219 4 2 2 2 2" xfId="15415" xr:uid="{00000000-0005-0000-0000-00005E610000}"/>
    <cellStyle name="Normal 219 4 2 2 3" xfId="15416" xr:uid="{00000000-0005-0000-0000-00005F610000}"/>
    <cellStyle name="Normal 219 4 2 2 3 2" xfId="15417" xr:uid="{00000000-0005-0000-0000-000060610000}"/>
    <cellStyle name="Normal 219 4 2 2 4" xfId="15418" xr:uid="{00000000-0005-0000-0000-000061610000}"/>
    <cellStyle name="Normal 219 4 2 2 5" xfId="15419" xr:uid="{00000000-0005-0000-0000-000062610000}"/>
    <cellStyle name="Normal 219 4 2 3" xfId="15420" xr:uid="{00000000-0005-0000-0000-000063610000}"/>
    <cellStyle name="Normal 219 4 2 3 2" xfId="15421" xr:uid="{00000000-0005-0000-0000-000064610000}"/>
    <cellStyle name="Normal 219 4 2 3 2 2" xfId="15422" xr:uid="{00000000-0005-0000-0000-000065610000}"/>
    <cellStyle name="Normal 219 4 2 3 3" xfId="15423" xr:uid="{00000000-0005-0000-0000-000066610000}"/>
    <cellStyle name="Normal 219 4 2 3 3 2" xfId="15424" xr:uid="{00000000-0005-0000-0000-000067610000}"/>
    <cellStyle name="Normal 219 4 2 3 4" xfId="15425" xr:uid="{00000000-0005-0000-0000-000068610000}"/>
    <cellStyle name="Normal 219 4 2 3 5" xfId="15426" xr:uid="{00000000-0005-0000-0000-000069610000}"/>
    <cellStyle name="Normal 219 4 2 4" xfId="15427" xr:uid="{00000000-0005-0000-0000-00006A610000}"/>
    <cellStyle name="Normal 219 4 2 4 2" xfId="15428" xr:uid="{00000000-0005-0000-0000-00006B610000}"/>
    <cellStyle name="Normal 219 4 2 5" xfId="15429" xr:uid="{00000000-0005-0000-0000-00006C610000}"/>
    <cellStyle name="Normal 219 4 2 5 2" xfId="15430" xr:uid="{00000000-0005-0000-0000-00006D610000}"/>
    <cellStyle name="Normal 219 4 2 6" xfId="15431" xr:uid="{00000000-0005-0000-0000-00006E610000}"/>
    <cellStyle name="Normal 219 4 2 7" xfId="15432" xr:uid="{00000000-0005-0000-0000-00006F610000}"/>
    <cellStyle name="Normal 219 4 3" xfId="15433" xr:uid="{00000000-0005-0000-0000-000070610000}"/>
    <cellStyle name="Normal 219 4 3 2" xfId="15434" xr:uid="{00000000-0005-0000-0000-000071610000}"/>
    <cellStyle name="Normal 219 4 3 2 2" xfId="15435" xr:uid="{00000000-0005-0000-0000-000072610000}"/>
    <cellStyle name="Normal 219 4 3 2 2 2" xfId="15436" xr:uid="{00000000-0005-0000-0000-000073610000}"/>
    <cellStyle name="Normal 219 4 3 2 3" xfId="15437" xr:uid="{00000000-0005-0000-0000-000074610000}"/>
    <cellStyle name="Normal 219 4 3 2 3 2" xfId="15438" xr:uid="{00000000-0005-0000-0000-000075610000}"/>
    <cellStyle name="Normal 219 4 3 2 4" xfId="15439" xr:uid="{00000000-0005-0000-0000-000076610000}"/>
    <cellStyle name="Normal 219 4 3 2 5" xfId="15440" xr:uid="{00000000-0005-0000-0000-000077610000}"/>
    <cellStyle name="Normal 219 4 3 3" xfId="15441" xr:uid="{00000000-0005-0000-0000-000078610000}"/>
    <cellStyle name="Normal 219 4 3 3 2" xfId="15442" xr:uid="{00000000-0005-0000-0000-000079610000}"/>
    <cellStyle name="Normal 219 4 3 3 2 2" xfId="15443" xr:uid="{00000000-0005-0000-0000-00007A610000}"/>
    <cellStyle name="Normal 219 4 3 3 3" xfId="15444" xr:uid="{00000000-0005-0000-0000-00007B610000}"/>
    <cellStyle name="Normal 219 4 3 3 3 2" xfId="15445" xr:uid="{00000000-0005-0000-0000-00007C610000}"/>
    <cellStyle name="Normal 219 4 3 3 4" xfId="15446" xr:uid="{00000000-0005-0000-0000-00007D610000}"/>
    <cellStyle name="Normal 219 4 3 3 5" xfId="15447" xr:uid="{00000000-0005-0000-0000-00007E610000}"/>
    <cellStyle name="Normal 219 4 3 4" xfId="15448" xr:uid="{00000000-0005-0000-0000-00007F610000}"/>
    <cellStyle name="Normal 219 4 3 4 2" xfId="15449" xr:uid="{00000000-0005-0000-0000-000080610000}"/>
    <cellStyle name="Normal 219 4 3 5" xfId="15450" xr:uid="{00000000-0005-0000-0000-000081610000}"/>
    <cellStyle name="Normal 219 4 3 5 2" xfId="15451" xr:uid="{00000000-0005-0000-0000-000082610000}"/>
    <cellStyle name="Normal 219 4 3 6" xfId="15452" xr:uid="{00000000-0005-0000-0000-000083610000}"/>
    <cellStyle name="Normal 219 4 3 7" xfId="15453" xr:uid="{00000000-0005-0000-0000-000084610000}"/>
    <cellStyle name="Normal 219 4 4" xfId="15454" xr:uid="{00000000-0005-0000-0000-000085610000}"/>
    <cellStyle name="Normal 219 4 4 2" xfId="15455" xr:uid="{00000000-0005-0000-0000-000086610000}"/>
    <cellStyle name="Normal 219 4 4 2 2" xfId="15456" xr:uid="{00000000-0005-0000-0000-000087610000}"/>
    <cellStyle name="Normal 219 4 4 3" xfId="15457" xr:uid="{00000000-0005-0000-0000-000088610000}"/>
    <cellStyle name="Normal 219 4 4 3 2" xfId="15458" xr:uid="{00000000-0005-0000-0000-000089610000}"/>
    <cellStyle name="Normal 219 4 4 4" xfId="15459" xr:uid="{00000000-0005-0000-0000-00008A610000}"/>
    <cellStyle name="Normal 219 4 4 5" xfId="15460" xr:uid="{00000000-0005-0000-0000-00008B610000}"/>
    <cellStyle name="Normal 219 4 5" xfId="15461" xr:uid="{00000000-0005-0000-0000-00008C610000}"/>
    <cellStyle name="Normal 219 4 5 2" xfId="15462" xr:uid="{00000000-0005-0000-0000-00008D610000}"/>
    <cellStyle name="Normal 219 4 6" xfId="15463" xr:uid="{00000000-0005-0000-0000-00008E610000}"/>
    <cellStyle name="Normal 219 4 6 2" xfId="15464" xr:uid="{00000000-0005-0000-0000-00008F610000}"/>
    <cellStyle name="Normal 219 4 7" xfId="15465" xr:uid="{00000000-0005-0000-0000-000090610000}"/>
    <cellStyle name="Normal 219 4 8" xfId="15466" xr:uid="{00000000-0005-0000-0000-000091610000}"/>
    <cellStyle name="Normal 219 5" xfId="15467" xr:uid="{00000000-0005-0000-0000-000092610000}"/>
    <cellStyle name="Normal 219 5 2" xfId="15468" xr:uid="{00000000-0005-0000-0000-000093610000}"/>
    <cellStyle name="Normal 219 5 2 2" xfId="15469" xr:uid="{00000000-0005-0000-0000-000094610000}"/>
    <cellStyle name="Normal 219 5 2 2 2" xfId="15470" xr:uid="{00000000-0005-0000-0000-000095610000}"/>
    <cellStyle name="Normal 219 5 2 3" xfId="15471" xr:uid="{00000000-0005-0000-0000-000096610000}"/>
    <cellStyle name="Normal 219 5 2 3 2" xfId="15472" xr:uid="{00000000-0005-0000-0000-000097610000}"/>
    <cellStyle name="Normal 219 5 2 4" xfId="15473" xr:uid="{00000000-0005-0000-0000-000098610000}"/>
    <cellStyle name="Normal 219 5 2 5" xfId="15474" xr:uid="{00000000-0005-0000-0000-000099610000}"/>
    <cellStyle name="Normal 219 5 3" xfId="15475" xr:uid="{00000000-0005-0000-0000-00009A610000}"/>
    <cellStyle name="Normal 219 5 3 2" xfId="15476" xr:uid="{00000000-0005-0000-0000-00009B610000}"/>
    <cellStyle name="Normal 219 5 4" xfId="15477" xr:uid="{00000000-0005-0000-0000-00009C610000}"/>
    <cellStyle name="Normal 219 5 4 2" xfId="15478" xr:uid="{00000000-0005-0000-0000-00009D610000}"/>
    <cellStyle name="Normal 219 5 5" xfId="15479" xr:uid="{00000000-0005-0000-0000-00009E610000}"/>
    <cellStyle name="Normal 219 5 6" xfId="15480" xr:uid="{00000000-0005-0000-0000-00009F610000}"/>
    <cellStyle name="Normal 219 6" xfId="15481" xr:uid="{00000000-0005-0000-0000-0000A0610000}"/>
    <cellStyle name="Normal 219 6 2" xfId="15482" xr:uid="{00000000-0005-0000-0000-0000A1610000}"/>
    <cellStyle name="Normal 219 6 2 2" xfId="15483" xr:uid="{00000000-0005-0000-0000-0000A2610000}"/>
    <cellStyle name="Normal 219 6 2 2 2" xfId="15484" xr:uid="{00000000-0005-0000-0000-0000A3610000}"/>
    <cellStyle name="Normal 219 6 2 3" xfId="15485" xr:uid="{00000000-0005-0000-0000-0000A4610000}"/>
    <cellStyle name="Normal 219 6 2 3 2" xfId="15486" xr:uid="{00000000-0005-0000-0000-0000A5610000}"/>
    <cellStyle name="Normal 219 6 2 4" xfId="15487" xr:uid="{00000000-0005-0000-0000-0000A6610000}"/>
    <cellStyle name="Normal 219 6 2 5" xfId="15488" xr:uid="{00000000-0005-0000-0000-0000A7610000}"/>
    <cellStyle name="Normal 219 6 3" xfId="15489" xr:uid="{00000000-0005-0000-0000-0000A8610000}"/>
    <cellStyle name="Normal 219 6 3 2" xfId="15490" xr:uid="{00000000-0005-0000-0000-0000A9610000}"/>
    <cellStyle name="Normal 219 6 3 2 2" xfId="15491" xr:uid="{00000000-0005-0000-0000-0000AA610000}"/>
    <cellStyle name="Normal 219 6 3 3" xfId="15492" xr:uid="{00000000-0005-0000-0000-0000AB610000}"/>
    <cellStyle name="Normal 219 6 3 3 2" xfId="15493" xr:uid="{00000000-0005-0000-0000-0000AC610000}"/>
    <cellStyle name="Normal 219 6 3 4" xfId="15494" xr:uid="{00000000-0005-0000-0000-0000AD610000}"/>
    <cellStyle name="Normal 219 6 3 5" xfId="15495" xr:uid="{00000000-0005-0000-0000-0000AE610000}"/>
    <cellStyle name="Normal 219 6 4" xfId="15496" xr:uid="{00000000-0005-0000-0000-0000AF610000}"/>
    <cellStyle name="Normal 219 6 4 2" xfId="15497" xr:uid="{00000000-0005-0000-0000-0000B0610000}"/>
    <cellStyle name="Normal 219 6 5" xfId="15498" xr:uid="{00000000-0005-0000-0000-0000B1610000}"/>
    <cellStyle name="Normal 219 6 5 2" xfId="15499" xr:uid="{00000000-0005-0000-0000-0000B2610000}"/>
    <cellStyle name="Normal 219 6 6" xfId="15500" xr:uid="{00000000-0005-0000-0000-0000B3610000}"/>
    <cellStyle name="Normal 219 6 7" xfId="15501" xr:uid="{00000000-0005-0000-0000-0000B4610000}"/>
    <cellStyle name="Normal 219 7" xfId="15502" xr:uid="{00000000-0005-0000-0000-0000B5610000}"/>
    <cellStyle name="Normal 219 7 2" xfId="15503" xr:uid="{00000000-0005-0000-0000-0000B6610000}"/>
    <cellStyle name="Normal 219 7 2 2" xfId="15504" xr:uid="{00000000-0005-0000-0000-0000B7610000}"/>
    <cellStyle name="Normal 219 7 3" xfId="15505" xr:uid="{00000000-0005-0000-0000-0000B8610000}"/>
    <cellStyle name="Normal 219 7 3 2" xfId="15506" xr:uid="{00000000-0005-0000-0000-0000B9610000}"/>
    <cellStyle name="Normal 219 7 4" xfId="15507" xr:uid="{00000000-0005-0000-0000-0000BA610000}"/>
    <cellStyle name="Normal 219 7 5" xfId="15508" xr:uid="{00000000-0005-0000-0000-0000BB610000}"/>
    <cellStyle name="Normal 219 8" xfId="15509" xr:uid="{00000000-0005-0000-0000-0000BC610000}"/>
    <cellStyle name="Normal 219 8 2" xfId="15510" xr:uid="{00000000-0005-0000-0000-0000BD610000}"/>
    <cellStyle name="Normal 219 8 2 2" xfId="15511" xr:uid="{00000000-0005-0000-0000-0000BE610000}"/>
    <cellStyle name="Normal 219 8 3" xfId="15512" xr:uid="{00000000-0005-0000-0000-0000BF610000}"/>
    <cellStyle name="Normal 219 9" xfId="15513" xr:uid="{00000000-0005-0000-0000-0000C0610000}"/>
    <cellStyle name="Normal 219 9 2" xfId="15514" xr:uid="{00000000-0005-0000-0000-0000C1610000}"/>
    <cellStyle name="Normal 22" xfId="175" xr:uid="{00000000-0005-0000-0000-0000C2610000}"/>
    <cellStyle name="Normal 22 10" xfId="29756" xr:uid="{00000000-0005-0000-0000-0000C3610000}"/>
    <cellStyle name="Normal 22 10 2" xfId="37521" xr:uid="{00000000-0005-0000-0000-0000C4610000}"/>
    <cellStyle name="Normal 22 11" xfId="29804" xr:uid="{00000000-0005-0000-0000-0000C5610000}"/>
    <cellStyle name="Normal 22 11 2" xfId="37522" xr:uid="{00000000-0005-0000-0000-0000C6610000}"/>
    <cellStyle name="Normal 22 12" xfId="40116" xr:uid="{00000000-0005-0000-0000-0000C7610000}"/>
    <cellStyle name="Normal 22 13" xfId="40169" xr:uid="{00000000-0005-0000-0000-0000C8610000}"/>
    <cellStyle name="Normal 22 2" xfId="15515" xr:uid="{00000000-0005-0000-0000-0000C9610000}"/>
    <cellStyle name="Normal 22 2 2" xfId="15516" xr:uid="{00000000-0005-0000-0000-0000CA610000}"/>
    <cellStyle name="Normal 22 2 2 2" xfId="15517" xr:uid="{00000000-0005-0000-0000-0000CB610000}"/>
    <cellStyle name="Normal 22 2 2 3" xfId="15518" xr:uid="{00000000-0005-0000-0000-0000CC610000}"/>
    <cellStyle name="Normal 22 2 3" xfId="15519" xr:uid="{00000000-0005-0000-0000-0000CD610000}"/>
    <cellStyle name="Normal 22 2 4" xfId="15520" xr:uid="{00000000-0005-0000-0000-0000CE610000}"/>
    <cellStyle name="Normal 22 2 5" xfId="15521" xr:uid="{00000000-0005-0000-0000-0000CF610000}"/>
    <cellStyle name="Normal 22 3" xfId="15522" xr:uid="{00000000-0005-0000-0000-0000D0610000}"/>
    <cellStyle name="Normal 22 3 2" xfId="15523" xr:uid="{00000000-0005-0000-0000-0000D1610000}"/>
    <cellStyle name="Normal 22 3 3" xfId="15524" xr:uid="{00000000-0005-0000-0000-0000D2610000}"/>
    <cellStyle name="Normal 22 4" xfId="15525" xr:uid="{00000000-0005-0000-0000-0000D3610000}"/>
    <cellStyle name="Normal 22 4 2" xfId="15526" xr:uid="{00000000-0005-0000-0000-0000D4610000}"/>
    <cellStyle name="Normal 22 4 2 10" xfId="37523" xr:uid="{00000000-0005-0000-0000-0000D5610000}"/>
    <cellStyle name="Normal 22 4 2 2" xfId="15527" xr:uid="{00000000-0005-0000-0000-0000D6610000}"/>
    <cellStyle name="Normal 22 4 2 2 2" xfId="15528" xr:uid="{00000000-0005-0000-0000-0000D7610000}"/>
    <cellStyle name="Normal 22 4 2 2 2 2" xfId="15529" xr:uid="{00000000-0005-0000-0000-0000D8610000}"/>
    <cellStyle name="Normal 22 4 2 2 2 2 2" xfId="15530" xr:uid="{00000000-0005-0000-0000-0000D9610000}"/>
    <cellStyle name="Normal 22 4 2 2 2 2 2 2" xfId="15531" xr:uid="{00000000-0005-0000-0000-0000DA610000}"/>
    <cellStyle name="Normal 22 4 2 2 2 2 2 2 2" xfId="37528" xr:uid="{00000000-0005-0000-0000-0000DB610000}"/>
    <cellStyle name="Normal 22 4 2 2 2 2 2 3" xfId="37527" xr:uid="{00000000-0005-0000-0000-0000DC610000}"/>
    <cellStyle name="Normal 22 4 2 2 2 2 3" xfId="15532" xr:uid="{00000000-0005-0000-0000-0000DD610000}"/>
    <cellStyle name="Normal 22 4 2 2 2 2 3 2" xfId="37529" xr:uid="{00000000-0005-0000-0000-0000DE610000}"/>
    <cellStyle name="Normal 22 4 2 2 2 2 4" xfId="37526" xr:uid="{00000000-0005-0000-0000-0000DF610000}"/>
    <cellStyle name="Normal 22 4 2 2 2 3" xfId="15533" xr:uid="{00000000-0005-0000-0000-0000E0610000}"/>
    <cellStyle name="Normal 22 4 2 2 2 3 2" xfId="15534" xr:uid="{00000000-0005-0000-0000-0000E1610000}"/>
    <cellStyle name="Normal 22 4 2 2 2 3 2 2" xfId="15535" xr:uid="{00000000-0005-0000-0000-0000E2610000}"/>
    <cellStyle name="Normal 22 4 2 2 2 3 2 2 2" xfId="37532" xr:uid="{00000000-0005-0000-0000-0000E3610000}"/>
    <cellStyle name="Normal 22 4 2 2 2 3 2 3" xfId="37531" xr:uid="{00000000-0005-0000-0000-0000E4610000}"/>
    <cellStyle name="Normal 22 4 2 2 2 3 3" xfId="15536" xr:uid="{00000000-0005-0000-0000-0000E5610000}"/>
    <cellStyle name="Normal 22 4 2 2 2 3 3 2" xfId="37533" xr:uid="{00000000-0005-0000-0000-0000E6610000}"/>
    <cellStyle name="Normal 22 4 2 2 2 3 4" xfId="37530" xr:uid="{00000000-0005-0000-0000-0000E7610000}"/>
    <cellStyle name="Normal 22 4 2 2 2 4" xfId="15537" xr:uid="{00000000-0005-0000-0000-0000E8610000}"/>
    <cellStyle name="Normal 22 4 2 2 2 4 2" xfId="15538" xr:uid="{00000000-0005-0000-0000-0000E9610000}"/>
    <cellStyle name="Normal 22 4 2 2 2 4 2 2" xfId="37535" xr:uid="{00000000-0005-0000-0000-0000EA610000}"/>
    <cellStyle name="Normal 22 4 2 2 2 4 3" xfId="37534" xr:uid="{00000000-0005-0000-0000-0000EB610000}"/>
    <cellStyle name="Normal 22 4 2 2 2 5" xfId="15539" xr:uid="{00000000-0005-0000-0000-0000EC610000}"/>
    <cellStyle name="Normal 22 4 2 2 2 5 2" xfId="37536" xr:uid="{00000000-0005-0000-0000-0000ED610000}"/>
    <cellStyle name="Normal 22 4 2 2 2 6" xfId="37525" xr:uid="{00000000-0005-0000-0000-0000EE610000}"/>
    <cellStyle name="Normal 22 4 2 2 3" xfId="15540" xr:uid="{00000000-0005-0000-0000-0000EF610000}"/>
    <cellStyle name="Normal 22 4 2 2 3 2" xfId="15541" xr:uid="{00000000-0005-0000-0000-0000F0610000}"/>
    <cellStyle name="Normal 22 4 2 2 3 2 2" xfId="15542" xr:uid="{00000000-0005-0000-0000-0000F1610000}"/>
    <cellStyle name="Normal 22 4 2 2 3 2 2 2" xfId="15543" xr:uid="{00000000-0005-0000-0000-0000F2610000}"/>
    <cellStyle name="Normal 22 4 2 2 3 2 2 2 2" xfId="37540" xr:uid="{00000000-0005-0000-0000-0000F3610000}"/>
    <cellStyle name="Normal 22 4 2 2 3 2 2 3" xfId="37539" xr:uid="{00000000-0005-0000-0000-0000F4610000}"/>
    <cellStyle name="Normal 22 4 2 2 3 2 3" xfId="15544" xr:uid="{00000000-0005-0000-0000-0000F5610000}"/>
    <cellStyle name="Normal 22 4 2 2 3 2 3 2" xfId="37541" xr:uid="{00000000-0005-0000-0000-0000F6610000}"/>
    <cellStyle name="Normal 22 4 2 2 3 2 4" xfId="37538" xr:uid="{00000000-0005-0000-0000-0000F7610000}"/>
    <cellStyle name="Normal 22 4 2 2 3 3" xfId="15545" xr:uid="{00000000-0005-0000-0000-0000F8610000}"/>
    <cellStyle name="Normal 22 4 2 2 3 3 2" xfId="15546" xr:uid="{00000000-0005-0000-0000-0000F9610000}"/>
    <cellStyle name="Normal 22 4 2 2 3 3 2 2" xfId="15547" xr:uid="{00000000-0005-0000-0000-0000FA610000}"/>
    <cellStyle name="Normal 22 4 2 2 3 3 2 2 2" xfId="37544" xr:uid="{00000000-0005-0000-0000-0000FB610000}"/>
    <cellStyle name="Normal 22 4 2 2 3 3 2 3" xfId="37543" xr:uid="{00000000-0005-0000-0000-0000FC610000}"/>
    <cellStyle name="Normal 22 4 2 2 3 3 3" xfId="15548" xr:uid="{00000000-0005-0000-0000-0000FD610000}"/>
    <cellStyle name="Normal 22 4 2 2 3 3 3 2" xfId="37545" xr:uid="{00000000-0005-0000-0000-0000FE610000}"/>
    <cellStyle name="Normal 22 4 2 2 3 3 4" xfId="37542" xr:uid="{00000000-0005-0000-0000-0000FF610000}"/>
    <cellStyle name="Normal 22 4 2 2 3 4" xfId="15549" xr:uid="{00000000-0005-0000-0000-000000620000}"/>
    <cellStyle name="Normal 22 4 2 2 3 4 2" xfId="15550" xr:uid="{00000000-0005-0000-0000-000001620000}"/>
    <cellStyle name="Normal 22 4 2 2 3 4 2 2" xfId="37547" xr:uid="{00000000-0005-0000-0000-000002620000}"/>
    <cellStyle name="Normal 22 4 2 2 3 4 3" xfId="37546" xr:uid="{00000000-0005-0000-0000-000003620000}"/>
    <cellStyle name="Normal 22 4 2 2 3 5" xfId="15551" xr:uid="{00000000-0005-0000-0000-000004620000}"/>
    <cellStyle name="Normal 22 4 2 2 3 5 2" xfId="37548" xr:uid="{00000000-0005-0000-0000-000005620000}"/>
    <cellStyle name="Normal 22 4 2 2 3 6" xfId="37537" xr:uid="{00000000-0005-0000-0000-000006620000}"/>
    <cellStyle name="Normal 22 4 2 2 4" xfId="15552" xr:uid="{00000000-0005-0000-0000-000007620000}"/>
    <cellStyle name="Normal 22 4 2 2 4 2" xfId="15553" xr:uid="{00000000-0005-0000-0000-000008620000}"/>
    <cellStyle name="Normal 22 4 2 2 4 2 2" xfId="15554" xr:uid="{00000000-0005-0000-0000-000009620000}"/>
    <cellStyle name="Normal 22 4 2 2 4 2 2 2" xfId="37551" xr:uid="{00000000-0005-0000-0000-00000A620000}"/>
    <cellStyle name="Normal 22 4 2 2 4 2 3" xfId="37550" xr:uid="{00000000-0005-0000-0000-00000B620000}"/>
    <cellStyle name="Normal 22 4 2 2 4 3" xfId="15555" xr:uid="{00000000-0005-0000-0000-00000C620000}"/>
    <cellStyle name="Normal 22 4 2 2 4 3 2" xfId="37552" xr:uid="{00000000-0005-0000-0000-00000D620000}"/>
    <cellStyle name="Normal 22 4 2 2 4 4" xfId="37549" xr:uid="{00000000-0005-0000-0000-00000E620000}"/>
    <cellStyle name="Normal 22 4 2 2 5" xfId="15556" xr:uid="{00000000-0005-0000-0000-00000F620000}"/>
    <cellStyle name="Normal 22 4 2 2 5 2" xfId="15557" xr:uid="{00000000-0005-0000-0000-000010620000}"/>
    <cellStyle name="Normal 22 4 2 2 5 2 2" xfId="15558" xr:uid="{00000000-0005-0000-0000-000011620000}"/>
    <cellStyle name="Normal 22 4 2 2 5 2 2 2" xfId="37555" xr:uid="{00000000-0005-0000-0000-000012620000}"/>
    <cellStyle name="Normal 22 4 2 2 5 2 3" xfId="37554" xr:uid="{00000000-0005-0000-0000-000013620000}"/>
    <cellStyle name="Normal 22 4 2 2 5 3" xfId="15559" xr:uid="{00000000-0005-0000-0000-000014620000}"/>
    <cellStyle name="Normal 22 4 2 2 5 3 2" xfId="37556" xr:uid="{00000000-0005-0000-0000-000015620000}"/>
    <cellStyle name="Normal 22 4 2 2 5 4" xfId="37553" xr:uid="{00000000-0005-0000-0000-000016620000}"/>
    <cellStyle name="Normal 22 4 2 2 6" xfId="15560" xr:uid="{00000000-0005-0000-0000-000017620000}"/>
    <cellStyle name="Normal 22 4 2 2 6 2" xfId="15561" xr:uid="{00000000-0005-0000-0000-000018620000}"/>
    <cellStyle name="Normal 22 4 2 2 6 2 2" xfId="37558" xr:uid="{00000000-0005-0000-0000-000019620000}"/>
    <cellStyle name="Normal 22 4 2 2 6 3" xfId="37557" xr:uid="{00000000-0005-0000-0000-00001A620000}"/>
    <cellStyle name="Normal 22 4 2 2 7" xfId="15562" xr:uid="{00000000-0005-0000-0000-00001B620000}"/>
    <cellStyle name="Normal 22 4 2 2 7 2" xfId="37559" xr:uid="{00000000-0005-0000-0000-00001C620000}"/>
    <cellStyle name="Normal 22 4 2 2 8" xfId="37524" xr:uid="{00000000-0005-0000-0000-00001D620000}"/>
    <cellStyle name="Normal 22 4 2 3" xfId="15563" xr:uid="{00000000-0005-0000-0000-00001E620000}"/>
    <cellStyle name="Normal 22 4 2 3 2" xfId="15564" xr:uid="{00000000-0005-0000-0000-00001F620000}"/>
    <cellStyle name="Normal 22 4 2 3 2 2" xfId="15565" xr:uid="{00000000-0005-0000-0000-000020620000}"/>
    <cellStyle name="Normal 22 4 2 3 2 2 2" xfId="15566" xr:uid="{00000000-0005-0000-0000-000021620000}"/>
    <cellStyle name="Normal 22 4 2 3 2 2 2 2" xfId="15567" xr:uid="{00000000-0005-0000-0000-000022620000}"/>
    <cellStyle name="Normal 22 4 2 3 2 2 2 2 2" xfId="37564" xr:uid="{00000000-0005-0000-0000-000023620000}"/>
    <cellStyle name="Normal 22 4 2 3 2 2 2 3" xfId="37563" xr:uid="{00000000-0005-0000-0000-000024620000}"/>
    <cellStyle name="Normal 22 4 2 3 2 2 3" xfId="15568" xr:uid="{00000000-0005-0000-0000-000025620000}"/>
    <cellStyle name="Normal 22 4 2 3 2 2 3 2" xfId="37565" xr:uid="{00000000-0005-0000-0000-000026620000}"/>
    <cellStyle name="Normal 22 4 2 3 2 2 4" xfId="37562" xr:uid="{00000000-0005-0000-0000-000027620000}"/>
    <cellStyle name="Normal 22 4 2 3 2 3" xfId="15569" xr:uid="{00000000-0005-0000-0000-000028620000}"/>
    <cellStyle name="Normal 22 4 2 3 2 3 2" xfId="15570" xr:uid="{00000000-0005-0000-0000-000029620000}"/>
    <cellStyle name="Normal 22 4 2 3 2 3 2 2" xfId="15571" xr:uid="{00000000-0005-0000-0000-00002A620000}"/>
    <cellStyle name="Normal 22 4 2 3 2 3 2 2 2" xfId="37568" xr:uid="{00000000-0005-0000-0000-00002B620000}"/>
    <cellStyle name="Normal 22 4 2 3 2 3 2 3" xfId="37567" xr:uid="{00000000-0005-0000-0000-00002C620000}"/>
    <cellStyle name="Normal 22 4 2 3 2 3 3" xfId="15572" xr:uid="{00000000-0005-0000-0000-00002D620000}"/>
    <cellStyle name="Normal 22 4 2 3 2 3 3 2" xfId="37569" xr:uid="{00000000-0005-0000-0000-00002E620000}"/>
    <cellStyle name="Normal 22 4 2 3 2 3 4" xfId="37566" xr:uid="{00000000-0005-0000-0000-00002F620000}"/>
    <cellStyle name="Normal 22 4 2 3 2 4" xfId="15573" xr:uid="{00000000-0005-0000-0000-000030620000}"/>
    <cellStyle name="Normal 22 4 2 3 2 4 2" xfId="15574" xr:uid="{00000000-0005-0000-0000-000031620000}"/>
    <cellStyle name="Normal 22 4 2 3 2 4 2 2" xfId="37571" xr:uid="{00000000-0005-0000-0000-000032620000}"/>
    <cellStyle name="Normal 22 4 2 3 2 4 3" xfId="37570" xr:uid="{00000000-0005-0000-0000-000033620000}"/>
    <cellStyle name="Normal 22 4 2 3 2 5" xfId="15575" xr:uid="{00000000-0005-0000-0000-000034620000}"/>
    <cellStyle name="Normal 22 4 2 3 2 5 2" xfId="37572" xr:uid="{00000000-0005-0000-0000-000035620000}"/>
    <cellStyle name="Normal 22 4 2 3 2 6" xfId="37561" xr:uid="{00000000-0005-0000-0000-000036620000}"/>
    <cellStyle name="Normal 22 4 2 3 3" xfId="15576" xr:uid="{00000000-0005-0000-0000-000037620000}"/>
    <cellStyle name="Normal 22 4 2 3 3 2" xfId="15577" xr:uid="{00000000-0005-0000-0000-000038620000}"/>
    <cellStyle name="Normal 22 4 2 3 3 2 2" xfId="15578" xr:uid="{00000000-0005-0000-0000-000039620000}"/>
    <cellStyle name="Normal 22 4 2 3 3 2 2 2" xfId="15579" xr:uid="{00000000-0005-0000-0000-00003A620000}"/>
    <cellStyle name="Normal 22 4 2 3 3 2 2 2 2" xfId="37576" xr:uid="{00000000-0005-0000-0000-00003B620000}"/>
    <cellStyle name="Normal 22 4 2 3 3 2 2 3" xfId="37575" xr:uid="{00000000-0005-0000-0000-00003C620000}"/>
    <cellStyle name="Normal 22 4 2 3 3 2 3" xfId="15580" xr:uid="{00000000-0005-0000-0000-00003D620000}"/>
    <cellStyle name="Normal 22 4 2 3 3 2 3 2" xfId="37577" xr:uid="{00000000-0005-0000-0000-00003E620000}"/>
    <cellStyle name="Normal 22 4 2 3 3 2 4" xfId="37574" xr:uid="{00000000-0005-0000-0000-00003F620000}"/>
    <cellStyle name="Normal 22 4 2 3 3 3" xfId="15581" xr:uid="{00000000-0005-0000-0000-000040620000}"/>
    <cellStyle name="Normal 22 4 2 3 3 3 2" xfId="15582" xr:uid="{00000000-0005-0000-0000-000041620000}"/>
    <cellStyle name="Normal 22 4 2 3 3 3 2 2" xfId="15583" xr:uid="{00000000-0005-0000-0000-000042620000}"/>
    <cellStyle name="Normal 22 4 2 3 3 3 2 2 2" xfId="37580" xr:uid="{00000000-0005-0000-0000-000043620000}"/>
    <cellStyle name="Normal 22 4 2 3 3 3 2 3" xfId="37579" xr:uid="{00000000-0005-0000-0000-000044620000}"/>
    <cellStyle name="Normal 22 4 2 3 3 3 3" xfId="15584" xr:uid="{00000000-0005-0000-0000-000045620000}"/>
    <cellStyle name="Normal 22 4 2 3 3 3 3 2" xfId="37581" xr:uid="{00000000-0005-0000-0000-000046620000}"/>
    <cellStyle name="Normal 22 4 2 3 3 3 4" xfId="37578" xr:uid="{00000000-0005-0000-0000-000047620000}"/>
    <cellStyle name="Normal 22 4 2 3 3 4" xfId="15585" xr:uid="{00000000-0005-0000-0000-000048620000}"/>
    <cellStyle name="Normal 22 4 2 3 3 4 2" xfId="15586" xr:uid="{00000000-0005-0000-0000-000049620000}"/>
    <cellStyle name="Normal 22 4 2 3 3 4 2 2" xfId="37583" xr:uid="{00000000-0005-0000-0000-00004A620000}"/>
    <cellStyle name="Normal 22 4 2 3 3 4 3" xfId="37582" xr:uid="{00000000-0005-0000-0000-00004B620000}"/>
    <cellStyle name="Normal 22 4 2 3 3 5" xfId="15587" xr:uid="{00000000-0005-0000-0000-00004C620000}"/>
    <cellStyle name="Normal 22 4 2 3 3 5 2" xfId="37584" xr:uid="{00000000-0005-0000-0000-00004D620000}"/>
    <cellStyle name="Normal 22 4 2 3 3 6" xfId="37573" xr:uid="{00000000-0005-0000-0000-00004E620000}"/>
    <cellStyle name="Normal 22 4 2 3 4" xfId="15588" xr:uid="{00000000-0005-0000-0000-00004F620000}"/>
    <cellStyle name="Normal 22 4 2 3 4 2" xfId="15589" xr:uid="{00000000-0005-0000-0000-000050620000}"/>
    <cellStyle name="Normal 22 4 2 3 4 2 2" xfId="15590" xr:uid="{00000000-0005-0000-0000-000051620000}"/>
    <cellStyle name="Normal 22 4 2 3 4 2 2 2" xfId="37587" xr:uid="{00000000-0005-0000-0000-000052620000}"/>
    <cellStyle name="Normal 22 4 2 3 4 2 3" xfId="37586" xr:uid="{00000000-0005-0000-0000-000053620000}"/>
    <cellStyle name="Normal 22 4 2 3 4 3" xfId="15591" xr:uid="{00000000-0005-0000-0000-000054620000}"/>
    <cellStyle name="Normal 22 4 2 3 4 3 2" xfId="37588" xr:uid="{00000000-0005-0000-0000-000055620000}"/>
    <cellStyle name="Normal 22 4 2 3 4 4" xfId="37585" xr:uid="{00000000-0005-0000-0000-000056620000}"/>
    <cellStyle name="Normal 22 4 2 3 5" xfId="15592" xr:uid="{00000000-0005-0000-0000-000057620000}"/>
    <cellStyle name="Normal 22 4 2 3 5 2" xfId="15593" xr:uid="{00000000-0005-0000-0000-000058620000}"/>
    <cellStyle name="Normal 22 4 2 3 5 2 2" xfId="15594" xr:uid="{00000000-0005-0000-0000-000059620000}"/>
    <cellStyle name="Normal 22 4 2 3 5 2 2 2" xfId="37591" xr:uid="{00000000-0005-0000-0000-00005A620000}"/>
    <cellStyle name="Normal 22 4 2 3 5 2 3" xfId="37590" xr:uid="{00000000-0005-0000-0000-00005B620000}"/>
    <cellStyle name="Normal 22 4 2 3 5 3" xfId="15595" xr:uid="{00000000-0005-0000-0000-00005C620000}"/>
    <cellStyle name="Normal 22 4 2 3 5 3 2" xfId="37592" xr:uid="{00000000-0005-0000-0000-00005D620000}"/>
    <cellStyle name="Normal 22 4 2 3 5 4" xfId="37589" xr:uid="{00000000-0005-0000-0000-00005E620000}"/>
    <cellStyle name="Normal 22 4 2 3 6" xfId="15596" xr:uid="{00000000-0005-0000-0000-00005F620000}"/>
    <cellStyle name="Normal 22 4 2 3 6 2" xfId="15597" xr:uid="{00000000-0005-0000-0000-000060620000}"/>
    <cellStyle name="Normal 22 4 2 3 6 2 2" xfId="37594" xr:uid="{00000000-0005-0000-0000-000061620000}"/>
    <cellStyle name="Normal 22 4 2 3 6 3" xfId="37593" xr:uid="{00000000-0005-0000-0000-000062620000}"/>
    <cellStyle name="Normal 22 4 2 3 7" xfId="15598" xr:uid="{00000000-0005-0000-0000-000063620000}"/>
    <cellStyle name="Normal 22 4 2 3 7 2" xfId="37595" xr:uid="{00000000-0005-0000-0000-000064620000}"/>
    <cellStyle name="Normal 22 4 2 3 8" xfId="37560" xr:uid="{00000000-0005-0000-0000-000065620000}"/>
    <cellStyle name="Normal 22 4 2 4" xfId="15599" xr:uid="{00000000-0005-0000-0000-000066620000}"/>
    <cellStyle name="Normal 22 4 2 4 2" xfId="15600" xr:uid="{00000000-0005-0000-0000-000067620000}"/>
    <cellStyle name="Normal 22 4 2 4 2 2" xfId="15601" xr:uid="{00000000-0005-0000-0000-000068620000}"/>
    <cellStyle name="Normal 22 4 2 4 2 2 2" xfId="15602" xr:uid="{00000000-0005-0000-0000-000069620000}"/>
    <cellStyle name="Normal 22 4 2 4 2 2 2 2" xfId="37599" xr:uid="{00000000-0005-0000-0000-00006A620000}"/>
    <cellStyle name="Normal 22 4 2 4 2 2 3" xfId="37598" xr:uid="{00000000-0005-0000-0000-00006B620000}"/>
    <cellStyle name="Normal 22 4 2 4 2 3" xfId="15603" xr:uid="{00000000-0005-0000-0000-00006C620000}"/>
    <cellStyle name="Normal 22 4 2 4 2 3 2" xfId="37600" xr:uid="{00000000-0005-0000-0000-00006D620000}"/>
    <cellStyle name="Normal 22 4 2 4 2 4" xfId="37597" xr:uid="{00000000-0005-0000-0000-00006E620000}"/>
    <cellStyle name="Normal 22 4 2 4 3" xfId="15604" xr:uid="{00000000-0005-0000-0000-00006F620000}"/>
    <cellStyle name="Normal 22 4 2 4 3 2" xfId="15605" xr:uid="{00000000-0005-0000-0000-000070620000}"/>
    <cellStyle name="Normal 22 4 2 4 3 2 2" xfId="15606" xr:uid="{00000000-0005-0000-0000-000071620000}"/>
    <cellStyle name="Normal 22 4 2 4 3 2 2 2" xfId="37603" xr:uid="{00000000-0005-0000-0000-000072620000}"/>
    <cellStyle name="Normal 22 4 2 4 3 2 3" xfId="37602" xr:uid="{00000000-0005-0000-0000-000073620000}"/>
    <cellStyle name="Normal 22 4 2 4 3 3" xfId="15607" xr:uid="{00000000-0005-0000-0000-000074620000}"/>
    <cellStyle name="Normal 22 4 2 4 3 3 2" xfId="37604" xr:uid="{00000000-0005-0000-0000-000075620000}"/>
    <cellStyle name="Normal 22 4 2 4 3 4" xfId="37601" xr:uid="{00000000-0005-0000-0000-000076620000}"/>
    <cellStyle name="Normal 22 4 2 4 4" xfId="15608" xr:uid="{00000000-0005-0000-0000-000077620000}"/>
    <cellStyle name="Normal 22 4 2 4 4 2" xfId="15609" xr:uid="{00000000-0005-0000-0000-000078620000}"/>
    <cellStyle name="Normal 22 4 2 4 4 2 2" xfId="37606" xr:uid="{00000000-0005-0000-0000-000079620000}"/>
    <cellStyle name="Normal 22 4 2 4 4 3" xfId="37605" xr:uid="{00000000-0005-0000-0000-00007A620000}"/>
    <cellStyle name="Normal 22 4 2 4 5" xfId="15610" xr:uid="{00000000-0005-0000-0000-00007B620000}"/>
    <cellStyle name="Normal 22 4 2 4 5 2" xfId="37607" xr:uid="{00000000-0005-0000-0000-00007C620000}"/>
    <cellStyle name="Normal 22 4 2 4 6" xfId="37596" xr:uid="{00000000-0005-0000-0000-00007D620000}"/>
    <cellStyle name="Normal 22 4 2 5" xfId="15611" xr:uid="{00000000-0005-0000-0000-00007E620000}"/>
    <cellStyle name="Normal 22 4 2 5 2" xfId="15612" xr:uid="{00000000-0005-0000-0000-00007F620000}"/>
    <cellStyle name="Normal 22 4 2 5 2 2" xfId="15613" xr:uid="{00000000-0005-0000-0000-000080620000}"/>
    <cellStyle name="Normal 22 4 2 5 2 2 2" xfId="15614" xr:uid="{00000000-0005-0000-0000-000081620000}"/>
    <cellStyle name="Normal 22 4 2 5 2 2 2 2" xfId="37611" xr:uid="{00000000-0005-0000-0000-000082620000}"/>
    <cellStyle name="Normal 22 4 2 5 2 2 3" xfId="37610" xr:uid="{00000000-0005-0000-0000-000083620000}"/>
    <cellStyle name="Normal 22 4 2 5 2 3" xfId="15615" xr:uid="{00000000-0005-0000-0000-000084620000}"/>
    <cellStyle name="Normal 22 4 2 5 2 3 2" xfId="37612" xr:uid="{00000000-0005-0000-0000-000085620000}"/>
    <cellStyle name="Normal 22 4 2 5 2 4" xfId="37609" xr:uid="{00000000-0005-0000-0000-000086620000}"/>
    <cellStyle name="Normal 22 4 2 5 3" xfId="15616" xr:uid="{00000000-0005-0000-0000-000087620000}"/>
    <cellStyle name="Normal 22 4 2 5 3 2" xfId="15617" xr:uid="{00000000-0005-0000-0000-000088620000}"/>
    <cellStyle name="Normal 22 4 2 5 3 2 2" xfId="15618" xr:uid="{00000000-0005-0000-0000-000089620000}"/>
    <cellStyle name="Normal 22 4 2 5 3 2 2 2" xfId="37615" xr:uid="{00000000-0005-0000-0000-00008A620000}"/>
    <cellStyle name="Normal 22 4 2 5 3 2 3" xfId="37614" xr:uid="{00000000-0005-0000-0000-00008B620000}"/>
    <cellStyle name="Normal 22 4 2 5 3 3" xfId="15619" xr:uid="{00000000-0005-0000-0000-00008C620000}"/>
    <cellStyle name="Normal 22 4 2 5 3 3 2" xfId="37616" xr:uid="{00000000-0005-0000-0000-00008D620000}"/>
    <cellStyle name="Normal 22 4 2 5 3 4" xfId="37613" xr:uid="{00000000-0005-0000-0000-00008E620000}"/>
    <cellStyle name="Normal 22 4 2 5 4" xfId="15620" xr:uid="{00000000-0005-0000-0000-00008F620000}"/>
    <cellStyle name="Normal 22 4 2 5 4 2" xfId="15621" xr:uid="{00000000-0005-0000-0000-000090620000}"/>
    <cellStyle name="Normal 22 4 2 5 4 2 2" xfId="37618" xr:uid="{00000000-0005-0000-0000-000091620000}"/>
    <cellStyle name="Normal 22 4 2 5 4 3" xfId="37617" xr:uid="{00000000-0005-0000-0000-000092620000}"/>
    <cellStyle name="Normal 22 4 2 5 5" xfId="15622" xr:uid="{00000000-0005-0000-0000-000093620000}"/>
    <cellStyle name="Normal 22 4 2 5 5 2" xfId="37619" xr:uid="{00000000-0005-0000-0000-000094620000}"/>
    <cellStyle name="Normal 22 4 2 5 6" xfId="37608" xr:uid="{00000000-0005-0000-0000-000095620000}"/>
    <cellStyle name="Normal 22 4 2 6" xfId="15623" xr:uid="{00000000-0005-0000-0000-000096620000}"/>
    <cellStyle name="Normal 22 4 2 6 2" xfId="15624" xr:uid="{00000000-0005-0000-0000-000097620000}"/>
    <cellStyle name="Normal 22 4 2 6 2 2" xfId="15625" xr:uid="{00000000-0005-0000-0000-000098620000}"/>
    <cellStyle name="Normal 22 4 2 6 2 2 2" xfId="37622" xr:uid="{00000000-0005-0000-0000-000099620000}"/>
    <cellStyle name="Normal 22 4 2 6 2 3" xfId="37621" xr:uid="{00000000-0005-0000-0000-00009A620000}"/>
    <cellStyle name="Normal 22 4 2 6 3" xfId="15626" xr:uid="{00000000-0005-0000-0000-00009B620000}"/>
    <cellStyle name="Normal 22 4 2 6 3 2" xfId="37623" xr:uid="{00000000-0005-0000-0000-00009C620000}"/>
    <cellStyle name="Normal 22 4 2 6 4" xfId="37620" xr:uid="{00000000-0005-0000-0000-00009D620000}"/>
    <cellStyle name="Normal 22 4 2 7" xfId="15627" xr:uid="{00000000-0005-0000-0000-00009E620000}"/>
    <cellStyle name="Normal 22 4 2 7 2" xfId="15628" xr:uid="{00000000-0005-0000-0000-00009F620000}"/>
    <cellStyle name="Normal 22 4 2 7 2 2" xfId="15629" xr:uid="{00000000-0005-0000-0000-0000A0620000}"/>
    <cellStyle name="Normal 22 4 2 7 2 2 2" xfId="37626" xr:uid="{00000000-0005-0000-0000-0000A1620000}"/>
    <cellStyle name="Normal 22 4 2 7 2 3" xfId="37625" xr:uid="{00000000-0005-0000-0000-0000A2620000}"/>
    <cellStyle name="Normal 22 4 2 7 3" xfId="15630" xr:uid="{00000000-0005-0000-0000-0000A3620000}"/>
    <cellStyle name="Normal 22 4 2 7 3 2" xfId="37627" xr:uid="{00000000-0005-0000-0000-0000A4620000}"/>
    <cellStyle name="Normal 22 4 2 7 4" xfId="37624" xr:uid="{00000000-0005-0000-0000-0000A5620000}"/>
    <cellStyle name="Normal 22 4 2 8" xfId="15631" xr:uid="{00000000-0005-0000-0000-0000A6620000}"/>
    <cellStyle name="Normal 22 4 2 8 2" xfId="15632" xr:uid="{00000000-0005-0000-0000-0000A7620000}"/>
    <cellStyle name="Normal 22 4 2 8 2 2" xfId="37629" xr:uid="{00000000-0005-0000-0000-0000A8620000}"/>
    <cellStyle name="Normal 22 4 2 8 3" xfId="37628" xr:uid="{00000000-0005-0000-0000-0000A9620000}"/>
    <cellStyle name="Normal 22 4 2 9" xfId="15633" xr:uid="{00000000-0005-0000-0000-0000AA620000}"/>
    <cellStyle name="Normal 22 4 2 9 2" xfId="37630" xr:uid="{00000000-0005-0000-0000-0000AB620000}"/>
    <cellStyle name="Normal 22 5" xfId="15634" xr:uid="{00000000-0005-0000-0000-0000AC620000}"/>
    <cellStyle name="Normal 22 6" xfId="15635" xr:uid="{00000000-0005-0000-0000-0000AD620000}"/>
    <cellStyle name="Normal 22 7" xfId="15636" xr:uid="{00000000-0005-0000-0000-0000AE620000}"/>
    <cellStyle name="Normal 22 8" xfId="28920" xr:uid="{00000000-0005-0000-0000-0000AF620000}"/>
    <cellStyle name="Normal 22 8 2" xfId="37631" xr:uid="{00000000-0005-0000-0000-0000B0620000}"/>
    <cellStyle name="Normal 22 9" xfId="29714" xr:uid="{00000000-0005-0000-0000-0000B1620000}"/>
    <cellStyle name="Normal 22 9 2" xfId="37632" xr:uid="{00000000-0005-0000-0000-0000B2620000}"/>
    <cellStyle name="Normal 22_IP Hydrotest Project Summary" xfId="15637" xr:uid="{00000000-0005-0000-0000-0000B3620000}"/>
    <cellStyle name="Normal 220" xfId="15638" xr:uid="{00000000-0005-0000-0000-0000B4620000}"/>
    <cellStyle name="Normal 220 10" xfId="15639" xr:uid="{00000000-0005-0000-0000-0000B5620000}"/>
    <cellStyle name="Normal 220 10 2" xfId="15640" xr:uid="{00000000-0005-0000-0000-0000B6620000}"/>
    <cellStyle name="Normal 220 11" xfId="15641" xr:uid="{00000000-0005-0000-0000-0000B7620000}"/>
    <cellStyle name="Normal 220 12" xfId="15642" xr:uid="{00000000-0005-0000-0000-0000B8620000}"/>
    <cellStyle name="Normal 220 13" xfId="15643" xr:uid="{00000000-0005-0000-0000-0000B9620000}"/>
    <cellStyle name="Normal 220 2" xfId="15644" xr:uid="{00000000-0005-0000-0000-0000BA620000}"/>
    <cellStyle name="Normal 220 2 2" xfId="15645" xr:uid="{00000000-0005-0000-0000-0000BB620000}"/>
    <cellStyle name="Normal 220 2 2 2" xfId="15646" xr:uid="{00000000-0005-0000-0000-0000BC620000}"/>
    <cellStyle name="Normal 220 2 2 2 2" xfId="15647" xr:uid="{00000000-0005-0000-0000-0000BD620000}"/>
    <cellStyle name="Normal 220 2 2 2 2 2" xfId="15648" xr:uid="{00000000-0005-0000-0000-0000BE620000}"/>
    <cellStyle name="Normal 220 2 2 2 3" xfId="15649" xr:uid="{00000000-0005-0000-0000-0000BF620000}"/>
    <cellStyle name="Normal 220 2 2 2 3 2" xfId="15650" xr:uid="{00000000-0005-0000-0000-0000C0620000}"/>
    <cellStyle name="Normal 220 2 2 2 4" xfId="15651" xr:uid="{00000000-0005-0000-0000-0000C1620000}"/>
    <cellStyle name="Normal 220 2 2 2 5" xfId="15652" xr:uid="{00000000-0005-0000-0000-0000C2620000}"/>
    <cellStyle name="Normal 220 2 2 3" xfId="15653" xr:uid="{00000000-0005-0000-0000-0000C3620000}"/>
    <cellStyle name="Normal 220 2 2 3 2" xfId="15654" xr:uid="{00000000-0005-0000-0000-0000C4620000}"/>
    <cellStyle name="Normal 220 2 2 3 2 2" xfId="15655" xr:uid="{00000000-0005-0000-0000-0000C5620000}"/>
    <cellStyle name="Normal 220 2 2 3 3" xfId="15656" xr:uid="{00000000-0005-0000-0000-0000C6620000}"/>
    <cellStyle name="Normal 220 2 2 3 3 2" xfId="15657" xr:uid="{00000000-0005-0000-0000-0000C7620000}"/>
    <cellStyle name="Normal 220 2 2 3 4" xfId="15658" xr:uid="{00000000-0005-0000-0000-0000C8620000}"/>
    <cellStyle name="Normal 220 2 2 3 5" xfId="15659" xr:uid="{00000000-0005-0000-0000-0000C9620000}"/>
    <cellStyle name="Normal 220 2 2 4" xfId="15660" xr:uid="{00000000-0005-0000-0000-0000CA620000}"/>
    <cellStyle name="Normal 220 2 2 4 2" xfId="15661" xr:uid="{00000000-0005-0000-0000-0000CB620000}"/>
    <cellStyle name="Normal 220 2 2 5" xfId="15662" xr:uid="{00000000-0005-0000-0000-0000CC620000}"/>
    <cellStyle name="Normal 220 2 2 5 2" xfId="15663" xr:uid="{00000000-0005-0000-0000-0000CD620000}"/>
    <cellStyle name="Normal 220 2 2 6" xfId="15664" xr:uid="{00000000-0005-0000-0000-0000CE620000}"/>
    <cellStyle name="Normal 220 2 2 7" xfId="15665" xr:uid="{00000000-0005-0000-0000-0000CF620000}"/>
    <cellStyle name="Normal 220 2 3" xfId="15666" xr:uid="{00000000-0005-0000-0000-0000D0620000}"/>
    <cellStyle name="Normal 220 2 3 2" xfId="15667" xr:uid="{00000000-0005-0000-0000-0000D1620000}"/>
    <cellStyle name="Normal 220 2 3 2 2" xfId="15668" xr:uid="{00000000-0005-0000-0000-0000D2620000}"/>
    <cellStyle name="Normal 220 2 3 2 2 2" xfId="15669" xr:uid="{00000000-0005-0000-0000-0000D3620000}"/>
    <cellStyle name="Normal 220 2 3 2 3" xfId="15670" xr:uid="{00000000-0005-0000-0000-0000D4620000}"/>
    <cellStyle name="Normal 220 2 3 2 3 2" xfId="15671" xr:uid="{00000000-0005-0000-0000-0000D5620000}"/>
    <cellStyle name="Normal 220 2 3 2 4" xfId="15672" xr:uid="{00000000-0005-0000-0000-0000D6620000}"/>
    <cellStyle name="Normal 220 2 3 2 5" xfId="15673" xr:uid="{00000000-0005-0000-0000-0000D7620000}"/>
    <cellStyle name="Normal 220 2 3 3" xfId="15674" xr:uid="{00000000-0005-0000-0000-0000D8620000}"/>
    <cellStyle name="Normal 220 2 3 3 2" xfId="15675" xr:uid="{00000000-0005-0000-0000-0000D9620000}"/>
    <cellStyle name="Normal 220 2 3 3 2 2" xfId="15676" xr:uid="{00000000-0005-0000-0000-0000DA620000}"/>
    <cellStyle name="Normal 220 2 3 3 3" xfId="15677" xr:uid="{00000000-0005-0000-0000-0000DB620000}"/>
    <cellStyle name="Normal 220 2 3 3 3 2" xfId="15678" xr:uid="{00000000-0005-0000-0000-0000DC620000}"/>
    <cellStyle name="Normal 220 2 3 3 4" xfId="15679" xr:uid="{00000000-0005-0000-0000-0000DD620000}"/>
    <cellStyle name="Normal 220 2 3 3 5" xfId="15680" xr:uid="{00000000-0005-0000-0000-0000DE620000}"/>
    <cellStyle name="Normal 220 2 3 4" xfId="15681" xr:uid="{00000000-0005-0000-0000-0000DF620000}"/>
    <cellStyle name="Normal 220 2 3 4 2" xfId="15682" xr:uid="{00000000-0005-0000-0000-0000E0620000}"/>
    <cellStyle name="Normal 220 2 3 5" xfId="15683" xr:uid="{00000000-0005-0000-0000-0000E1620000}"/>
    <cellStyle name="Normal 220 2 3 5 2" xfId="15684" xr:uid="{00000000-0005-0000-0000-0000E2620000}"/>
    <cellStyle name="Normal 220 2 3 6" xfId="15685" xr:uid="{00000000-0005-0000-0000-0000E3620000}"/>
    <cellStyle name="Normal 220 2 3 7" xfId="15686" xr:uid="{00000000-0005-0000-0000-0000E4620000}"/>
    <cellStyle name="Normal 220 2 4" xfId="15687" xr:uid="{00000000-0005-0000-0000-0000E5620000}"/>
    <cellStyle name="Normal 220 2 4 2" xfId="15688" xr:uid="{00000000-0005-0000-0000-0000E6620000}"/>
    <cellStyle name="Normal 220 2 4 2 2" xfId="15689" xr:uid="{00000000-0005-0000-0000-0000E7620000}"/>
    <cellStyle name="Normal 220 2 4 3" xfId="15690" xr:uid="{00000000-0005-0000-0000-0000E8620000}"/>
    <cellStyle name="Normal 220 2 4 3 2" xfId="15691" xr:uid="{00000000-0005-0000-0000-0000E9620000}"/>
    <cellStyle name="Normal 220 2 4 4" xfId="15692" xr:uid="{00000000-0005-0000-0000-0000EA620000}"/>
    <cellStyle name="Normal 220 2 4 5" xfId="15693" xr:uid="{00000000-0005-0000-0000-0000EB620000}"/>
    <cellStyle name="Normal 220 2 5" xfId="15694" xr:uid="{00000000-0005-0000-0000-0000EC620000}"/>
    <cellStyle name="Normal 220 2 5 2" xfId="15695" xr:uid="{00000000-0005-0000-0000-0000ED620000}"/>
    <cellStyle name="Normal 220 2 6" xfId="15696" xr:uid="{00000000-0005-0000-0000-0000EE620000}"/>
    <cellStyle name="Normal 220 2 6 2" xfId="15697" xr:uid="{00000000-0005-0000-0000-0000EF620000}"/>
    <cellStyle name="Normal 220 2 7" xfId="15698" xr:uid="{00000000-0005-0000-0000-0000F0620000}"/>
    <cellStyle name="Normal 220 2 8" xfId="15699" xr:uid="{00000000-0005-0000-0000-0000F1620000}"/>
    <cellStyle name="Normal 220 2 9" xfId="15700" xr:uid="{00000000-0005-0000-0000-0000F2620000}"/>
    <cellStyle name="Normal 220 3" xfId="15701" xr:uid="{00000000-0005-0000-0000-0000F3620000}"/>
    <cellStyle name="Normal 220 3 2" xfId="15702" xr:uid="{00000000-0005-0000-0000-0000F4620000}"/>
    <cellStyle name="Normal 220 3 2 2" xfId="15703" xr:uid="{00000000-0005-0000-0000-0000F5620000}"/>
    <cellStyle name="Normal 220 3 2 2 2" xfId="15704" xr:uid="{00000000-0005-0000-0000-0000F6620000}"/>
    <cellStyle name="Normal 220 3 2 2 2 2" xfId="15705" xr:uid="{00000000-0005-0000-0000-0000F7620000}"/>
    <cellStyle name="Normal 220 3 2 2 3" xfId="15706" xr:uid="{00000000-0005-0000-0000-0000F8620000}"/>
    <cellStyle name="Normal 220 3 2 2 3 2" xfId="15707" xr:uid="{00000000-0005-0000-0000-0000F9620000}"/>
    <cellStyle name="Normal 220 3 2 2 4" xfId="15708" xr:uid="{00000000-0005-0000-0000-0000FA620000}"/>
    <cellStyle name="Normal 220 3 2 2 5" xfId="15709" xr:uid="{00000000-0005-0000-0000-0000FB620000}"/>
    <cellStyle name="Normal 220 3 2 3" xfId="15710" xr:uid="{00000000-0005-0000-0000-0000FC620000}"/>
    <cellStyle name="Normal 220 3 2 3 2" xfId="15711" xr:uid="{00000000-0005-0000-0000-0000FD620000}"/>
    <cellStyle name="Normal 220 3 2 3 2 2" xfId="15712" xr:uid="{00000000-0005-0000-0000-0000FE620000}"/>
    <cellStyle name="Normal 220 3 2 3 3" xfId="15713" xr:uid="{00000000-0005-0000-0000-0000FF620000}"/>
    <cellStyle name="Normal 220 3 2 3 3 2" xfId="15714" xr:uid="{00000000-0005-0000-0000-000000630000}"/>
    <cellStyle name="Normal 220 3 2 3 4" xfId="15715" xr:uid="{00000000-0005-0000-0000-000001630000}"/>
    <cellStyle name="Normal 220 3 2 3 5" xfId="15716" xr:uid="{00000000-0005-0000-0000-000002630000}"/>
    <cellStyle name="Normal 220 3 2 4" xfId="15717" xr:uid="{00000000-0005-0000-0000-000003630000}"/>
    <cellStyle name="Normal 220 3 2 4 2" xfId="15718" xr:uid="{00000000-0005-0000-0000-000004630000}"/>
    <cellStyle name="Normal 220 3 2 5" xfId="15719" xr:uid="{00000000-0005-0000-0000-000005630000}"/>
    <cellStyle name="Normal 220 3 2 5 2" xfId="15720" xr:uid="{00000000-0005-0000-0000-000006630000}"/>
    <cellStyle name="Normal 220 3 2 6" xfId="15721" xr:uid="{00000000-0005-0000-0000-000007630000}"/>
    <cellStyle name="Normal 220 3 2 7" xfId="15722" xr:uid="{00000000-0005-0000-0000-000008630000}"/>
    <cellStyle name="Normal 220 3 3" xfId="15723" xr:uid="{00000000-0005-0000-0000-000009630000}"/>
    <cellStyle name="Normal 220 3 3 2" xfId="15724" xr:uid="{00000000-0005-0000-0000-00000A630000}"/>
    <cellStyle name="Normal 220 3 3 2 2" xfId="15725" xr:uid="{00000000-0005-0000-0000-00000B630000}"/>
    <cellStyle name="Normal 220 3 3 2 2 2" xfId="15726" xr:uid="{00000000-0005-0000-0000-00000C630000}"/>
    <cellStyle name="Normal 220 3 3 2 3" xfId="15727" xr:uid="{00000000-0005-0000-0000-00000D630000}"/>
    <cellStyle name="Normal 220 3 3 2 3 2" xfId="15728" xr:uid="{00000000-0005-0000-0000-00000E630000}"/>
    <cellStyle name="Normal 220 3 3 2 4" xfId="15729" xr:uid="{00000000-0005-0000-0000-00000F630000}"/>
    <cellStyle name="Normal 220 3 3 2 5" xfId="15730" xr:uid="{00000000-0005-0000-0000-000010630000}"/>
    <cellStyle name="Normal 220 3 3 3" xfId="15731" xr:uid="{00000000-0005-0000-0000-000011630000}"/>
    <cellStyle name="Normal 220 3 3 3 2" xfId="15732" xr:uid="{00000000-0005-0000-0000-000012630000}"/>
    <cellStyle name="Normal 220 3 3 3 2 2" xfId="15733" xr:uid="{00000000-0005-0000-0000-000013630000}"/>
    <cellStyle name="Normal 220 3 3 3 3" xfId="15734" xr:uid="{00000000-0005-0000-0000-000014630000}"/>
    <cellStyle name="Normal 220 3 3 3 3 2" xfId="15735" xr:uid="{00000000-0005-0000-0000-000015630000}"/>
    <cellStyle name="Normal 220 3 3 3 4" xfId="15736" xr:uid="{00000000-0005-0000-0000-000016630000}"/>
    <cellStyle name="Normal 220 3 3 3 5" xfId="15737" xr:uid="{00000000-0005-0000-0000-000017630000}"/>
    <cellStyle name="Normal 220 3 3 4" xfId="15738" xr:uid="{00000000-0005-0000-0000-000018630000}"/>
    <cellStyle name="Normal 220 3 3 4 2" xfId="15739" xr:uid="{00000000-0005-0000-0000-000019630000}"/>
    <cellStyle name="Normal 220 3 3 5" xfId="15740" xr:uid="{00000000-0005-0000-0000-00001A630000}"/>
    <cellStyle name="Normal 220 3 3 5 2" xfId="15741" xr:uid="{00000000-0005-0000-0000-00001B630000}"/>
    <cellStyle name="Normal 220 3 3 6" xfId="15742" xr:uid="{00000000-0005-0000-0000-00001C630000}"/>
    <cellStyle name="Normal 220 3 3 7" xfId="15743" xr:uid="{00000000-0005-0000-0000-00001D630000}"/>
    <cellStyle name="Normal 220 3 4" xfId="15744" xr:uid="{00000000-0005-0000-0000-00001E630000}"/>
    <cellStyle name="Normal 220 3 4 2" xfId="15745" xr:uid="{00000000-0005-0000-0000-00001F630000}"/>
    <cellStyle name="Normal 220 3 4 2 2" xfId="15746" xr:uid="{00000000-0005-0000-0000-000020630000}"/>
    <cellStyle name="Normal 220 3 4 3" xfId="15747" xr:uid="{00000000-0005-0000-0000-000021630000}"/>
    <cellStyle name="Normal 220 3 4 3 2" xfId="15748" xr:uid="{00000000-0005-0000-0000-000022630000}"/>
    <cellStyle name="Normal 220 3 4 4" xfId="15749" xr:uid="{00000000-0005-0000-0000-000023630000}"/>
    <cellStyle name="Normal 220 3 4 5" xfId="15750" xr:uid="{00000000-0005-0000-0000-000024630000}"/>
    <cellStyle name="Normal 220 3 5" xfId="15751" xr:uid="{00000000-0005-0000-0000-000025630000}"/>
    <cellStyle name="Normal 220 3 5 2" xfId="15752" xr:uid="{00000000-0005-0000-0000-000026630000}"/>
    <cellStyle name="Normal 220 3 6" xfId="15753" xr:uid="{00000000-0005-0000-0000-000027630000}"/>
    <cellStyle name="Normal 220 3 6 2" xfId="15754" xr:uid="{00000000-0005-0000-0000-000028630000}"/>
    <cellStyle name="Normal 220 3 7" xfId="15755" xr:uid="{00000000-0005-0000-0000-000029630000}"/>
    <cellStyle name="Normal 220 3 8" xfId="15756" xr:uid="{00000000-0005-0000-0000-00002A630000}"/>
    <cellStyle name="Normal 220 4" xfId="15757" xr:uid="{00000000-0005-0000-0000-00002B630000}"/>
    <cellStyle name="Normal 220 4 2" xfId="15758" xr:uid="{00000000-0005-0000-0000-00002C630000}"/>
    <cellStyle name="Normal 220 4 2 2" xfId="15759" xr:uid="{00000000-0005-0000-0000-00002D630000}"/>
    <cellStyle name="Normal 220 4 2 2 2" xfId="15760" xr:uid="{00000000-0005-0000-0000-00002E630000}"/>
    <cellStyle name="Normal 220 4 2 2 2 2" xfId="15761" xr:uid="{00000000-0005-0000-0000-00002F630000}"/>
    <cellStyle name="Normal 220 4 2 2 3" xfId="15762" xr:uid="{00000000-0005-0000-0000-000030630000}"/>
    <cellStyle name="Normal 220 4 2 2 3 2" xfId="15763" xr:uid="{00000000-0005-0000-0000-000031630000}"/>
    <cellStyle name="Normal 220 4 2 2 4" xfId="15764" xr:uid="{00000000-0005-0000-0000-000032630000}"/>
    <cellStyle name="Normal 220 4 2 2 5" xfId="15765" xr:uid="{00000000-0005-0000-0000-000033630000}"/>
    <cellStyle name="Normal 220 4 2 3" xfId="15766" xr:uid="{00000000-0005-0000-0000-000034630000}"/>
    <cellStyle name="Normal 220 4 2 3 2" xfId="15767" xr:uid="{00000000-0005-0000-0000-000035630000}"/>
    <cellStyle name="Normal 220 4 2 3 2 2" xfId="15768" xr:uid="{00000000-0005-0000-0000-000036630000}"/>
    <cellStyle name="Normal 220 4 2 3 3" xfId="15769" xr:uid="{00000000-0005-0000-0000-000037630000}"/>
    <cellStyle name="Normal 220 4 2 3 3 2" xfId="15770" xr:uid="{00000000-0005-0000-0000-000038630000}"/>
    <cellStyle name="Normal 220 4 2 3 4" xfId="15771" xr:uid="{00000000-0005-0000-0000-000039630000}"/>
    <cellStyle name="Normal 220 4 2 3 5" xfId="15772" xr:uid="{00000000-0005-0000-0000-00003A630000}"/>
    <cellStyle name="Normal 220 4 2 4" xfId="15773" xr:uid="{00000000-0005-0000-0000-00003B630000}"/>
    <cellStyle name="Normal 220 4 2 4 2" xfId="15774" xr:uid="{00000000-0005-0000-0000-00003C630000}"/>
    <cellStyle name="Normal 220 4 2 5" xfId="15775" xr:uid="{00000000-0005-0000-0000-00003D630000}"/>
    <cellStyle name="Normal 220 4 2 5 2" xfId="15776" xr:uid="{00000000-0005-0000-0000-00003E630000}"/>
    <cellStyle name="Normal 220 4 2 6" xfId="15777" xr:uid="{00000000-0005-0000-0000-00003F630000}"/>
    <cellStyle name="Normal 220 4 2 7" xfId="15778" xr:uid="{00000000-0005-0000-0000-000040630000}"/>
    <cellStyle name="Normal 220 4 3" xfId="15779" xr:uid="{00000000-0005-0000-0000-000041630000}"/>
    <cellStyle name="Normal 220 4 3 2" xfId="15780" xr:uid="{00000000-0005-0000-0000-000042630000}"/>
    <cellStyle name="Normal 220 4 3 2 2" xfId="15781" xr:uid="{00000000-0005-0000-0000-000043630000}"/>
    <cellStyle name="Normal 220 4 3 2 2 2" xfId="15782" xr:uid="{00000000-0005-0000-0000-000044630000}"/>
    <cellStyle name="Normal 220 4 3 2 3" xfId="15783" xr:uid="{00000000-0005-0000-0000-000045630000}"/>
    <cellStyle name="Normal 220 4 3 2 3 2" xfId="15784" xr:uid="{00000000-0005-0000-0000-000046630000}"/>
    <cellStyle name="Normal 220 4 3 2 4" xfId="15785" xr:uid="{00000000-0005-0000-0000-000047630000}"/>
    <cellStyle name="Normal 220 4 3 2 5" xfId="15786" xr:uid="{00000000-0005-0000-0000-000048630000}"/>
    <cellStyle name="Normal 220 4 3 3" xfId="15787" xr:uid="{00000000-0005-0000-0000-000049630000}"/>
    <cellStyle name="Normal 220 4 3 3 2" xfId="15788" xr:uid="{00000000-0005-0000-0000-00004A630000}"/>
    <cellStyle name="Normal 220 4 3 3 2 2" xfId="15789" xr:uid="{00000000-0005-0000-0000-00004B630000}"/>
    <cellStyle name="Normal 220 4 3 3 3" xfId="15790" xr:uid="{00000000-0005-0000-0000-00004C630000}"/>
    <cellStyle name="Normal 220 4 3 3 3 2" xfId="15791" xr:uid="{00000000-0005-0000-0000-00004D630000}"/>
    <cellStyle name="Normal 220 4 3 3 4" xfId="15792" xr:uid="{00000000-0005-0000-0000-00004E630000}"/>
    <cellStyle name="Normal 220 4 3 3 5" xfId="15793" xr:uid="{00000000-0005-0000-0000-00004F630000}"/>
    <cellStyle name="Normal 220 4 3 4" xfId="15794" xr:uid="{00000000-0005-0000-0000-000050630000}"/>
    <cellStyle name="Normal 220 4 3 4 2" xfId="15795" xr:uid="{00000000-0005-0000-0000-000051630000}"/>
    <cellStyle name="Normal 220 4 3 5" xfId="15796" xr:uid="{00000000-0005-0000-0000-000052630000}"/>
    <cellStyle name="Normal 220 4 3 5 2" xfId="15797" xr:uid="{00000000-0005-0000-0000-000053630000}"/>
    <cellStyle name="Normal 220 4 3 6" xfId="15798" xr:uid="{00000000-0005-0000-0000-000054630000}"/>
    <cellStyle name="Normal 220 4 3 7" xfId="15799" xr:uid="{00000000-0005-0000-0000-000055630000}"/>
    <cellStyle name="Normal 220 4 4" xfId="15800" xr:uid="{00000000-0005-0000-0000-000056630000}"/>
    <cellStyle name="Normal 220 4 4 2" xfId="15801" xr:uid="{00000000-0005-0000-0000-000057630000}"/>
    <cellStyle name="Normal 220 4 4 2 2" xfId="15802" xr:uid="{00000000-0005-0000-0000-000058630000}"/>
    <cellStyle name="Normal 220 4 4 3" xfId="15803" xr:uid="{00000000-0005-0000-0000-000059630000}"/>
    <cellStyle name="Normal 220 4 4 3 2" xfId="15804" xr:uid="{00000000-0005-0000-0000-00005A630000}"/>
    <cellStyle name="Normal 220 4 4 4" xfId="15805" xr:uid="{00000000-0005-0000-0000-00005B630000}"/>
    <cellStyle name="Normal 220 4 4 5" xfId="15806" xr:uid="{00000000-0005-0000-0000-00005C630000}"/>
    <cellStyle name="Normal 220 4 5" xfId="15807" xr:uid="{00000000-0005-0000-0000-00005D630000}"/>
    <cellStyle name="Normal 220 4 5 2" xfId="15808" xr:uid="{00000000-0005-0000-0000-00005E630000}"/>
    <cellStyle name="Normal 220 4 6" xfId="15809" xr:uid="{00000000-0005-0000-0000-00005F630000}"/>
    <cellStyle name="Normal 220 4 6 2" xfId="15810" xr:uid="{00000000-0005-0000-0000-000060630000}"/>
    <cellStyle name="Normal 220 4 7" xfId="15811" xr:uid="{00000000-0005-0000-0000-000061630000}"/>
    <cellStyle name="Normal 220 4 8" xfId="15812" xr:uid="{00000000-0005-0000-0000-000062630000}"/>
    <cellStyle name="Normal 220 5" xfId="15813" xr:uid="{00000000-0005-0000-0000-000063630000}"/>
    <cellStyle name="Normal 220 5 2" xfId="15814" xr:uid="{00000000-0005-0000-0000-000064630000}"/>
    <cellStyle name="Normal 220 5 2 2" xfId="15815" xr:uid="{00000000-0005-0000-0000-000065630000}"/>
    <cellStyle name="Normal 220 5 2 2 2" xfId="15816" xr:uid="{00000000-0005-0000-0000-000066630000}"/>
    <cellStyle name="Normal 220 5 2 3" xfId="15817" xr:uid="{00000000-0005-0000-0000-000067630000}"/>
    <cellStyle name="Normal 220 5 2 3 2" xfId="15818" xr:uid="{00000000-0005-0000-0000-000068630000}"/>
    <cellStyle name="Normal 220 5 2 4" xfId="15819" xr:uid="{00000000-0005-0000-0000-000069630000}"/>
    <cellStyle name="Normal 220 5 2 5" xfId="15820" xr:uid="{00000000-0005-0000-0000-00006A630000}"/>
    <cellStyle name="Normal 220 5 3" xfId="15821" xr:uid="{00000000-0005-0000-0000-00006B630000}"/>
    <cellStyle name="Normal 220 5 3 2" xfId="15822" xr:uid="{00000000-0005-0000-0000-00006C630000}"/>
    <cellStyle name="Normal 220 5 4" xfId="15823" xr:uid="{00000000-0005-0000-0000-00006D630000}"/>
    <cellStyle name="Normal 220 5 4 2" xfId="15824" xr:uid="{00000000-0005-0000-0000-00006E630000}"/>
    <cellStyle name="Normal 220 5 5" xfId="15825" xr:uid="{00000000-0005-0000-0000-00006F630000}"/>
    <cellStyle name="Normal 220 5 6" xfId="15826" xr:uid="{00000000-0005-0000-0000-000070630000}"/>
    <cellStyle name="Normal 220 6" xfId="15827" xr:uid="{00000000-0005-0000-0000-000071630000}"/>
    <cellStyle name="Normal 220 6 2" xfId="15828" xr:uid="{00000000-0005-0000-0000-000072630000}"/>
    <cellStyle name="Normal 220 6 2 2" xfId="15829" xr:uid="{00000000-0005-0000-0000-000073630000}"/>
    <cellStyle name="Normal 220 6 2 2 2" xfId="15830" xr:uid="{00000000-0005-0000-0000-000074630000}"/>
    <cellStyle name="Normal 220 6 2 3" xfId="15831" xr:uid="{00000000-0005-0000-0000-000075630000}"/>
    <cellStyle name="Normal 220 6 2 3 2" xfId="15832" xr:uid="{00000000-0005-0000-0000-000076630000}"/>
    <cellStyle name="Normal 220 6 2 4" xfId="15833" xr:uid="{00000000-0005-0000-0000-000077630000}"/>
    <cellStyle name="Normal 220 6 2 5" xfId="15834" xr:uid="{00000000-0005-0000-0000-000078630000}"/>
    <cellStyle name="Normal 220 6 3" xfId="15835" xr:uid="{00000000-0005-0000-0000-000079630000}"/>
    <cellStyle name="Normal 220 6 3 2" xfId="15836" xr:uid="{00000000-0005-0000-0000-00007A630000}"/>
    <cellStyle name="Normal 220 6 3 2 2" xfId="15837" xr:uid="{00000000-0005-0000-0000-00007B630000}"/>
    <cellStyle name="Normal 220 6 3 3" xfId="15838" xr:uid="{00000000-0005-0000-0000-00007C630000}"/>
    <cellStyle name="Normal 220 6 3 3 2" xfId="15839" xr:uid="{00000000-0005-0000-0000-00007D630000}"/>
    <cellStyle name="Normal 220 6 3 4" xfId="15840" xr:uid="{00000000-0005-0000-0000-00007E630000}"/>
    <cellStyle name="Normal 220 6 3 5" xfId="15841" xr:uid="{00000000-0005-0000-0000-00007F630000}"/>
    <cellStyle name="Normal 220 6 4" xfId="15842" xr:uid="{00000000-0005-0000-0000-000080630000}"/>
    <cellStyle name="Normal 220 6 4 2" xfId="15843" xr:uid="{00000000-0005-0000-0000-000081630000}"/>
    <cellStyle name="Normal 220 6 5" xfId="15844" xr:uid="{00000000-0005-0000-0000-000082630000}"/>
    <cellStyle name="Normal 220 6 5 2" xfId="15845" xr:uid="{00000000-0005-0000-0000-000083630000}"/>
    <cellStyle name="Normal 220 6 6" xfId="15846" xr:uid="{00000000-0005-0000-0000-000084630000}"/>
    <cellStyle name="Normal 220 6 7" xfId="15847" xr:uid="{00000000-0005-0000-0000-000085630000}"/>
    <cellStyle name="Normal 220 7" xfId="15848" xr:uid="{00000000-0005-0000-0000-000086630000}"/>
    <cellStyle name="Normal 220 7 2" xfId="15849" xr:uid="{00000000-0005-0000-0000-000087630000}"/>
    <cellStyle name="Normal 220 7 2 2" xfId="15850" xr:uid="{00000000-0005-0000-0000-000088630000}"/>
    <cellStyle name="Normal 220 7 3" xfId="15851" xr:uid="{00000000-0005-0000-0000-000089630000}"/>
    <cellStyle name="Normal 220 7 3 2" xfId="15852" xr:uid="{00000000-0005-0000-0000-00008A630000}"/>
    <cellStyle name="Normal 220 7 4" xfId="15853" xr:uid="{00000000-0005-0000-0000-00008B630000}"/>
    <cellStyle name="Normal 220 7 5" xfId="15854" xr:uid="{00000000-0005-0000-0000-00008C630000}"/>
    <cellStyle name="Normal 220 8" xfId="15855" xr:uid="{00000000-0005-0000-0000-00008D630000}"/>
    <cellStyle name="Normal 220 8 2" xfId="15856" xr:uid="{00000000-0005-0000-0000-00008E630000}"/>
    <cellStyle name="Normal 220 8 2 2" xfId="15857" xr:uid="{00000000-0005-0000-0000-00008F630000}"/>
    <cellStyle name="Normal 220 8 3" xfId="15858" xr:uid="{00000000-0005-0000-0000-000090630000}"/>
    <cellStyle name="Normal 220 9" xfId="15859" xr:uid="{00000000-0005-0000-0000-000091630000}"/>
    <cellStyle name="Normal 220 9 2" xfId="15860" xr:uid="{00000000-0005-0000-0000-000092630000}"/>
    <cellStyle name="Normal 221" xfId="15861" xr:uid="{00000000-0005-0000-0000-000093630000}"/>
    <cellStyle name="Normal 221 10" xfId="15862" xr:uid="{00000000-0005-0000-0000-000094630000}"/>
    <cellStyle name="Normal 221 10 2" xfId="15863" xr:uid="{00000000-0005-0000-0000-000095630000}"/>
    <cellStyle name="Normal 221 11" xfId="15864" xr:uid="{00000000-0005-0000-0000-000096630000}"/>
    <cellStyle name="Normal 221 12" xfId="15865" xr:uid="{00000000-0005-0000-0000-000097630000}"/>
    <cellStyle name="Normal 221 13" xfId="15866" xr:uid="{00000000-0005-0000-0000-000098630000}"/>
    <cellStyle name="Normal 221 2" xfId="15867" xr:uid="{00000000-0005-0000-0000-000099630000}"/>
    <cellStyle name="Normal 221 2 2" xfId="15868" xr:uid="{00000000-0005-0000-0000-00009A630000}"/>
    <cellStyle name="Normal 221 2 2 2" xfId="15869" xr:uid="{00000000-0005-0000-0000-00009B630000}"/>
    <cellStyle name="Normal 221 2 2 2 2" xfId="15870" xr:uid="{00000000-0005-0000-0000-00009C630000}"/>
    <cellStyle name="Normal 221 2 2 2 2 2" xfId="15871" xr:uid="{00000000-0005-0000-0000-00009D630000}"/>
    <cellStyle name="Normal 221 2 2 2 3" xfId="15872" xr:uid="{00000000-0005-0000-0000-00009E630000}"/>
    <cellStyle name="Normal 221 2 2 2 3 2" xfId="15873" xr:uid="{00000000-0005-0000-0000-00009F630000}"/>
    <cellStyle name="Normal 221 2 2 2 4" xfId="15874" xr:uid="{00000000-0005-0000-0000-0000A0630000}"/>
    <cellStyle name="Normal 221 2 2 2 5" xfId="15875" xr:uid="{00000000-0005-0000-0000-0000A1630000}"/>
    <cellStyle name="Normal 221 2 2 3" xfId="15876" xr:uid="{00000000-0005-0000-0000-0000A2630000}"/>
    <cellStyle name="Normal 221 2 2 3 2" xfId="15877" xr:uid="{00000000-0005-0000-0000-0000A3630000}"/>
    <cellStyle name="Normal 221 2 2 3 2 2" xfId="15878" xr:uid="{00000000-0005-0000-0000-0000A4630000}"/>
    <cellStyle name="Normal 221 2 2 3 3" xfId="15879" xr:uid="{00000000-0005-0000-0000-0000A5630000}"/>
    <cellStyle name="Normal 221 2 2 3 3 2" xfId="15880" xr:uid="{00000000-0005-0000-0000-0000A6630000}"/>
    <cellStyle name="Normal 221 2 2 3 4" xfId="15881" xr:uid="{00000000-0005-0000-0000-0000A7630000}"/>
    <cellStyle name="Normal 221 2 2 3 5" xfId="15882" xr:uid="{00000000-0005-0000-0000-0000A8630000}"/>
    <cellStyle name="Normal 221 2 2 4" xfId="15883" xr:uid="{00000000-0005-0000-0000-0000A9630000}"/>
    <cellStyle name="Normal 221 2 2 4 2" xfId="15884" xr:uid="{00000000-0005-0000-0000-0000AA630000}"/>
    <cellStyle name="Normal 221 2 2 5" xfId="15885" xr:uid="{00000000-0005-0000-0000-0000AB630000}"/>
    <cellStyle name="Normal 221 2 2 5 2" xfId="15886" xr:uid="{00000000-0005-0000-0000-0000AC630000}"/>
    <cellStyle name="Normal 221 2 2 6" xfId="15887" xr:uid="{00000000-0005-0000-0000-0000AD630000}"/>
    <cellStyle name="Normal 221 2 2 7" xfId="15888" xr:uid="{00000000-0005-0000-0000-0000AE630000}"/>
    <cellStyle name="Normal 221 2 3" xfId="15889" xr:uid="{00000000-0005-0000-0000-0000AF630000}"/>
    <cellStyle name="Normal 221 2 3 2" xfId="15890" xr:uid="{00000000-0005-0000-0000-0000B0630000}"/>
    <cellStyle name="Normal 221 2 3 2 2" xfId="15891" xr:uid="{00000000-0005-0000-0000-0000B1630000}"/>
    <cellStyle name="Normal 221 2 3 2 2 2" xfId="15892" xr:uid="{00000000-0005-0000-0000-0000B2630000}"/>
    <cellStyle name="Normal 221 2 3 2 3" xfId="15893" xr:uid="{00000000-0005-0000-0000-0000B3630000}"/>
    <cellStyle name="Normal 221 2 3 2 3 2" xfId="15894" xr:uid="{00000000-0005-0000-0000-0000B4630000}"/>
    <cellStyle name="Normal 221 2 3 2 4" xfId="15895" xr:uid="{00000000-0005-0000-0000-0000B5630000}"/>
    <cellStyle name="Normal 221 2 3 2 5" xfId="15896" xr:uid="{00000000-0005-0000-0000-0000B6630000}"/>
    <cellStyle name="Normal 221 2 3 3" xfId="15897" xr:uid="{00000000-0005-0000-0000-0000B7630000}"/>
    <cellStyle name="Normal 221 2 3 3 2" xfId="15898" xr:uid="{00000000-0005-0000-0000-0000B8630000}"/>
    <cellStyle name="Normal 221 2 3 3 2 2" xfId="15899" xr:uid="{00000000-0005-0000-0000-0000B9630000}"/>
    <cellStyle name="Normal 221 2 3 3 3" xfId="15900" xr:uid="{00000000-0005-0000-0000-0000BA630000}"/>
    <cellStyle name="Normal 221 2 3 3 3 2" xfId="15901" xr:uid="{00000000-0005-0000-0000-0000BB630000}"/>
    <cellStyle name="Normal 221 2 3 3 4" xfId="15902" xr:uid="{00000000-0005-0000-0000-0000BC630000}"/>
    <cellStyle name="Normal 221 2 3 3 5" xfId="15903" xr:uid="{00000000-0005-0000-0000-0000BD630000}"/>
    <cellStyle name="Normal 221 2 3 4" xfId="15904" xr:uid="{00000000-0005-0000-0000-0000BE630000}"/>
    <cellStyle name="Normal 221 2 3 4 2" xfId="15905" xr:uid="{00000000-0005-0000-0000-0000BF630000}"/>
    <cellStyle name="Normal 221 2 3 5" xfId="15906" xr:uid="{00000000-0005-0000-0000-0000C0630000}"/>
    <cellStyle name="Normal 221 2 3 5 2" xfId="15907" xr:uid="{00000000-0005-0000-0000-0000C1630000}"/>
    <cellStyle name="Normal 221 2 3 6" xfId="15908" xr:uid="{00000000-0005-0000-0000-0000C2630000}"/>
    <cellStyle name="Normal 221 2 3 7" xfId="15909" xr:uid="{00000000-0005-0000-0000-0000C3630000}"/>
    <cellStyle name="Normal 221 2 4" xfId="15910" xr:uid="{00000000-0005-0000-0000-0000C4630000}"/>
    <cellStyle name="Normal 221 2 4 2" xfId="15911" xr:uid="{00000000-0005-0000-0000-0000C5630000}"/>
    <cellStyle name="Normal 221 2 4 2 2" xfId="15912" xr:uid="{00000000-0005-0000-0000-0000C6630000}"/>
    <cellStyle name="Normal 221 2 4 3" xfId="15913" xr:uid="{00000000-0005-0000-0000-0000C7630000}"/>
    <cellStyle name="Normal 221 2 4 3 2" xfId="15914" xr:uid="{00000000-0005-0000-0000-0000C8630000}"/>
    <cellStyle name="Normal 221 2 4 4" xfId="15915" xr:uid="{00000000-0005-0000-0000-0000C9630000}"/>
    <cellStyle name="Normal 221 2 4 5" xfId="15916" xr:uid="{00000000-0005-0000-0000-0000CA630000}"/>
    <cellStyle name="Normal 221 2 5" xfId="15917" xr:uid="{00000000-0005-0000-0000-0000CB630000}"/>
    <cellStyle name="Normal 221 2 5 2" xfId="15918" xr:uid="{00000000-0005-0000-0000-0000CC630000}"/>
    <cellStyle name="Normal 221 2 6" xfId="15919" xr:uid="{00000000-0005-0000-0000-0000CD630000}"/>
    <cellStyle name="Normal 221 2 6 2" xfId="15920" xr:uid="{00000000-0005-0000-0000-0000CE630000}"/>
    <cellStyle name="Normal 221 2 7" xfId="15921" xr:uid="{00000000-0005-0000-0000-0000CF630000}"/>
    <cellStyle name="Normal 221 2 8" xfId="15922" xr:uid="{00000000-0005-0000-0000-0000D0630000}"/>
    <cellStyle name="Normal 221 2 9" xfId="15923" xr:uid="{00000000-0005-0000-0000-0000D1630000}"/>
    <cellStyle name="Normal 221 3" xfId="15924" xr:uid="{00000000-0005-0000-0000-0000D2630000}"/>
    <cellStyle name="Normal 221 3 2" xfId="15925" xr:uid="{00000000-0005-0000-0000-0000D3630000}"/>
    <cellStyle name="Normal 221 3 2 2" xfId="15926" xr:uid="{00000000-0005-0000-0000-0000D4630000}"/>
    <cellStyle name="Normal 221 3 2 2 2" xfId="15927" xr:uid="{00000000-0005-0000-0000-0000D5630000}"/>
    <cellStyle name="Normal 221 3 2 2 2 2" xfId="15928" xr:uid="{00000000-0005-0000-0000-0000D6630000}"/>
    <cellStyle name="Normal 221 3 2 2 3" xfId="15929" xr:uid="{00000000-0005-0000-0000-0000D7630000}"/>
    <cellStyle name="Normal 221 3 2 2 3 2" xfId="15930" xr:uid="{00000000-0005-0000-0000-0000D8630000}"/>
    <cellStyle name="Normal 221 3 2 2 4" xfId="15931" xr:uid="{00000000-0005-0000-0000-0000D9630000}"/>
    <cellStyle name="Normal 221 3 2 2 5" xfId="15932" xr:uid="{00000000-0005-0000-0000-0000DA630000}"/>
    <cellStyle name="Normal 221 3 2 3" xfId="15933" xr:uid="{00000000-0005-0000-0000-0000DB630000}"/>
    <cellStyle name="Normal 221 3 2 3 2" xfId="15934" xr:uid="{00000000-0005-0000-0000-0000DC630000}"/>
    <cellStyle name="Normal 221 3 2 3 2 2" xfId="15935" xr:uid="{00000000-0005-0000-0000-0000DD630000}"/>
    <cellStyle name="Normal 221 3 2 3 3" xfId="15936" xr:uid="{00000000-0005-0000-0000-0000DE630000}"/>
    <cellStyle name="Normal 221 3 2 3 3 2" xfId="15937" xr:uid="{00000000-0005-0000-0000-0000DF630000}"/>
    <cellStyle name="Normal 221 3 2 3 4" xfId="15938" xr:uid="{00000000-0005-0000-0000-0000E0630000}"/>
    <cellStyle name="Normal 221 3 2 3 5" xfId="15939" xr:uid="{00000000-0005-0000-0000-0000E1630000}"/>
    <cellStyle name="Normal 221 3 2 4" xfId="15940" xr:uid="{00000000-0005-0000-0000-0000E2630000}"/>
    <cellStyle name="Normal 221 3 2 4 2" xfId="15941" xr:uid="{00000000-0005-0000-0000-0000E3630000}"/>
    <cellStyle name="Normal 221 3 2 5" xfId="15942" xr:uid="{00000000-0005-0000-0000-0000E4630000}"/>
    <cellStyle name="Normal 221 3 2 5 2" xfId="15943" xr:uid="{00000000-0005-0000-0000-0000E5630000}"/>
    <cellStyle name="Normal 221 3 2 6" xfId="15944" xr:uid="{00000000-0005-0000-0000-0000E6630000}"/>
    <cellStyle name="Normal 221 3 2 7" xfId="15945" xr:uid="{00000000-0005-0000-0000-0000E7630000}"/>
    <cellStyle name="Normal 221 3 3" xfId="15946" xr:uid="{00000000-0005-0000-0000-0000E8630000}"/>
    <cellStyle name="Normal 221 3 3 2" xfId="15947" xr:uid="{00000000-0005-0000-0000-0000E9630000}"/>
    <cellStyle name="Normal 221 3 3 2 2" xfId="15948" xr:uid="{00000000-0005-0000-0000-0000EA630000}"/>
    <cellStyle name="Normal 221 3 3 2 2 2" xfId="15949" xr:uid="{00000000-0005-0000-0000-0000EB630000}"/>
    <cellStyle name="Normal 221 3 3 2 3" xfId="15950" xr:uid="{00000000-0005-0000-0000-0000EC630000}"/>
    <cellStyle name="Normal 221 3 3 2 3 2" xfId="15951" xr:uid="{00000000-0005-0000-0000-0000ED630000}"/>
    <cellStyle name="Normal 221 3 3 2 4" xfId="15952" xr:uid="{00000000-0005-0000-0000-0000EE630000}"/>
    <cellStyle name="Normal 221 3 3 2 5" xfId="15953" xr:uid="{00000000-0005-0000-0000-0000EF630000}"/>
    <cellStyle name="Normal 221 3 3 3" xfId="15954" xr:uid="{00000000-0005-0000-0000-0000F0630000}"/>
    <cellStyle name="Normal 221 3 3 3 2" xfId="15955" xr:uid="{00000000-0005-0000-0000-0000F1630000}"/>
    <cellStyle name="Normal 221 3 3 3 2 2" xfId="15956" xr:uid="{00000000-0005-0000-0000-0000F2630000}"/>
    <cellStyle name="Normal 221 3 3 3 3" xfId="15957" xr:uid="{00000000-0005-0000-0000-0000F3630000}"/>
    <cellStyle name="Normal 221 3 3 3 3 2" xfId="15958" xr:uid="{00000000-0005-0000-0000-0000F4630000}"/>
    <cellStyle name="Normal 221 3 3 3 4" xfId="15959" xr:uid="{00000000-0005-0000-0000-0000F5630000}"/>
    <cellStyle name="Normal 221 3 3 3 5" xfId="15960" xr:uid="{00000000-0005-0000-0000-0000F6630000}"/>
    <cellStyle name="Normal 221 3 3 4" xfId="15961" xr:uid="{00000000-0005-0000-0000-0000F7630000}"/>
    <cellStyle name="Normal 221 3 3 4 2" xfId="15962" xr:uid="{00000000-0005-0000-0000-0000F8630000}"/>
    <cellStyle name="Normal 221 3 3 5" xfId="15963" xr:uid="{00000000-0005-0000-0000-0000F9630000}"/>
    <cellStyle name="Normal 221 3 3 5 2" xfId="15964" xr:uid="{00000000-0005-0000-0000-0000FA630000}"/>
    <cellStyle name="Normal 221 3 3 6" xfId="15965" xr:uid="{00000000-0005-0000-0000-0000FB630000}"/>
    <cellStyle name="Normal 221 3 3 7" xfId="15966" xr:uid="{00000000-0005-0000-0000-0000FC630000}"/>
    <cellStyle name="Normal 221 3 4" xfId="15967" xr:uid="{00000000-0005-0000-0000-0000FD630000}"/>
    <cellStyle name="Normal 221 3 4 2" xfId="15968" xr:uid="{00000000-0005-0000-0000-0000FE630000}"/>
    <cellStyle name="Normal 221 3 4 2 2" xfId="15969" xr:uid="{00000000-0005-0000-0000-0000FF630000}"/>
    <cellStyle name="Normal 221 3 4 3" xfId="15970" xr:uid="{00000000-0005-0000-0000-000000640000}"/>
    <cellStyle name="Normal 221 3 4 3 2" xfId="15971" xr:uid="{00000000-0005-0000-0000-000001640000}"/>
    <cellStyle name="Normal 221 3 4 4" xfId="15972" xr:uid="{00000000-0005-0000-0000-000002640000}"/>
    <cellStyle name="Normal 221 3 4 5" xfId="15973" xr:uid="{00000000-0005-0000-0000-000003640000}"/>
    <cellStyle name="Normal 221 3 5" xfId="15974" xr:uid="{00000000-0005-0000-0000-000004640000}"/>
    <cellStyle name="Normal 221 3 5 2" xfId="15975" xr:uid="{00000000-0005-0000-0000-000005640000}"/>
    <cellStyle name="Normal 221 3 6" xfId="15976" xr:uid="{00000000-0005-0000-0000-000006640000}"/>
    <cellStyle name="Normal 221 3 6 2" xfId="15977" xr:uid="{00000000-0005-0000-0000-000007640000}"/>
    <cellStyle name="Normal 221 3 7" xfId="15978" xr:uid="{00000000-0005-0000-0000-000008640000}"/>
    <cellStyle name="Normal 221 3 8" xfId="15979" xr:uid="{00000000-0005-0000-0000-000009640000}"/>
    <cellStyle name="Normal 221 4" xfId="15980" xr:uid="{00000000-0005-0000-0000-00000A640000}"/>
    <cellStyle name="Normal 221 4 2" xfId="15981" xr:uid="{00000000-0005-0000-0000-00000B640000}"/>
    <cellStyle name="Normal 221 4 2 2" xfId="15982" xr:uid="{00000000-0005-0000-0000-00000C640000}"/>
    <cellStyle name="Normal 221 4 2 2 2" xfId="15983" xr:uid="{00000000-0005-0000-0000-00000D640000}"/>
    <cellStyle name="Normal 221 4 2 2 2 2" xfId="15984" xr:uid="{00000000-0005-0000-0000-00000E640000}"/>
    <cellStyle name="Normal 221 4 2 2 3" xfId="15985" xr:uid="{00000000-0005-0000-0000-00000F640000}"/>
    <cellStyle name="Normal 221 4 2 2 3 2" xfId="15986" xr:uid="{00000000-0005-0000-0000-000010640000}"/>
    <cellStyle name="Normal 221 4 2 2 4" xfId="15987" xr:uid="{00000000-0005-0000-0000-000011640000}"/>
    <cellStyle name="Normal 221 4 2 2 5" xfId="15988" xr:uid="{00000000-0005-0000-0000-000012640000}"/>
    <cellStyle name="Normal 221 4 2 3" xfId="15989" xr:uid="{00000000-0005-0000-0000-000013640000}"/>
    <cellStyle name="Normal 221 4 2 3 2" xfId="15990" xr:uid="{00000000-0005-0000-0000-000014640000}"/>
    <cellStyle name="Normal 221 4 2 3 2 2" xfId="15991" xr:uid="{00000000-0005-0000-0000-000015640000}"/>
    <cellStyle name="Normal 221 4 2 3 3" xfId="15992" xr:uid="{00000000-0005-0000-0000-000016640000}"/>
    <cellStyle name="Normal 221 4 2 3 3 2" xfId="15993" xr:uid="{00000000-0005-0000-0000-000017640000}"/>
    <cellStyle name="Normal 221 4 2 3 4" xfId="15994" xr:uid="{00000000-0005-0000-0000-000018640000}"/>
    <cellStyle name="Normal 221 4 2 3 5" xfId="15995" xr:uid="{00000000-0005-0000-0000-000019640000}"/>
    <cellStyle name="Normal 221 4 2 4" xfId="15996" xr:uid="{00000000-0005-0000-0000-00001A640000}"/>
    <cellStyle name="Normal 221 4 2 4 2" xfId="15997" xr:uid="{00000000-0005-0000-0000-00001B640000}"/>
    <cellStyle name="Normal 221 4 2 5" xfId="15998" xr:uid="{00000000-0005-0000-0000-00001C640000}"/>
    <cellStyle name="Normal 221 4 2 5 2" xfId="15999" xr:uid="{00000000-0005-0000-0000-00001D640000}"/>
    <cellStyle name="Normal 221 4 2 6" xfId="16000" xr:uid="{00000000-0005-0000-0000-00001E640000}"/>
    <cellStyle name="Normal 221 4 2 7" xfId="16001" xr:uid="{00000000-0005-0000-0000-00001F640000}"/>
    <cellStyle name="Normal 221 4 3" xfId="16002" xr:uid="{00000000-0005-0000-0000-000020640000}"/>
    <cellStyle name="Normal 221 4 3 2" xfId="16003" xr:uid="{00000000-0005-0000-0000-000021640000}"/>
    <cellStyle name="Normal 221 4 3 2 2" xfId="16004" xr:uid="{00000000-0005-0000-0000-000022640000}"/>
    <cellStyle name="Normal 221 4 3 2 2 2" xfId="16005" xr:uid="{00000000-0005-0000-0000-000023640000}"/>
    <cellStyle name="Normal 221 4 3 2 3" xfId="16006" xr:uid="{00000000-0005-0000-0000-000024640000}"/>
    <cellStyle name="Normal 221 4 3 2 3 2" xfId="16007" xr:uid="{00000000-0005-0000-0000-000025640000}"/>
    <cellStyle name="Normal 221 4 3 2 4" xfId="16008" xr:uid="{00000000-0005-0000-0000-000026640000}"/>
    <cellStyle name="Normal 221 4 3 2 5" xfId="16009" xr:uid="{00000000-0005-0000-0000-000027640000}"/>
    <cellStyle name="Normal 221 4 3 3" xfId="16010" xr:uid="{00000000-0005-0000-0000-000028640000}"/>
    <cellStyle name="Normal 221 4 3 3 2" xfId="16011" xr:uid="{00000000-0005-0000-0000-000029640000}"/>
    <cellStyle name="Normal 221 4 3 3 2 2" xfId="16012" xr:uid="{00000000-0005-0000-0000-00002A640000}"/>
    <cellStyle name="Normal 221 4 3 3 3" xfId="16013" xr:uid="{00000000-0005-0000-0000-00002B640000}"/>
    <cellStyle name="Normal 221 4 3 3 3 2" xfId="16014" xr:uid="{00000000-0005-0000-0000-00002C640000}"/>
    <cellStyle name="Normal 221 4 3 3 4" xfId="16015" xr:uid="{00000000-0005-0000-0000-00002D640000}"/>
    <cellStyle name="Normal 221 4 3 3 5" xfId="16016" xr:uid="{00000000-0005-0000-0000-00002E640000}"/>
    <cellStyle name="Normal 221 4 3 4" xfId="16017" xr:uid="{00000000-0005-0000-0000-00002F640000}"/>
    <cellStyle name="Normal 221 4 3 4 2" xfId="16018" xr:uid="{00000000-0005-0000-0000-000030640000}"/>
    <cellStyle name="Normal 221 4 3 5" xfId="16019" xr:uid="{00000000-0005-0000-0000-000031640000}"/>
    <cellStyle name="Normal 221 4 3 5 2" xfId="16020" xr:uid="{00000000-0005-0000-0000-000032640000}"/>
    <cellStyle name="Normal 221 4 3 6" xfId="16021" xr:uid="{00000000-0005-0000-0000-000033640000}"/>
    <cellStyle name="Normal 221 4 3 7" xfId="16022" xr:uid="{00000000-0005-0000-0000-000034640000}"/>
    <cellStyle name="Normal 221 4 4" xfId="16023" xr:uid="{00000000-0005-0000-0000-000035640000}"/>
    <cellStyle name="Normal 221 4 4 2" xfId="16024" xr:uid="{00000000-0005-0000-0000-000036640000}"/>
    <cellStyle name="Normal 221 4 4 2 2" xfId="16025" xr:uid="{00000000-0005-0000-0000-000037640000}"/>
    <cellStyle name="Normal 221 4 4 3" xfId="16026" xr:uid="{00000000-0005-0000-0000-000038640000}"/>
    <cellStyle name="Normal 221 4 4 3 2" xfId="16027" xr:uid="{00000000-0005-0000-0000-000039640000}"/>
    <cellStyle name="Normal 221 4 4 4" xfId="16028" xr:uid="{00000000-0005-0000-0000-00003A640000}"/>
    <cellStyle name="Normal 221 4 4 5" xfId="16029" xr:uid="{00000000-0005-0000-0000-00003B640000}"/>
    <cellStyle name="Normal 221 4 5" xfId="16030" xr:uid="{00000000-0005-0000-0000-00003C640000}"/>
    <cellStyle name="Normal 221 4 5 2" xfId="16031" xr:uid="{00000000-0005-0000-0000-00003D640000}"/>
    <cellStyle name="Normal 221 4 6" xfId="16032" xr:uid="{00000000-0005-0000-0000-00003E640000}"/>
    <cellStyle name="Normal 221 4 6 2" xfId="16033" xr:uid="{00000000-0005-0000-0000-00003F640000}"/>
    <cellStyle name="Normal 221 4 7" xfId="16034" xr:uid="{00000000-0005-0000-0000-000040640000}"/>
    <cellStyle name="Normal 221 4 8" xfId="16035" xr:uid="{00000000-0005-0000-0000-000041640000}"/>
    <cellStyle name="Normal 221 5" xfId="16036" xr:uid="{00000000-0005-0000-0000-000042640000}"/>
    <cellStyle name="Normal 221 5 2" xfId="16037" xr:uid="{00000000-0005-0000-0000-000043640000}"/>
    <cellStyle name="Normal 221 5 2 2" xfId="16038" xr:uid="{00000000-0005-0000-0000-000044640000}"/>
    <cellStyle name="Normal 221 5 2 2 2" xfId="16039" xr:uid="{00000000-0005-0000-0000-000045640000}"/>
    <cellStyle name="Normal 221 5 2 3" xfId="16040" xr:uid="{00000000-0005-0000-0000-000046640000}"/>
    <cellStyle name="Normal 221 5 2 3 2" xfId="16041" xr:uid="{00000000-0005-0000-0000-000047640000}"/>
    <cellStyle name="Normal 221 5 2 4" xfId="16042" xr:uid="{00000000-0005-0000-0000-000048640000}"/>
    <cellStyle name="Normal 221 5 2 5" xfId="16043" xr:uid="{00000000-0005-0000-0000-000049640000}"/>
    <cellStyle name="Normal 221 5 3" xfId="16044" xr:uid="{00000000-0005-0000-0000-00004A640000}"/>
    <cellStyle name="Normal 221 5 3 2" xfId="16045" xr:uid="{00000000-0005-0000-0000-00004B640000}"/>
    <cellStyle name="Normal 221 5 4" xfId="16046" xr:uid="{00000000-0005-0000-0000-00004C640000}"/>
    <cellStyle name="Normal 221 5 4 2" xfId="16047" xr:uid="{00000000-0005-0000-0000-00004D640000}"/>
    <cellStyle name="Normal 221 5 5" xfId="16048" xr:uid="{00000000-0005-0000-0000-00004E640000}"/>
    <cellStyle name="Normal 221 5 6" xfId="16049" xr:uid="{00000000-0005-0000-0000-00004F640000}"/>
    <cellStyle name="Normal 221 6" xfId="16050" xr:uid="{00000000-0005-0000-0000-000050640000}"/>
    <cellStyle name="Normal 221 6 2" xfId="16051" xr:uid="{00000000-0005-0000-0000-000051640000}"/>
    <cellStyle name="Normal 221 6 2 2" xfId="16052" xr:uid="{00000000-0005-0000-0000-000052640000}"/>
    <cellStyle name="Normal 221 6 2 2 2" xfId="16053" xr:uid="{00000000-0005-0000-0000-000053640000}"/>
    <cellStyle name="Normal 221 6 2 3" xfId="16054" xr:uid="{00000000-0005-0000-0000-000054640000}"/>
    <cellStyle name="Normal 221 6 2 3 2" xfId="16055" xr:uid="{00000000-0005-0000-0000-000055640000}"/>
    <cellStyle name="Normal 221 6 2 4" xfId="16056" xr:uid="{00000000-0005-0000-0000-000056640000}"/>
    <cellStyle name="Normal 221 6 2 5" xfId="16057" xr:uid="{00000000-0005-0000-0000-000057640000}"/>
    <cellStyle name="Normal 221 6 3" xfId="16058" xr:uid="{00000000-0005-0000-0000-000058640000}"/>
    <cellStyle name="Normal 221 6 3 2" xfId="16059" xr:uid="{00000000-0005-0000-0000-000059640000}"/>
    <cellStyle name="Normal 221 6 3 2 2" xfId="16060" xr:uid="{00000000-0005-0000-0000-00005A640000}"/>
    <cellStyle name="Normal 221 6 3 3" xfId="16061" xr:uid="{00000000-0005-0000-0000-00005B640000}"/>
    <cellStyle name="Normal 221 6 3 3 2" xfId="16062" xr:uid="{00000000-0005-0000-0000-00005C640000}"/>
    <cellStyle name="Normal 221 6 3 4" xfId="16063" xr:uid="{00000000-0005-0000-0000-00005D640000}"/>
    <cellStyle name="Normal 221 6 3 5" xfId="16064" xr:uid="{00000000-0005-0000-0000-00005E640000}"/>
    <cellStyle name="Normal 221 6 4" xfId="16065" xr:uid="{00000000-0005-0000-0000-00005F640000}"/>
    <cellStyle name="Normal 221 6 4 2" xfId="16066" xr:uid="{00000000-0005-0000-0000-000060640000}"/>
    <cellStyle name="Normal 221 6 5" xfId="16067" xr:uid="{00000000-0005-0000-0000-000061640000}"/>
    <cellStyle name="Normal 221 6 5 2" xfId="16068" xr:uid="{00000000-0005-0000-0000-000062640000}"/>
    <cellStyle name="Normal 221 6 6" xfId="16069" xr:uid="{00000000-0005-0000-0000-000063640000}"/>
    <cellStyle name="Normal 221 6 7" xfId="16070" xr:uid="{00000000-0005-0000-0000-000064640000}"/>
    <cellStyle name="Normal 221 7" xfId="16071" xr:uid="{00000000-0005-0000-0000-000065640000}"/>
    <cellStyle name="Normal 221 7 2" xfId="16072" xr:uid="{00000000-0005-0000-0000-000066640000}"/>
    <cellStyle name="Normal 221 7 2 2" xfId="16073" xr:uid="{00000000-0005-0000-0000-000067640000}"/>
    <cellStyle name="Normal 221 7 3" xfId="16074" xr:uid="{00000000-0005-0000-0000-000068640000}"/>
    <cellStyle name="Normal 221 7 3 2" xfId="16075" xr:uid="{00000000-0005-0000-0000-000069640000}"/>
    <cellStyle name="Normal 221 7 4" xfId="16076" xr:uid="{00000000-0005-0000-0000-00006A640000}"/>
    <cellStyle name="Normal 221 7 5" xfId="16077" xr:uid="{00000000-0005-0000-0000-00006B640000}"/>
    <cellStyle name="Normal 221 8" xfId="16078" xr:uid="{00000000-0005-0000-0000-00006C640000}"/>
    <cellStyle name="Normal 221 8 2" xfId="16079" xr:uid="{00000000-0005-0000-0000-00006D640000}"/>
    <cellStyle name="Normal 221 8 2 2" xfId="16080" xr:uid="{00000000-0005-0000-0000-00006E640000}"/>
    <cellStyle name="Normal 221 8 3" xfId="16081" xr:uid="{00000000-0005-0000-0000-00006F640000}"/>
    <cellStyle name="Normal 221 9" xfId="16082" xr:uid="{00000000-0005-0000-0000-000070640000}"/>
    <cellStyle name="Normal 221 9 2" xfId="16083" xr:uid="{00000000-0005-0000-0000-000071640000}"/>
    <cellStyle name="Normal 222" xfId="16084" xr:uid="{00000000-0005-0000-0000-000072640000}"/>
    <cellStyle name="Normal 222 10" xfId="16085" xr:uid="{00000000-0005-0000-0000-000073640000}"/>
    <cellStyle name="Normal 222 10 2" xfId="16086" xr:uid="{00000000-0005-0000-0000-000074640000}"/>
    <cellStyle name="Normal 222 11" xfId="16087" xr:uid="{00000000-0005-0000-0000-000075640000}"/>
    <cellStyle name="Normal 222 12" xfId="16088" xr:uid="{00000000-0005-0000-0000-000076640000}"/>
    <cellStyle name="Normal 222 13" xfId="16089" xr:uid="{00000000-0005-0000-0000-000077640000}"/>
    <cellStyle name="Normal 222 2" xfId="16090" xr:uid="{00000000-0005-0000-0000-000078640000}"/>
    <cellStyle name="Normal 222 2 2" xfId="16091" xr:uid="{00000000-0005-0000-0000-000079640000}"/>
    <cellStyle name="Normal 222 2 2 2" xfId="16092" xr:uid="{00000000-0005-0000-0000-00007A640000}"/>
    <cellStyle name="Normal 222 2 2 2 2" xfId="16093" xr:uid="{00000000-0005-0000-0000-00007B640000}"/>
    <cellStyle name="Normal 222 2 2 2 2 2" xfId="16094" xr:uid="{00000000-0005-0000-0000-00007C640000}"/>
    <cellStyle name="Normal 222 2 2 2 3" xfId="16095" xr:uid="{00000000-0005-0000-0000-00007D640000}"/>
    <cellStyle name="Normal 222 2 2 2 3 2" xfId="16096" xr:uid="{00000000-0005-0000-0000-00007E640000}"/>
    <cellStyle name="Normal 222 2 2 2 4" xfId="16097" xr:uid="{00000000-0005-0000-0000-00007F640000}"/>
    <cellStyle name="Normal 222 2 2 2 5" xfId="16098" xr:uid="{00000000-0005-0000-0000-000080640000}"/>
    <cellStyle name="Normal 222 2 2 3" xfId="16099" xr:uid="{00000000-0005-0000-0000-000081640000}"/>
    <cellStyle name="Normal 222 2 2 3 2" xfId="16100" xr:uid="{00000000-0005-0000-0000-000082640000}"/>
    <cellStyle name="Normal 222 2 2 3 2 2" xfId="16101" xr:uid="{00000000-0005-0000-0000-000083640000}"/>
    <cellStyle name="Normal 222 2 2 3 3" xfId="16102" xr:uid="{00000000-0005-0000-0000-000084640000}"/>
    <cellStyle name="Normal 222 2 2 3 3 2" xfId="16103" xr:uid="{00000000-0005-0000-0000-000085640000}"/>
    <cellStyle name="Normal 222 2 2 3 4" xfId="16104" xr:uid="{00000000-0005-0000-0000-000086640000}"/>
    <cellStyle name="Normal 222 2 2 3 5" xfId="16105" xr:uid="{00000000-0005-0000-0000-000087640000}"/>
    <cellStyle name="Normal 222 2 2 4" xfId="16106" xr:uid="{00000000-0005-0000-0000-000088640000}"/>
    <cellStyle name="Normal 222 2 2 4 2" xfId="16107" xr:uid="{00000000-0005-0000-0000-000089640000}"/>
    <cellStyle name="Normal 222 2 2 5" xfId="16108" xr:uid="{00000000-0005-0000-0000-00008A640000}"/>
    <cellStyle name="Normal 222 2 2 5 2" xfId="16109" xr:uid="{00000000-0005-0000-0000-00008B640000}"/>
    <cellStyle name="Normal 222 2 2 6" xfId="16110" xr:uid="{00000000-0005-0000-0000-00008C640000}"/>
    <cellStyle name="Normal 222 2 2 7" xfId="16111" xr:uid="{00000000-0005-0000-0000-00008D640000}"/>
    <cellStyle name="Normal 222 2 3" xfId="16112" xr:uid="{00000000-0005-0000-0000-00008E640000}"/>
    <cellStyle name="Normal 222 2 3 2" xfId="16113" xr:uid="{00000000-0005-0000-0000-00008F640000}"/>
    <cellStyle name="Normal 222 2 3 2 2" xfId="16114" xr:uid="{00000000-0005-0000-0000-000090640000}"/>
    <cellStyle name="Normal 222 2 3 2 2 2" xfId="16115" xr:uid="{00000000-0005-0000-0000-000091640000}"/>
    <cellStyle name="Normal 222 2 3 2 3" xfId="16116" xr:uid="{00000000-0005-0000-0000-000092640000}"/>
    <cellStyle name="Normal 222 2 3 2 3 2" xfId="16117" xr:uid="{00000000-0005-0000-0000-000093640000}"/>
    <cellStyle name="Normal 222 2 3 2 4" xfId="16118" xr:uid="{00000000-0005-0000-0000-000094640000}"/>
    <cellStyle name="Normal 222 2 3 2 5" xfId="16119" xr:uid="{00000000-0005-0000-0000-000095640000}"/>
    <cellStyle name="Normal 222 2 3 3" xfId="16120" xr:uid="{00000000-0005-0000-0000-000096640000}"/>
    <cellStyle name="Normal 222 2 3 3 2" xfId="16121" xr:uid="{00000000-0005-0000-0000-000097640000}"/>
    <cellStyle name="Normal 222 2 3 3 2 2" xfId="16122" xr:uid="{00000000-0005-0000-0000-000098640000}"/>
    <cellStyle name="Normal 222 2 3 3 3" xfId="16123" xr:uid="{00000000-0005-0000-0000-000099640000}"/>
    <cellStyle name="Normal 222 2 3 3 3 2" xfId="16124" xr:uid="{00000000-0005-0000-0000-00009A640000}"/>
    <cellStyle name="Normal 222 2 3 3 4" xfId="16125" xr:uid="{00000000-0005-0000-0000-00009B640000}"/>
    <cellStyle name="Normal 222 2 3 3 5" xfId="16126" xr:uid="{00000000-0005-0000-0000-00009C640000}"/>
    <cellStyle name="Normal 222 2 3 4" xfId="16127" xr:uid="{00000000-0005-0000-0000-00009D640000}"/>
    <cellStyle name="Normal 222 2 3 4 2" xfId="16128" xr:uid="{00000000-0005-0000-0000-00009E640000}"/>
    <cellStyle name="Normal 222 2 3 5" xfId="16129" xr:uid="{00000000-0005-0000-0000-00009F640000}"/>
    <cellStyle name="Normal 222 2 3 5 2" xfId="16130" xr:uid="{00000000-0005-0000-0000-0000A0640000}"/>
    <cellStyle name="Normal 222 2 3 6" xfId="16131" xr:uid="{00000000-0005-0000-0000-0000A1640000}"/>
    <cellStyle name="Normal 222 2 3 7" xfId="16132" xr:uid="{00000000-0005-0000-0000-0000A2640000}"/>
    <cellStyle name="Normal 222 2 4" xfId="16133" xr:uid="{00000000-0005-0000-0000-0000A3640000}"/>
    <cellStyle name="Normal 222 2 4 2" xfId="16134" xr:uid="{00000000-0005-0000-0000-0000A4640000}"/>
    <cellStyle name="Normal 222 2 4 2 2" xfId="16135" xr:uid="{00000000-0005-0000-0000-0000A5640000}"/>
    <cellStyle name="Normal 222 2 4 3" xfId="16136" xr:uid="{00000000-0005-0000-0000-0000A6640000}"/>
    <cellStyle name="Normal 222 2 4 3 2" xfId="16137" xr:uid="{00000000-0005-0000-0000-0000A7640000}"/>
    <cellStyle name="Normal 222 2 4 4" xfId="16138" xr:uid="{00000000-0005-0000-0000-0000A8640000}"/>
    <cellStyle name="Normal 222 2 4 5" xfId="16139" xr:uid="{00000000-0005-0000-0000-0000A9640000}"/>
    <cellStyle name="Normal 222 2 5" xfId="16140" xr:uid="{00000000-0005-0000-0000-0000AA640000}"/>
    <cellStyle name="Normal 222 2 5 2" xfId="16141" xr:uid="{00000000-0005-0000-0000-0000AB640000}"/>
    <cellStyle name="Normal 222 2 6" xfId="16142" xr:uid="{00000000-0005-0000-0000-0000AC640000}"/>
    <cellStyle name="Normal 222 2 6 2" xfId="16143" xr:uid="{00000000-0005-0000-0000-0000AD640000}"/>
    <cellStyle name="Normal 222 2 7" xfId="16144" xr:uid="{00000000-0005-0000-0000-0000AE640000}"/>
    <cellStyle name="Normal 222 2 8" xfId="16145" xr:uid="{00000000-0005-0000-0000-0000AF640000}"/>
    <cellStyle name="Normal 222 2 9" xfId="16146" xr:uid="{00000000-0005-0000-0000-0000B0640000}"/>
    <cellStyle name="Normal 222 3" xfId="16147" xr:uid="{00000000-0005-0000-0000-0000B1640000}"/>
    <cellStyle name="Normal 222 3 2" xfId="16148" xr:uid="{00000000-0005-0000-0000-0000B2640000}"/>
    <cellStyle name="Normal 222 3 2 2" xfId="16149" xr:uid="{00000000-0005-0000-0000-0000B3640000}"/>
    <cellStyle name="Normal 222 3 2 2 2" xfId="16150" xr:uid="{00000000-0005-0000-0000-0000B4640000}"/>
    <cellStyle name="Normal 222 3 2 2 2 2" xfId="16151" xr:uid="{00000000-0005-0000-0000-0000B5640000}"/>
    <cellStyle name="Normal 222 3 2 2 3" xfId="16152" xr:uid="{00000000-0005-0000-0000-0000B6640000}"/>
    <cellStyle name="Normal 222 3 2 2 3 2" xfId="16153" xr:uid="{00000000-0005-0000-0000-0000B7640000}"/>
    <cellStyle name="Normal 222 3 2 2 4" xfId="16154" xr:uid="{00000000-0005-0000-0000-0000B8640000}"/>
    <cellStyle name="Normal 222 3 2 2 5" xfId="16155" xr:uid="{00000000-0005-0000-0000-0000B9640000}"/>
    <cellStyle name="Normal 222 3 2 3" xfId="16156" xr:uid="{00000000-0005-0000-0000-0000BA640000}"/>
    <cellStyle name="Normal 222 3 2 3 2" xfId="16157" xr:uid="{00000000-0005-0000-0000-0000BB640000}"/>
    <cellStyle name="Normal 222 3 2 3 2 2" xfId="16158" xr:uid="{00000000-0005-0000-0000-0000BC640000}"/>
    <cellStyle name="Normal 222 3 2 3 3" xfId="16159" xr:uid="{00000000-0005-0000-0000-0000BD640000}"/>
    <cellStyle name="Normal 222 3 2 3 3 2" xfId="16160" xr:uid="{00000000-0005-0000-0000-0000BE640000}"/>
    <cellStyle name="Normal 222 3 2 3 4" xfId="16161" xr:uid="{00000000-0005-0000-0000-0000BF640000}"/>
    <cellStyle name="Normal 222 3 2 3 5" xfId="16162" xr:uid="{00000000-0005-0000-0000-0000C0640000}"/>
    <cellStyle name="Normal 222 3 2 4" xfId="16163" xr:uid="{00000000-0005-0000-0000-0000C1640000}"/>
    <cellStyle name="Normal 222 3 2 4 2" xfId="16164" xr:uid="{00000000-0005-0000-0000-0000C2640000}"/>
    <cellStyle name="Normal 222 3 2 5" xfId="16165" xr:uid="{00000000-0005-0000-0000-0000C3640000}"/>
    <cellStyle name="Normal 222 3 2 5 2" xfId="16166" xr:uid="{00000000-0005-0000-0000-0000C4640000}"/>
    <cellStyle name="Normal 222 3 2 6" xfId="16167" xr:uid="{00000000-0005-0000-0000-0000C5640000}"/>
    <cellStyle name="Normal 222 3 2 7" xfId="16168" xr:uid="{00000000-0005-0000-0000-0000C6640000}"/>
    <cellStyle name="Normal 222 3 3" xfId="16169" xr:uid="{00000000-0005-0000-0000-0000C7640000}"/>
    <cellStyle name="Normal 222 3 3 2" xfId="16170" xr:uid="{00000000-0005-0000-0000-0000C8640000}"/>
    <cellStyle name="Normal 222 3 3 2 2" xfId="16171" xr:uid="{00000000-0005-0000-0000-0000C9640000}"/>
    <cellStyle name="Normal 222 3 3 2 2 2" xfId="16172" xr:uid="{00000000-0005-0000-0000-0000CA640000}"/>
    <cellStyle name="Normal 222 3 3 2 3" xfId="16173" xr:uid="{00000000-0005-0000-0000-0000CB640000}"/>
    <cellStyle name="Normal 222 3 3 2 3 2" xfId="16174" xr:uid="{00000000-0005-0000-0000-0000CC640000}"/>
    <cellStyle name="Normal 222 3 3 2 4" xfId="16175" xr:uid="{00000000-0005-0000-0000-0000CD640000}"/>
    <cellStyle name="Normal 222 3 3 2 5" xfId="16176" xr:uid="{00000000-0005-0000-0000-0000CE640000}"/>
    <cellStyle name="Normal 222 3 3 3" xfId="16177" xr:uid="{00000000-0005-0000-0000-0000CF640000}"/>
    <cellStyle name="Normal 222 3 3 3 2" xfId="16178" xr:uid="{00000000-0005-0000-0000-0000D0640000}"/>
    <cellStyle name="Normal 222 3 3 3 2 2" xfId="16179" xr:uid="{00000000-0005-0000-0000-0000D1640000}"/>
    <cellStyle name="Normal 222 3 3 3 3" xfId="16180" xr:uid="{00000000-0005-0000-0000-0000D2640000}"/>
    <cellStyle name="Normal 222 3 3 3 3 2" xfId="16181" xr:uid="{00000000-0005-0000-0000-0000D3640000}"/>
    <cellStyle name="Normal 222 3 3 3 4" xfId="16182" xr:uid="{00000000-0005-0000-0000-0000D4640000}"/>
    <cellStyle name="Normal 222 3 3 3 5" xfId="16183" xr:uid="{00000000-0005-0000-0000-0000D5640000}"/>
    <cellStyle name="Normal 222 3 3 4" xfId="16184" xr:uid="{00000000-0005-0000-0000-0000D6640000}"/>
    <cellStyle name="Normal 222 3 3 4 2" xfId="16185" xr:uid="{00000000-0005-0000-0000-0000D7640000}"/>
    <cellStyle name="Normal 222 3 3 5" xfId="16186" xr:uid="{00000000-0005-0000-0000-0000D8640000}"/>
    <cellStyle name="Normal 222 3 3 5 2" xfId="16187" xr:uid="{00000000-0005-0000-0000-0000D9640000}"/>
    <cellStyle name="Normal 222 3 3 6" xfId="16188" xr:uid="{00000000-0005-0000-0000-0000DA640000}"/>
    <cellStyle name="Normal 222 3 3 7" xfId="16189" xr:uid="{00000000-0005-0000-0000-0000DB640000}"/>
    <cellStyle name="Normal 222 3 4" xfId="16190" xr:uid="{00000000-0005-0000-0000-0000DC640000}"/>
    <cellStyle name="Normal 222 3 4 2" xfId="16191" xr:uid="{00000000-0005-0000-0000-0000DD640000}"/>
    <cellStyle name="Normal 222 3 4 2 2" xfId="16192" xr:uid="{00000000-0005-0000-0000-0000DE640000}"/>
    <cellStyle name="Normal 222 3 4 3" xfId="16193" xr:uid="{00000000-0005-0000-0000-0000DF640000}"/>
    <cellStyle name="Normal 222 3 4 3 2" xfId="16194" xr:uid="{00000000-0005-0000-0000-0000E0640000}"/>
    <cellStyle name="Normal 222 3 4 4" xfId="16195" xr:uid="{00000000-0005-0000-0000-0000E1640000}"/>
    <cellStyle name="Normal 222 3 4 5" xfId="16196" xr:uid="{00000000-0005-0000-0000-0000E2640000}"/>
    <cellStyle name="Normal 222 3 5" xfId="16197" xr:uid="{00000000-0005-0000-0000-0000E3640000}"/>
    <cellStyle name="Normal 222 3 5 2" xfId="16198" xr:uid="{00000000-0005-0000-0000-0000E4640000}"/>
    <cellStyle name="Normal 222 3 6" xfId="16199" xr:uid="{00000000-0005-0000-0000-0000E5640000}"/>
    <cellStyle name="Normal 222 3 6 2" xfId="16200" xr:uid="{00000000-0005-0000-0000-0000E6640000}"/>
    <cellStyle name="Normal 222 3 7" xfId="16201" xr:uid="{00000000-0005-0000-0000-0000E7640000}"/>
    <cellStyle name="Normal 222 3 8" xfId="16202" xr:uid="{00000000-0005-0000-0000-0000E8640000}"/>
    <cellStyle name="Normal 222 4" xfId="16203" xr:uid="{00000000-0005-0000-0000-0000E9640000}"/>
    <cellStyle name="Normal 222 4 2" xfId="16204" xr:uid="{00000000-0005-0000-0000-0000EA640000}"/>
    <cellStyle name="Normal 222 4 2 2" xfId="16205" xr:uid="{00000000-0005-0000-0000-0000EB640000}"/>
    <cellStyle name="Normal 222 4 2 2 2" xfId="16206" xr:uid="{00000000-0005-0000-0000-0000EC640000}"/>
    <cellStyle name="Normal 222 4 2 2 2 2" xfId="16207" xr:uid="{00000000-0005-0000-0000-0000ED640000}"/>
    <cellStyle name="Normal 222 4 2 2 3" xfId="16208" xr:uid="{00000000-0005-0000-0000-0000EE640000}"/>
    <cellStyle name="Normal 222 4 2 2 3 2" xfId="16209" xr:uid="{00000000-0005-0000-0000-0000EF640000}"/>
    <cellStyle name="Normal 222 4 2 2 4" xfId="16210" xr:uid="{00000000-0005-0000-0000-0000F0640000}"/>
    <cellStyle name="Normal 222 4 2 2 5" xfId="16211" xr:uid="{00000000-0005-0000-0000-0000F1640000}"/>
    <cellStyle name="Normal 222 4 2 3" xfId="16212" xr:uid="{00000000-0005-0000-0000-0000F2640000}"/>
    <cellStyle name="Normal 222 4 2 3 2" xfId="16213" xr:uid="{00000000-0005-0000-0000-0000F3640000}"/>
    <cellStyle name="Normal 222 4 2 3 2 2" xfId="16214" xr:uid="{00000000-0005-0000-0000-0000F4640000}"/>
    <cellStyle name="Normal 222 4 2 3 3" xfId="16215" xr:uid="{00000000-0005-0000-0000-0000F5640000}"/>
    <cellStyle name="Normal 222 4 2 3 3 2" xfId="16216" xr:uid="{00000000-0005-0000-0000-0000F6640000}"/>
    <cellStyle name="Normal 222 4 2 3 4" xfId="16217" xr:uid="{00000000-0005-0000-0000-0000F7640000}"/>
    <cellStyle name="Normal 222 4 2 3 5" xfId="16218" xr:uid="{00000000-0005-0000-0000-0000F8640000}"/>
    <cellStyle name="Normal 222 4 2 4" xfId="16219" xr:uid="{00000000-0005-0000-0000-0000F9640000}"/>
    <cellStyle name="Normal 222 4 2 4 2" xfId="16220" xr:uid="{00000000-0005-0000-0000-0000FA640000}"/>
    <cellStyle name="Normal 222 4 2 5" xfId="16221" xr:uid="{00000000-0005-0000-0000-0000FB640000}"/>
    <cellStyle name="Normal 222 4 2 5 2" xfId="16222" xr:uid="{00000000-0005-0000-0000-0000FC640000}"/>
    <cellStyle name="Normal 222 4 2 6" xfId="16223" xr:uid="{00000000-0005-0000-0000-0000FD640000}"/>
    <cellStyle name="Normal 222 4 2 7" xfId="16224" xr:uid="{00000000-0005-0000-0000-0000FE640000}"/>
    <cellStyle name="Normal 222 4 3" xfId="16225" xr:uid="{00000000-0005-0000-0000-0000FF640000}"/>
    <cellStyle name="Normal 222 4 3 2" xfId="16226" xr:uid="{00000000-0005-0000-0000-000000650000}"/>
    <cellStyle name="Normal 222 4 3 2 2" xfId="16227" xr:uid="{00000000-0005-0000-0000-000001650000}"/>
    <cellStyle name="Normal 222 4 3 2 2 2" xfId="16228" xr:uid="{00000000-0005-0000-0000-000002650000}"/>
    <cellStyle name="Normal 222 4 3 2 3" xfId="16229" xr:uid="{00000000-0005-0000-0000-000003650000}"/>
    <cellStyle name="Normal 222 4 3 2 3 2" xfId="16230" xr:uid="{00000000-0005-0000-0000-000004650000}"/>
    <cellStyle name="Normal 222 4 3 2 4" xfId="16231" xr:uid="{00000000-0005-0000-0000-000005650000}"/>
    <cellStyle name="Normal 222 4 3 2 5" xfId="16232" xr:uid="{00000000-0005-0000-0000-000006650000}"/>
    <cellStyle name="Normal 222 4 3 3" xfId="16233" xr:uid="{00000000-0005-0000-0000-000007650000}"/>
    <cellStyle name="Normal 222 4 3 3 2" xfId="16234" xr:uid="{00000000-0005-0000-0000-000008650000}"/>
    <cellStyle name="Normal 222 4 3 3 2 2" xfId="16235" xr:uid="{00000000-0005-0000-0000-000009650000}"/>
    <cellStyle name="Normal 222 4 3 3 3" xfId="16236" xr:uid="{00000000-0005-0000-0000-00000A650000}"/>
    <cellStyle name="Normal 222 4 3 3 3 2" xfId="16237" xr:uid="{00000000-0005-0000-0000-00000B650000}"/>
    <cellStyle name="Normal 222 4 3 3 4" xfId="16238" xr:uid="{00000000-0005-0000-0000-00000C650000}"/>
    <cellStyle name="Normal 222 4 3 3 5" xfId="16239" xr:uid="{00000000-0005-0000-0000-00000D650000}"/>
    <cellStyle name="Normal 222 4 3 4" xfId="16240" xr:uid="{00000000-0005-0000-0000-00000E650000}"/>
    <cellStyle name="Normal 222 4 3 4 2" xfId="16241" xr:uid="{00000000-0005-0000-0000-00000F650000}"/>
    <cellStyle name="Normal 222 4 3 5" xfId="16242" xr:uid="{00000000-0005-0000-0000-000010650000}"/>
    <cellStyle name="Normal 222 4 3 5 2" xfId="16243" xr:uid="{00000000-0005-0000-0000-000011650000}"/>
    <cellStyle name="Normal 222 4 3 6" xfId="16244" xr:uid="{00000000-0005-0000-0000-000012650000}"/>
    <cellStyle name="Normal 222 4 3 7" xfId="16245" xr:uid="{00000000-0005-0000-0000-000013650000}"/>
    <cellStyle name="Normal 222 4 4" xfId="16246" xr:uid="{00000000-0005-0000-0000-000014650000}"/>
    <cellStyle name="Normal 222 4 4 2" xfId="16247" xr:uid="{00000000-0005-0000-0000-000015650000}"/>
    <cellStyle name="Normal 222 4 4 2 2" xfId="16248" xr:uid="{00000000-0005-0000-0000-000016650000}"/>
    <cellStyle name="Normal 222 4 4 3" xfId="16249" xr:uid="{00000000-0005-0000-0000-000017650000}"/>
    <cellStyle name="Normal 222 4 4 3 2" xfId="16250" xr:uid="{00000000-0005-0000-0000-000018650000}"/>
    <cellStyle name="Normal 222 4 4 4" xfId="16251" xr:uid="{00000000-0005-0000-0000-000019650000}"/>
    <cellStyle name="Normal 222 4 4 5" xfId="16252" xr:uid="{00000000-0005-0000-0000-00001A650000}"/>
    <cellStyle name="Normal 222 4 5" xfId="16253" xr:uid="{00000000-0005-0000-0000-00001B650000}"/>
    <cellStyle name="Normal 222 4 5 2" xfId="16254" xr:uid="{00000000-0005-0000-0000-00001C650000}"/>
    <cellStyle name="Normal 222 4 6" xfId="16255" xr:uid="{00000000-0005-0000-0000-00001D650000}"/>
    <cellStyle name="Normal 222 4 6 2" xfId="16256" xr:uid="{00000000-0005-0000-0000-00001E650000}"/>
    <cellStyle name="Normal 222 4 7" xfId="16257" xr:uid="{00000000-0005-0000-0000-00001F650000}"/>
    <cellStyle name="Normal 222 4 8" xfId="16258" xr:uid="{00000000-0005-0000-0000-000020650000}"/>
    <cellStyle name="Normal 222 5" xfId="16259" xr:uid="{00000000-0005-0000-0000-000021650000}"/>
    <cellStyle name="Normal 222 5 2" xfId="16260" xr:uid="{00000000-0005-0000-0000-000022650000}"/>
    <cellStyle name="Normal 222 5 2 2" xfId="16261" xr:uid="{00000000-0005-0000-0000-000023650000}"/>
    <cellStyle name="Normal 222 5 2 2 2" xfId="16262" xr:uid="{00000000-0005-0000-0000-000024650000}"/>
    <cellStyle name="Normal 222 5 2 3" xfId="16263" xr:uid="{00000000-0005-0000-0000-000025650000}"/>
    <cellStyle name="Normal 222 5 2 3 2" xfId="16264" xr:uid="{00000000-0005-0000-0000-000026650000}"/>
    <cellStyle name="Normal 222 5 2 4" xfId="16265" xr:uid="{00000000-0005-0000-0000-000027650000}"/>
    <cellStyle name="Normal 222 5 2 5" xfId="16266" xr:uid="{00000000-0005-0000-0000-000028650000}"/>
    <cellStyle name="Normal 222 5 3" xfId="16267" xr:uid="{00000000-0005-0000-0000-000029650000}"/>
    <cellStyle name="Normal 222 5 3 2" xfId="16268" xr:uid="{00000000-0005-0000-0000-00002A650000}"/>
    <cellStyle name="Normal 222 5 4" xfId="16269" xr:uid="{00000000-0005-0000-0000-00002B650000}"/>
    <cellStyle name="Normal 222 5 4 2" xfId="16270" xr:uid="{00000000-0005-0000-0000-00002C650000}"/>
    <cellStyle name="Normal 222 5 5" xfId="16271" xr:uid="{00000000-0005-0000-0000-00002D650000}"/>
    <cellStyle name="Normal 222 5 6" xfId="16272" xr:uid="{00000000-0005-0000-0000-00002E650000}"/>
    <cellStyle name="Normal 222 6" xfId="16273" xr:uid="{00000000-0005-0000-0000-00002F650000}"/>
    <cellStyle name="Normal 222 6 2" xfId="16274" xr:uid="{00000000-0005-0000-0000-000030650000}"/>
    <cellStyle name="Normal 222 6 2 2" xfId="16275" xr:uid="{00000000-0005-0000-0000-000031650000}"/>
    <cellStyle name="Normal 222 6 2 2 2" xfId="16276" xr:uid="{00000000-0005-0000-0000-000032650000}"/>
    <cellStyle name="Normal 222 6 2 3" xfId="16277" xr:uid="{00000000-0005-0000-0000-000033650000}"/>
    <cellStyle name="Normal 222 6 2 3 2" xfId="16278" xr:uid="{00000000-0005-0000-0000-000034650000}"/>
    <cellStyle name="Normal 222 6 2 4" xfId="16279" xr:uid="{00000000-0005-0000-0000-000035650000}"/>
    <cellStyle name="Normal 222 6 2 5" xfId="16280" xr:uid="{00000000-0005-0000-0000-000036650000}"/>
    <cellStyle name="Normal 222 6 3" xfId="16281" xr:uid="{00000000-0005-0000-0000-000037650000}"/>
    <cellStyle name="Normal 222 6 3 2" xfId="16282" xr:uid="{00000000-0005-0000-0000-000038650000}"/>
    <cellStyle name="Normal 222 6 3 2 2" xfId="16283" xr:uid="{00000000-0005-0000-0000-000039650000}"/>
    <cellStyle name="Normal 222 6 3 3" xfId="16284" xr:uid="{00000000-0005-0000-0000-00003A650000}"/>
    <cellStyle name="Normal 222 6 3 3 2" xfId="16285" xr:uid="{00000000-0005-0000-0000-00003B650000}"/>
    <cellStyle name="Normal 222 6 3 4" xfId="16286" xr:uid="{00000000-0005-0000-0000-00003C650000}"/>
    <cellStyle name="Normal 222 6 3 5" xfId="16287" xr:uid="{00000000-0005-0000-0000-00003D650000}"/>
    <cellStyle name="Normal 222 6 4" xfId="16288" xr:uid="{00000000-0005-0000-0000-00003E650000}"/>
    <cellStyle name="Normal 222 6 4 2" xfId="16289" xr:uid="{00000000-0005-0000-0000-00003F650000}"/>
    <cellStyle name="Normal 222 6 5" xfId="16290" xr:uid="{00000000-0005-0000-0000-000040650000}"/>
    <cellStyle name="Normal 222 6 5 2" xfId="16291" xr:uid="{00000000-0005-0000-0000-000041650000}"/>
    <cellStyle name="Normal 222 6 6" xfId="16292" xr:uid="{00000000-0005-0000-0000-000042650000}"/>
    <cellStyle name="Normal 222 6 7" xfId="16293" xr:uid="{00000000-0005-0000-0000-000043650000}"/>
    <cellStyle name="Normal 222 7" xfId="16294" xr:uid="{00000000-0005-0000-0000-000044650000}"/>
    <cellStyle name="Normal 222 7 2" xfId="16295" xr:uid="{00000000-0005-0000-0000-000045650000}"/>
    <cellStyle name="Normal 222 7 2 2" xfId="16296" xr:uid="{00000000-0005-0000-0000-000046650000}"/>
    <cellStyle name="Normal 222 7 3" xfId="16297" xr:uid="{00000000-0005-0000-0000-000047650000}"/>
    <cellStyle name="Normal 222 7 3 2" xfId="16298" xr:uid="{00000000-0005-0000-0000-000048650000}"/>
    <cellStyle name="Normal 222 7 4" xfId="16299" xr:uid="{00000000-0005-0000-0000-000049650000}"/>
    <cellStyle name="Normal 222 7 5" xfId="16300" xr:uid="{00000000-0005-0000-0000-00004A650000}"/>
    <cellStyle name="Normal 222 8" xfId="16301" xr:uid="{00000000-0005-0000-0000-00004B650000}"/>
    <cellStyle name="Normal 222 8 2" xfId="16302" xr:uid="{00000000-0005-0000-0000-00004C650000}"/>
    <cellStyle name="Normal 222 8 2 2" xfId="16303" xr:uid="{00000000-0005-0000-0000-00004D650000}"/>
    <cellStyle name="Normal 222 8 3" xfId="16304" xr:uid="{00000000-0005-0000-0000-00004E650000}"/>
    <cellStyle name="Normal 222 9" xfId="16305" xr:uid="{00000000-0005-0000-0000-00004F650000}"/>
    <cellStyle name="Normal 222 9 2" xfId="16306" xr:uid="{00000000-0005-0000-0000-000050650000}"/>
    <cellStyle name="Normal 223" xfId="16307" xr:uid="{00000000-0005-0000-0000-000051650000}"/>
    <cellStyle name="Normal 223 10" xfId="16308" xr:uid="{00000000-0005-0000-0000-000052650000}"/>
    <cellStyle name="Normal 223 10 2" xfId="16309" xr:uid="{00000000-0005-0000-0000-000053650000}"/>
    <cellStyle name="Normal 223 11" xfId="16310" xr:uid="{00000000-0005-0000-0000-000054650000}"/>
    <cellStyle name="Normal 223 12" xfId="16311" xr:uid="{00000000-0005-0000-0000-000055650000}"/>
    <cellStyle name="Normal 223 13" xfId="16312" xr:uid="{00000000-0005-0000-0000-000056650000}"/>
    <cellStyle name="Normal 223 2" xfId="16313" xr:uid="{00000000-0005-0000-0000-000057650000}"/>
    <cellStyle name="Normal 223 2 2" xfId="16314" xr:uid="{00000000-0005-0000-0000-000058650000}"/>
    <cellStyle name="Normal 223 2 2 2" xfId="16315" xr:uid="{00000000-0005-0000-0000-000059650000}"/>
    <cellStyle name="Normal 223 2 2 2 2" xfId="16316" xr:uid="{00000000-0005-0000-0000-00005A650000}"/>
    <cellStyle name="Normal 223 2 2 2 2 2" xfId="16317" xr:uid="{00000000-0005-0000-0000-00005B650000}"/>
    <cellStyle name="Normal 223 2 2 2 3" xfId="16318" xr:uid="{00000000-0005-0000-0000-00005C650000}"/>
    <cellStyle name="Normal 223 2 2 2 3 2" xfId="16319" xr:uid="{00000000-0005-0000-0000-00005D650000}"/>
    <cellStyle name="Normal 223 2 2 2 4" xfId="16320" xr:uid="{00000000-0005-0000-0000-00005E650000}"/>
    <cellStyle name="Normal 223 2 2 2 5" xfId="16321" xr:uid="{00000000-0005-0000-0000-00005F650000}"/>
    <cellStyle name="Normal 223 2 2 3" xfId="16322" xr:uid="{00000000-0005-0000-0000-000060650000}"/>
    <cellStyle name="Normal 223 2 2 3 2" xfId="16323" xr:uid="{00000000-0005-0000-0000-000061650000}"/>
    <cellStyle name="Normal 223 2 2 3 2 2" xfId="16324" xr:uid="{00000000-0005-0000-0000-000062650000}"/>
    <cellStyle name="Normal 223 2 2 3 3" xfId="16325" xr:uid="{00000000-0005-0000-0000-000063650000}"/>
    <cellStyle name="Normal 223 2 2 3 3 2" xfId="16326" xr:uid="{00000000-0005-0000-0000-000064650000}"/>
    <cellStyle name="Normal 223 2 2 3 4" xfId="16327" xr:uid="{00000000-0005-0000-0000-000065650000}"/>
    <cellStyle name="Normal 223 2 2 3 5" xfId="16328" xr:uid="{00000000-0005-0000-0000-000066650000}"/>
    <cellStyle name="Normal 223 2 2 4" xfId="16329" xr:uid="{00000000-0005-0000-0000-000067650000}"/>
    <cellStyle name="Normal 223 2 2 4 2" xfId="16330" xr:uid="{00000000-0005-0000-0000-000068650000}"/>
    <cellStyle name="Normal 223 2 2 5" xfId="16331" xr:uid="{00000000-0005-0000-0000-000069650000}"/>
    <cellStyle name="Normal 223 2 2 5 2" xfId="16332" xr:uid="{00000000-0005-0000-0000-00006A650000}"/>
    <cellStyle name="Normal 223 2 2 6" xfId="16333" xr:uid="{00000000-0005-0000-0000-00006B650000}"/>
    <cellStyle name="Normal 223 2 2 7" xfId="16334" xr:uid="{00000000-0005-0000-0000-00006C650000}"/>
    <cellStyle name="Normal 223 2 3" xfId="16335" xr:uid="{00000000-0005-0000-0000-00006D650000}"/>
    <cellStyle name="Normal 223 2 3 2" xfId="16336" xr:uid="{00000000-0005-0000-0000-00006E650000}"/>
    <cellStyle name="Normal 223 2 3 2 2" xfId="16337" xr:uid="{00000000-0005-0000-0000-00006F650000}"/>
    <cellStyle name="Normal 223 2 3 2 2 2" xfId="16338" xr:uid="{00000000-0005-0000-0000-000070650000}"/>
    <cellStyle name="Normal 223 2 3 2 3" xfId="16339" xr:uid="{00000000-0005-0000-0000-000071650000}"/>
    <cellStyle name="Normal 223 2 3 2 3 2" xfId="16340" xr:uid="{00000000-0005-0000-0000-000072650000}"/>
    <cellStyle name="Normal 223 2 3 2 4" xfId="16341" xr:uid="{00000000-0005-0000-0000-000073650000}"/>
    <cellStyle name="Normal 223 2 3 2 5" xfId="16342" xr:uid="{00000000-0005-0000-0000-000074650000}"/>
    <cellStyle name="Normal 223 2 3 3" xfId="16343" xr:uid="{00000000-0005-0000-0000-000075650000}"/>
    <cellStyle name="Normal 223 2 3 3 2" xfId="16344" xr:uid="{00000000-0005-0000-0000-000076650000}"/>
    <cellStyle name="Normal 223 2 3 3 2 2" xfId="16345" xr:uid="{00000000-0005-0000-0000-000077650000}"/>
    <cellStyle name="Normal 223 2 3 3 3" xfId="16346" xr:uid="{00000000-0005-0000-0000-000078650000}"/>
    <cellStyle name="Normal 223 2 3 3 3 2" xfId="16347" xr:uid="{00000000-0005-0000-0000-000079650000}"/>
    <cellStyle name="Normal 223 2 3 3 4" xfId="16348" xr:uid="{00000000-0005-0000-0000-00007A650000}"/>
    <cellStyle name="Normal 223 2 3 3 5" xfId="16349" xr:uid="{00000000-0005-0000-0000-00007B650000}"/>
    <cellStyle name="Normal 223 2 3 4" xfId="16350" xr:uid="{00000000-0005-0000-0000-00007C650000}"/>
    <cellStyle name="Normal 223 2 3 4 2" xfId="16351" xr:uid="{00000000-0005-0000-0000-00007D650000}"/>
    <cellStyle name="Normal 223 2 3 5" xfId="16352" xr:uid="{00000000-0005-0000-0000-00007E650000}"/>
    <cellStyle name="Normal 223 2 3 5 2" xfId="16353" xr:uid="{00000000-0005-0000-0000-00007F650000}"/>
    <cellStyle name="Normal 223 2 3 6" xfId="16354" xr:uid="{00000000-0005-0000-0000-000080650000}"/>
    <cellStyle name="Normal 223 2 3 7" xfId="16355" xr:uid="{00000000-0005-0000-0000-000081650000}"/>
    <cellStyle name="Normal 223 2 4" xfId="16356" xr:uid="{00000000-0005-0000-0000-000082650000}"/>
    <cellStyle name="Normal 223 2 4 2" xfId="16357" xr:uid="{00000000-0005-0000-0000-000083650000}"/>
    <cellStyle name="Normal 223 2 4 2 2" xfId="16358" xr:uid="{00000000-0005-0000-0000-000084650000}"/>
    <cellStyle name="Normal 223 2 4 3" xfId="16359" xr:uid="{00000000-0005-0000-0000-000085650000}"/>
    <cellStyle name="Normal 223 2 4 3 2" xfId="16360" xr:uid="{00000000-0005-0000-0000-000086650000}"/>
    <cellStyle name="Normal 223 2 4 4" xfId="16361" xr:uid="{00000000-0005-0000-0000-000087650000}"/>
    <cellStyle name="Normal 223 2 4 5" xfId="16362" xr:uid="{00000000-0005-0000-0000-000088650000}"/>
    <cellStyle name="Normal 223 2 5" xfId="16363" xr:uid="{00000000-0005-0000-0000-000089650000}"/>
    <cellStyle name="Normal 223 2 5 2" xfId="16364" xr:uid="{00000000-0005-0000-0000-00008A650000}"/>
    <cellStyle name="Normal 223 2 6" xfId="16365" xr:uid="{00000000-0005-0000-0000-00008B650000}"/>
    <cellStyle name="Normal 223 2 6 2" xfId="16366" xr:uid="{00000000-0005-0000-0000-00008C650000}"/>
    <cellStyle name="Normal 223 2 7" xfId="16367" xr:uid="{00000000-0005-0000-0000-00008D650000}"/>
    <cellStyle name="Normal 223 2 8" xfId="16368" xr:uid="{00000000-0005-0000-0000-00008E650000}"/>
    <cellStyle name="Normal 223 2 9" xfId="16369" xr:uid="{00000000-0005-0000-0000-00008F650000}"/>
    <cellStyle name="Normal 223 3" xfId="16370" xr:uid="{00000000-0005-0000-0000-000090650000}"/>
    <cellStyle name="Normal 223 3 2" xfId="16371" xr:uid="{00000000-0005-0000-0000-000091650000}"/>
    <cellStyle name="Normal 223 3 2 2" xfId="16372" xr:uid="{00000000-0005-0000-0000-000092650000}"/>
    <cellStyle name="Normal 223 3 2 2 2" xfId="16373" xr:uid="{00000000-0005-0000-0000-000093650000}"/>
    <cellStyle name="Normal 223 3 2 2 2 2" xfId="16374" xr:uid="{00000000-0005-0000-0000-000094650000}"/>
    <cellStyle name="Normal 223 3 2 2 3" xfId="16375" xr:uid="{00000000-0005-0000-0000-000095650000}"/>
    <cellStyle name="Normal 223 3 2 2 3 2" xfId="16376" xr:uid="{00000000-0005-0000-0000-000096650000}"/>
    <cellStyle name="Normal 223 3 2 2 4" xfId="16377" xr:uid="{00000000-0005-0000-0000-000097650000}"/>
    <cellStyle name="Normal 223 3 2 2 5" xfId="16378" xr:uid="{00000000-0005-0000-0000-000098650000}"/>
    <cellStyle name="Normal 223 3 2 3" xfId="16379" xr:uid="{00000000-0005-0000-0000-000099650000}"/>
    <cellStyle name="Normal 223 3 2 3 2" xfId="16380" xr:uid="{00000000-0005-0000-0000-00009A650000}"/>
    <cellStyle name="Normal 223 3 2 3 2 2" xfId="16381" xr:uid="{00000000-0005-0000-0000-00009B650000}"/>
    <cellStyle name="Normal 223 3 2 3 3" xfId="16382" xr:uid="{00000000-0005-0000-0000-00009C650000}"/>
    <cellStyle name="Normal 223 3 2 3 3 2" xfId="16383" xr:uid="{00000000-0005-0000-0000-00009D650000}"/>
    <cellStyle name="Normal 223 3 2 3 4" xfId="16384" xr:uid="{00000000-0005-0000-0000-00009E650000}"/>
    <cellStyle name="Normal 223 3 2 3 5" xfId="16385" xr:uid="{00000000-0005-0000-0000-00009F650000}"/>
    <cellStyle name="Normal 223 3 2 4" xfId="16386" xr:uid="{00000000-0005-0000-0000-0000A0650000}"/>
    <cellStyle name="Normal 223 3 2 4 2" xfId="16387" xr:uid="{00000000-0005-0000-0000-0000A1650000}"/>
    <cellStyle name="Normal 223 3 2 5" xfId="16388" xr:uid="{00000000-0005-0000-0000-0000A2650000}"/>
    <cellStyle name="Normal 223 3 2 5 2" xfId="16389" xr:uid="{00000000-0005-0000-0000-0000A3650000}"/>
    <cellStyle name="Normal 223 3 2 6" xfId="16390" xr:uid="{00000000-0005-0000-0000-0000A4650000}"/>
    <cellStyle name="Normal 223 3 2 7" xfId="16391" xr:uid="{00000000-0005-0000-0000-0000A5650000}"/>
    <cellStyle name="Normal 223 3 3" xfId="16392" xr:uid="{00000000-0005-0000-0000-0000A6650000}"/>
    <cellStyle name="Normal 223 3 3 2" xfId="16393" xr:uid="{00000000-0005-0000-0000-0000A7650000}"/>
    <cellStyle name="Normal 223 3 3 2 2" xfId="16394" xr:uid="{00000000-0005-0000-0000-0000A8650000}"/>
    <cellStyle name="Normal 223 3 3 2 2 2" xfId="16395" xr:uid="{00000000-0005-0000-0000-0000A9650000}"/>
    <cellStyle name="Normal 223 3 3 2 3" xfId="16396" xr:uid="{00000000-0005-0000-0000-0000AA650000}"/>
    <cellStyle name="Normal 223 3 3 2 3 2" xfId="16397" xr:uid="{00000000-0005-0000-0000-0000AB650000}"/>
    <cellStyle name="Normal 223 3 3 2 4" xfId="16398" xr:uid="{00000000-0005-0000-0000-0000AC650000}"/>
    <cellStyle name="Normal 223 3 3 2 5" xfId="16399" xr:uid="{00000000-0005-0000-0000-0000AD650000}"/>
    <cellStyle name="Normal 223 3 3 3" xfId="16400" xr:uid="{00000000-0005-0000-0000-0000AE650000}"/>
    <cellStyle name="Normal 223 3 3 3 2" xfId="16401" xr:uid="{00000000-0005-0000-0000-0000AF650000}"/>
    <cellStyle name="Normal 223 3 3 3 2 2" xfId="16402" xr:uid="{00000000-0005-0000-0000-0000B0650000}"/>
    <cellStyle name="Normal 223 3 3 3 3" xfId="16403" xr:uid="{00000000-0005-0000-0000-0000B1650000}"/>
    <cellStyle name="Normal 223 3 3 3 3 2" xfId="16404" xr:uid="{00000000-0005-0000-0000-0000B2650000}"/>
    <cellStyle name="Normal 223 3 3 3 4" xfId="16405" xr:uid="{00000000-0005-0000-0000-0000B3650000}"/>
    <cellStyle name="Normal 223 3 3 3 5" xfId="16406" xr:uid="{00000000-0005-0000-0000-0000B4650000}"/>
    <cellStyle name="Normal 223 3 3 4" xfId="16407" xr:uid="{00000000-0005-0000-0000-0000B5650000}"/>
    <cellStyle name="Normal 223 3 3 4 2" xfId="16408" xr:uid="{00000000-0005-0000-0000-0000B6650000}"/>
    <cellStyle name="Normal 223 3 3 5" xfId="16409" xr:uid="{00000000-0005-0000-0000-0000B7650000}"/>
    <cellStyle name="Normal 223 3 3 5 2" xfId="16410" xr:uid="{00000000-0005-0000-0000-0000B8650000}"/>
    <cellStyle name="Normal 223 3 3 6" xfId="16411" xr:uid="{00000000-0005-0000-0000-0000B9650000}"/>
    <cellStyle name="Normal 223 3 3 7" xfId="16412" xr:uid="{00000000-0005-0000-0000-0000BA650000}"/>
    <cellStyle name="Normal 223 3 4" xfId="16413" xr:uid="{00000000-0005-0000-0000-0000BB650000}"/>
    <cellStyle name="Normal 223 3 4 2" xfId="16414" xr:uid="{00000000-0005-0000-0000-0000BC650000}"/>
    <cellStyle name="Normal 223 3 4 2 2" xfId="16415" xr:uid="{00000000-0005-0000-0000-0000BD650000}"/>
    <cellStyle name="Normal 223 3 4 3" xfId="16416" xr:uid="{00000000-0005-0000-0000-0000BE650000}"/>
    <cellStyle name="Normal 223 3 4 3 2" xfId="16417" xr:uid="{00000000-0005-0000-0000-0000BF650000}"/>
    <cellStyle name="Normal 223 3 4 4" xfId="16418" xr:uid="{00000000-0005-0000-0000-0000C0650000}"/>
    <cellStyle name="Normal 223 3 4 5" xfId="16419" xr:uid="{00000000-0005-0000-0000-0000C1650000}"/>
    <cellStyle name="Normal 223 3 5" xfId="16420" xr:uid="{00000000-0005-0000-0000-0000C2650000}"/>
    <cellStyle name="Normal 223 3 5 2" xfId="16421" xr:uid="{00000000-0005-0000-0000-0000C3650000}"/>
    <cellStyle name="Normal 223 3 6" xfId="16422" xr:uid="{00000000-0005-0000-0000-0000C4650000}"/>
    <cellStyle name="Normal 223 3 6 2" xfId="16423" xr:uid="{00000000-0005-0000-0000-0000C5650000}"/>
    <cellStyle name="Normal 223 3 7" xfId="16424" xr:uid="{00000000-0005-0000-0000-0000C6650000}"/>
    <cellStyle name="Normal 223 3 8" xfId="16425" xr:uid="{00000000-0005-0000-0000-0000C7650000}"/>
    <cellStyle name="Normal 223 4" xfId="16426" xr:uid="{00000000-0005-0000-0000-0000C8650000}"/>
    <cellStyle name="Normal 223 4 2" xfId="16427" xr:uid="{00000000-0005-0000-0000-0000C9650000}"/>
    <cellStyle name="Normal 223 4 2 2" xfId="16428" xr:uid="{00000000-0005-0000-0000-0000CA650000}"/>
    <cellStyle name="Normal 223 4 2 2 2" xfId="16429" xr:uid="{00000000-0005-0000-0000-0000CB650000}"/>
    <cellStyle name="Normal 223 4 2 2 2 2" xfId="16430" xr:uid="{00000000-0005-0000-0000-0000CC650000}"/>
    <cellStyle name="Normal 223 4 2 2 3" xfId="16431" xr:uid="{00000000-0005-0000-0000-0000CD650000}"/>
    <cellStyle name="Normal 223 4 2 2 3 2" xfId="16432" xr:uid="{00000000-0005-0000-0000-0000CE650000}"/>
    <cellStyle name="Normal 223 4 2 2 4" xfId="16433" xr:uid="{00000000-0005-0000-0000-0000CF650000}"/>
    <cellStyle name="Normal 223 4 2 2 5" xfId="16434" xr:uid="{00000000-0005-0000-0000-0000D0650000}"/>
    <cellStyle name="Normal 223 4 2 3" xfId="16435" xr:uid="{00000000-0005-0000-0000-0000D1650000}"/>
    <cellStyle name="Normal 223 4 2 3 2" xfId="16436" xr:uid="{00000000-0005-0000-0000-0000D2650000}"/>
    <cellStyle name="Normal 223 4 2 3 2 2" xfId="16437" xr:uid="{00000000-0005-0000-0000-0000D3650000}"/>
    <cellStyle name="Normal 223 4 2 3 3" xfId="16438" xr:uid="{00000000-0005-0000-0000-0000D4650000}"/>
    <cellStyle name="Normal 223 4 2 3 3 2" xfId="16439" xr:uid="{00000000-0005-0000-0000-0000D5650000}"/>
    <cellStyle name="Normal 223 4 2 3 4" xfId="16440" xr:uid="{00000000-0005-0000-0000-0000D6650000}"/>
    <cellStyle name="Normal 223 4 2 3 5" xfId="16441" xr:uid="{00000000-0005-0000-0000-0000D7650000}"/>
    <cellStyle name="Normal 223 4 2 4" xfId="16442" xr:uid="{00000000-0005-0000-0000-0000D8650000}"/>
    <cellStyle name="Normal 223 4 2 4 2" xfId="16443" xr:uid="{00000000-0005-0000-0000-0000D9650000}"/>
    <cellStyle name="Normal 223 4 2 5" xfId="16444" xr:uid="{00000000-0005-0000-0000-0000DA650000}"/>
    <cellStyle name="Normal 223 4 2 5 2" xfId="16445" xr:uid="{00000000-0005-0000-0000-0000DB650000}"/>
    <cellStyle name="Normal 223 4 2 6" xfId="16446" xr:uid="{00000000-0005-0000-0000-0000DC650000}"/>
    <cellStyle name="Normal 223 4 2 7" xfId="16447" xr:uid="{00000000-0005-0000-0000-0000DD650000}"/>
    <cellStyle name="Normal 223 4 3" xfId="16448" xr:uid="{00000000-0005-0000-0000-0000DE650000}"/>
    <cellStyle name="Normal 223 4 3 2" xfId="16449" xr:uid="{00000000-0005-0000-0000-0000DF650000}"/>
    <cellStyle name="Normal 223 4 3 2 2" xfId="16450" xr:uid="{00000000-0005-0000-0000-0000E0650000}"/>
    <cellStyle name="Normal 223 4 3 2 2 2" xfId="16451" xr:uid="{00000000-0005-0000-0000-0000E1650000}"/>
    <cellStyle name="Normal 223 4 3 2 3" xfId="16452" xr:uid="{00000000-0005-0000-0000-0000E2650000}"/>
    <cellStyle name="Normal 223 4 3 2 3 2" xfId="16453" xr:uid="{00000000-0005-0000-0000-0000E3650000}"/>
    <cellStyle name="Normal 223 4 3 2 4" xfId="16454" xr:uid="{00000000-0005-0000-0000-0000E4650000}"/>
    <cellStyle name="Normal 223 4 3 2 5" xfId="16455" xr:uid="{00000000-0005-0000-0000-0000E5650000}"/>
    <cellStyle name="Normal 223 4 3 3" xfId="16456" xr:uid="{00000000-0005-0000-0000-0000E6650000}"/>
    <cellStyle name="Normal 223 4 3 3 2" xfId="16457" xr:uid="{00000000-0005-0000-0000-0000E7650000}"/>
    <cellStyle name="Normal 223 4 3 3 2 2" xfId="16458" xr:uid="{00000000-0005-0000-0000-0000E8650000}"/>
    <cellStyle name="Normal 223 4 3 3 3" xfId="16459" xr:uid="{00000000-0005-0000-0000-0000E9650000}"/>
    <cellStyle name="Normal 223 4 3 3 3 2" xfId="16460" xr:uid="{00000000-0005-0000-0000-0000EA650000}"/>
    <cellStyle name="Normal 223 4 3 3 4" xfId="16461" xr:uid="{00000000-0005-0000-0000-0000EB650000}"/>
    <cellStyle name="Normal 223 4 3 3 5" xfId="16462" xr:uid="{00000000-0005-0000-0000-0000EC650000}"/>
    <cellStyle name="Normal 223 4 3 4" xfId="16463" xr:uid="{00000000-0005-0000-0000-0000ED650000}"/>
    <cellStyle name="Normal 223 4 3 4 2" xfId="16464" xr:uid="{00000000-0005-0000-0000-0000EE650000}"/>
    <cellStyle name="Normal 223 4 3 5" xfId="16465" xr:uid="{00000000-0005-0000-0000-0000EF650000}"/>
    <cellStyle name="Normal 223 4 3 5 2" xfId="16466" xr:uid="{00000000-0005-0000-0000-0000F0650000}"/>
    <cellStyle name="Normal 223 4 3 6" xfId="16467" xr:uid="{00000000-0005-0000-0000-0000F1650000}"/>
    <cellStyle name="Normal 223 4 3 7" xfId="16468" xr:uid="{00000000-0005-0000-0000-0000F2650000}"/>
    <cellStyle name="Normal 223 4 4" xfId="16469" xr:uid="{00000000-0005-0000-0000-0000F3650000}"/>
    <cellStyle name="Normal 223 4 4 2" xfId="16470" xr:uid="{00000000-0005-0000-0000-0000F4650000}"/>
    <cellStyle name="Normal 223 4 4 2 2" xfId="16471" xr:uid="{00000000-0005-0000-0000-0000F5650000}"/>
    <cellStyle name="Normal 223 4 4 3" xfId="16472" xr:uid="{00000000-0005-0000-0000-0000F6650000}"/>
    <cellStyle name="Normal 223 4 4 3 2" xfId="16473" xr:uid="{00000000-0005-0000-0000-0000F7650000}"/>
    <cellStyle name="Normal 223 4 4 4" xfId="16474" xr:uid="{00000000-0005-0000-0000-0000F8650000}"/>
    <cellStyle name="Normal 223 4 4 5" xfId="16475" xr:uid="{00000000-0005-0000-0000-0000F9650000}"/>
    <cellStyle name="Normal 223 4 5" xfId="16476" xr:uid="{00000000-0005-0000-0000-0000FA650000}"/>
    <cellStyle name="Normal 223 4 5 2" xfId="16477" xr:uid="{00000000-0005-0000-0000-0000FB650000}"/>
    <cellStyle name="Normal 223 4 6" xfId="16478" xr:uid="{00000000-0005-0000-0000-0000FC650000}"/>
    <cellStyle name="Normal 223 4 6 2" xfId="16479" xr:uid="{00000000-0005-0000-0000-0000FD650000}"/>
    <cellStyle name="Normal 223 4 7" xfId="16480" xr:uid="{00000000-0005-0000-0000-0000FE650000}"/>
    <cellStyle name="Normal 223 4 8" xfId="16481" xr:uid="{00000000-0005-0000-0000-0000FF650000}"/>
    <cellStyle name="Normal 223 5" xfId="16482" xr:uid="{00000000-0005-0000-0000-000000660000}"/>
    <cellStyle name="Normal 223 5 2" xfId="16483" xr:uid="{00000000-0005-0000-0000-000001660000}"/>
    <cellStyle name="Normal 223 5 2 2" xfId="16484" xr:uid="{00000000-0005-0000-0000-000002660000}"/>
    <cellStyle name="Normal 223 5 2 2 2" xfId="16485" xr:uid="{00000000-0005-0000-0000-000003660000}"/>
    <cellStyle name="Normal 223 5 2 3" xfId="16486" xr:uid="{00000000-0005-0000-0000-000004660000}"/>
    <cellStyle name="Normal 223 5 2 3 2" xfId="16487" xr:uid="{00000000-0005-0000-0000-000005660000}"/>
    <cellStyle name="Normal 223 5 2 4" xfId="16488" xr:uid="{00000000-0005-0000-0000-000006660000}"/>
    <cellStyle name="Normal 223 5 2 5" xfId="16489" xr:uid="{00000000-0005-0000-0000-000007660000}"/>
    <cellStyle name="Normal 223 5 3" xfId="16490" xr:uid="{00000000-0005-0000-0000-000008660000}"/>
    <cellStyle name="Normal 223 5 3 2" xfId="16491" xr:uid="{00000000-0005-0000-0000-000009660000}"/>
    <cellStyle name="Normal 223 5 4" xfId="16492" xr:uid="{00000000-0005-0000-0000-00000A660000}"/>
    <cellStyle name="Normal 223 5 4 2" xfId="16493" xr:uid="{00000000-0005-0000-0000-00000B660000}"/>
    <cellStyle name="Normal 223 5 5" xfId="16494" xr:uid="{00000000-0005-0000-0000-00000C660000}"/>
    <cellStyle name="Normal 223 5 6" xfId="16495" xr:uid="{00000000-0005-0000-0000-00000D660000}"/>
    <cellStyle name="Normal 223 6" xfId="16496" xr:uid="{00000000-0005-0000-0000-00000E660000}"/>
    <cellStyle name="Normal 223 6 2" xfId="16497" xr:uid="{00000000-0005-0000-0000-00000F660000}"/>
    <cellStyle name="Normal 223 6 2 2" xfId="16498" xr:uid="{00000000-0005-0000-0000-000010660000}"/>
    <cellStyle name="Normal 223 6 2 2 2" xfId="16499" xr:uid="{00000000-0005-0000-0000-000011660000}"/>
    <cellStyle name="Normal 223 6 2 3" xfId="16500" xr:uid="{00000000-0005-0000-0000-000012660000}"/>
    <cellStyle name="Normal 223 6 2 3 2" xfId="16501" xr:uid="{00000000-0005-0000-0000-000013660000}"/>
    <cellStyle name="Normal 223 6 2 4" xfId="16502" xr:uid="{00000000-0005-0000-0000-000014660000}"/>
    <cellStyle name="Normal 223 6 2 5" xfId="16503" xr:uid="{00000000-0005-0000-0000-000015660000}"/>
    <cellStyle name="Normal 223 6 3" xfId="16504" xr:uid="{00000000-0005-0000-0000-000016660000}"/>
    <cellStyle name="Normal 223 6 3 2" xfId="16505" xr:uid="{00000000-0005-0000-0000-000017660000}"/>
    <cellStyle name="Normal 223 6 3 2 2" xfId="16506" xr:uid="{00000000-0005-0000-0000-000018660000}"/>
    <cellStyle name="Normal 223 6 3 3" xfId="16507" xr:uid="{00000000-0005-0000-0000-000019660000}"/>
    <cellStyle name="Normal 223 6 3 3 2" xfId="16508" xr:uid="{00000000-0005-0000-0000-00001A660000}"/>
    <cellStyle name="Normal 223 6 3 4" xfId="16509" xr:uid="{00000000-0005-0000-0000-00001B660000}"/>
    <cellStyle name="Normal 223 6 3 5" xfId="16510" xr:uid="{00000000-0005-0000-0000-00001C660000}"/>
    <cellStyle name="Normal 223 6 4" xfId="16511" xr:uid="{00000000-0005-0000-0000-00001D660000}"/>
    <cellStyle name="Normal 223 6 4 2" xfId="16512" xr:uid="{00000000-0005-0000-0000-00001E660000}"/>
    <cellStyle name="Normal 223 6 5" xfId="16513" xr:uid="{00000000-0005-0000-0000-00001F660000}"/>
    <cellStyle name="Normal 223 6 5 2" xfId="16514" xr:uid="{00000000-0005-0000-0000-000020660000}"/>
    <cellStyle name="Normal 223 6 6" xfId="16515" xr:uid="{00000000-0005-0000-0000-000021660000}"/>
    <cellStyle name="Normal 223 6 7" xfId="16516" xr:uid="{00000000-0005-0000-0000-000022660000}"/>
    <cellStyle name="Normal 223 7" xfId="16517" xr:uid="{00000000-0005-0000-0000-000023660000}"/>
    <cellStyle name="Normal 223 7 2" xfId="16518" xr:uid="{00000000-0005-0000-0000-000024660000}"/>
    <cellStyle name="Normal 223 7 2 2" xfId="16519" xr:uid="{00000000-0005-0000-0000-000025660000}"/>
    <cellStyle name="Normal 223 7 3" xfId="16520" xr:uid="{00000000-0005-0000-0000-000026660000}"/>
    <cellStyle name="Normal 223 7 3 2" xfId="16521" xr:uid="{00000000-0005-0000-0000-000027660000}"/>
    <cellStyle name="Normal 223 7 4" xfId="16522" xr:uid="{00000000-0005-0000-0000-000028660000}"/>
    <cellStyle name="Normal 223 7 5" xfId="16523" xr:uid="{00000000-0005-0000-0000-000029660000}"/>
    <cellStyle name="Normal 223 8" xfId="16524" xr:uid="{00000000-0005-0000-0000-00002A660000}"/>
    <cellStyle name="Normal 223 8 2" xfId="16525" xr:uid="{00000000-0005-0000-0000-00002B660000}"/>
    <cellStyle name="Normal 223 8 2 2" xfId="16526" xr:uid="{00000000-0005-0000-0000-00002C660000}"/>
    <cellStyle name="Normal 223 8 3" xfId="16527" xr:uid="{00000000-0005-0000-0000-00002D660000}"/>
    <cellStyle name="Normal 223 9" xfId="16528" xr:uid="{00000000-0005-0000-0000-00002E660000}"/>
    <cellStyle name="Normal 223 9 2" xfId="16529" xr:uid="{00000000-0005-0000-0000-00002F660000}"/>
    <cellStyle name="Normal 224" xfId="16530" xr:uid="{00000000-0005-0000-0000-000030660000}"/>
    <cellStyle name="Normal 224 2" xfId="16531" xr:uid="{00000000-0005-0000-0000-000031660000}"/>
    <cellStyle name="Normal 224 2 2" xfId="16532" xr:uid="{00000000-0005-0000-0000-000032660000}"/>
    <cellStyle name="Normal 224 3" xfId="16533" xr:uid="{00000000-0005-0000-0000-000033660000}"/>
    <cellStyle name="Normal 225" xfId="16534" xr:uid="{00000000-0005-0000-0000-000034660000}"/>
    <cellStyle name="Normal 225 2" xfId="16535" xr:uid="{00000000-0005-0000-0000-000035660000}"/>
    <cellStyle name="Normal 225 2 2" xfId="16536" xr:uid="{00000000-0005-0000-0000-000036660000}"/>
    <cellStyle name="Normal 225 3" xfId="16537" xr:uid="{00000000-0005-0000-0000-000037660000}"/>
    <cellStyle name="Normal 226" xfId="16538" xr:uid="{00000000-0005-0000-0000-000038660000}"/>
    <cellStyle name="Normal 226 2" xfId="16539" xr:uid="{00000000-0005-0000-0000-000039660000}"/>
    <cellStyle name="Normal 226 2 2" xfId="16540" xr:uid="{00000000-0005-0000-0000-00003A660000}"/>
    <cellStyle name="Normal 226 3" xfId="16541" xr:uid="{00000000-0005-0000-0000-00003B660000}"/>
    <cellStyle name="Normal 227" xfId="16542" xr:uid="{00000000-0005-0000-0000-00003C660000}"/>
    <cellStyle name="Normal 227 2" xfId="16543" xr:uid="{00000000-0005-0000-0000-00003D660000}"/>
    <cellStyle name="Normal 227 2 2" xfId="16544" xr:uid="{00000000-0005-0000-0000-00003E660000}"/>
    <cellStyle name="Normal 227 3" xfId="16545" xr:uid="{00000000-0005-0000-0000-00003F660000}"/>
    <cellStyle name="Normal 228" xfId="16546" xr:uid="{00000000-0005-0000-0000-000040660000}"/>
    <cellStyle name="Normal 228 2" xfId="16547" xr:uid="{00000000-0005-0000-0000-000041660000}"/>
    <cellStyle name="Normal 228 2 2" xfId="16548" xr:uid="{00000000-0005-0000-0000-000042660000}"/>
    <cellStyle name="Normal 228 3" xfId="16549" xr:uid="{00000000-0005-0000-0000-000043660000}"/>
    <cellStyle name="Normal 229" xfId="16550" xr:uid="{00000000-0005-0000-0000-000044660000}"/>
    <cellStyle name="Normal 229 2" xfId="16551" xr:uid="{00000000-0005-0000-0000-000045660000}"/>
    <cellStyle name="Normal 229 2 2" xfId="16552" xr:uid="{00000000-0005-0000-0000-000046660000}"/>
    <cellStyle name="Normal 229 3" xfId="16553" xr:uid="{00000000-0005-0000-0000-000047660000}"/>
    <cellStyle name="Normal 23" xfId="176" xr:uid="{00000000-0005-0000-0000-000048660000}"/>
    <cellStyle name="Normal 23 10" xfId="29757" xr:uid="{00000000-0005-0000-0000-000049660000}"/>
    <cellStyle name="Normal 23 10 2" xfId="37633" xr:uid="{00000000-0005-0000-0000-00004A660000}"/>
    <cellStyle name="Normal 23 11" xfId="29805" xr:uid="{00000000-0005-0000-0000-00004B660000}"/>
    <cellStyle name="Normal 23 11 2" xfId="37634" xr:uid="{00000000-0005-0000-0000-00004C660000}"/>
    <cellStyle name="Normal 23 12" xfId="40117" xr:uid="{00000000-0005-0000-0000-00004D660000}"/>
    <cellStyle name="Normal 23 13" xfId="40170" xr:uid="{00000000-0005-0000-0000-00004E660000}"/>
    <cellStyle name="Normal 23 2" xfId="177" xr:uid="{00000000-0005-0000-0000-00004F660000}"/>
    <cellStyle name="Normal 23 2 2" xfId="16554" xr:uid="{00000000-0005-0000-0000-000050660000}"/>
    <cellStyle name="Normal 23 2 2 2" xfId="16555" xr:uid="{00000000-0005-0000-0000-000051660000}"/>
    <cellStyle name="Normal 23 2 2 3" xfId="16556" xr:uid="{00000000-0005-0000-0000-000052660000}"/>
    <cellStyle name="Normal 23 2 3" xfId="16557" xr:uid="{00000000-0005-0000-0000-000053660000}"/>
    <cellStyle name="Normal 23 2 4" xfId="16558" xr:uid="{00000000-0005-0000-0000-000054660000}"/>
    <cellStyle name="Normal 23 2 5" xfId="16559" xr:uid="{00000000-0005-0000-0000-000055660000}"/>
    <cellStyle name="Normal 23 3" xfId="16560" xr:uid="{00000000-0005-0000-0000-000056660000}"/>
    <cellStyle name="Normal 23 3 2" xfId="16561" xr:uid="{00000000-0005-0000-0000-000057660000}"/>
    <cellStyle name="Normal 23 3 3" xfId="16562" xr:uid="{00000000-0005-0000-0000-000058660000}"/>
    <cellStyle name="Normal 23 4" xfId="16563" xr:uid="{00000000-0005-0000-0000-000059660000}"/>
    <cellStyle name="Normal 23 4 2" xfId="16564" xr:uid="{00000000-0005-0000-0000-00005A660000}"/>
    <cellStyle name="Normal 23 4 2 2" xfId="16565" xr:uid="{00000000-0005-0000-0000-00005B660000}"/>
    <cellStyle name="Normal 23 4 2 2 2" xfId="16566" xr:uid="{00000000-0005-0000-0000-00005C660000}"/>
    <cellStyle name="Normal 23 4 2 3" xfId="16567" xr:uid="{00000000-0005-0000-0000-00005D660000}"/>
    <cellStyle name="Normal 23 4 2 3 2" xfId="16568" xr:uid="{00000000-0005-0000-0000-00005E660000}"/>
    <cellStyle name="Normal 23 4 2 4" xfId="16569" xr:uid="{00000000-0005-0000-0000-00005F660000}"/>
    <cellStyle name="Normal 23 4 2 5" xfId="16570" xr:uid="{00000000-0005-0000-0000-000060660000}"/>
    <cellStyle name="Normal 23 5" xfId="16571" xr:uid="{00000000-0005-0000-0000-000061660000}"/>
    <cellStyle name="Normal 23 6" xfId="16572" xr:uid="{00000000-0005-0000-0000-000062660000}"/>
    <cellStyle name="Normal 23 7" xfId="16573" xr:uid="{00000000-0005-0000-0000-000063660000}"/>
    <cellStyle name="Normal 23 8" xfId="28921" xr:uid="{00000000-0005-0000-0000-000064660000}"/>
    <cellStyle name="Normal 23 8 2" xfId="37635" xr:uid="{00000000-0005-0000-0000-000065660000}"/>
    <cellStyle name="Normal 23 9" xfId="29715" xr:uid="{00000000-0005-0000-0000-000066660000}"/>
    <cellStyle name="Normal 23 9 2" xfId="37636" xr:uid="{00000000-0005-0000-0000-000067660000}"/>
    <cellStyle name="Normal 23_IP Hydrotest Project Summary" xfId="16574" xr:uid="{00000000-0005-0000-0000-000068660000}"/>
    <cellStyle name="Normal 230" xfId="16575" xr:uid="{00000000-0005-0000-0000-000069660000}"/>
    <cellStyle name="Normal 230 2" xfId="16576" xr:uid="{00000000-0005-0000-0000-00006A660000}"/>
    <cellStyle name="Normal 230 2 2" xfId="16577" xr:uid="{00000000-0005-0000-0000-00006B660000}"/>
    <cellStyle name="Normal 230 2 3" xfId="16578" xr:uid="{00000000-0005-0000-0000-00006C660000}"/>
    <cellStyle name="Normal 230 3" xfId="16579" xr:uid="{00000000-0005-0000-0000-00006D660000}"/>
    <cellStyle name="Normal 230 3 2" xfId="16580" xr:uid="{00000000-0005-0000-0000-00006E660000}"/>
    <cellStyle name="Normal 230 3 3" xfId="16581" xr:uid="{00000000-0005-0000-0000-00006F660000}"/>
    <cellStyle name="Normal 230 4" xfId="16582" xr:uid="{00000000-0005-0000-0000-000070660000}"/>
    <cellStyle name="Normal 230 4 2" xfId="16583" xr:uid="{00000000-0005-0000-0000-000071660000}"/>
    <cellStyle name="Normal 231" xfId="16584" xr:uid="{00000000-0005-0000-0000-000072660000}"/>
    <cellStyle name="Normal 231 2" xfId="16585" xr:uid="{00000000-0005-0000-0000-000073660000}"/>
    <cellStyle name="Normal 231 2 2" xfId="16586" xr:uid="{00000000-0005-0000-0000-000074660000}"/>
    <cellStyle name="Normal 231 2 3" xfId="16587" xr:uid="{00000000-0005-0000-0000-000075660000}"/>
    <cellStyle name="Normal 231 3" xfId="16588" xr:uid="{00000000-0005-0000-0000-000076660000}"/>
    <cellStyle name="Normal 231 3 2" xfId="16589" xr:uid="{00000000-0005-0000-0000-000077660000}"/>
    <cellStyle name="Normal 231 3 3" xfId="16590" xr:uid="{00000000-0005-0000-0000-000078660000}"/>
    <cellStyle name="Normal 231 4" xfId="16591" xr:uid="{00000000-0005-0000-0000-000079660000}"/>
    <cellStyle name="Normal 231 4 2" xfId="16592" xr:uid="{00000000-0005-0000-0000-00007A660000}"/>
    <cellStyle name="Normal 232" xfId="16593" xr:uid="{00000000-0005-0000-0000-00007B660000}"/>
    <cellStyle name="Normal 232 2" xfId="16594" xr:uid="{00000000-0005-0000-0000-00007C660000}"/>
    <cellStyle name="Normal 232 2 2" xfId="16595" xr:uid="{00000000-0005-0000-0000-00007D660000}"/>
    <cellStyle name="Normal 232 2 3" xfId="16596" xr:uid="{00000000-0005-0000-0000-00007E660000}"/>
    <cellStyle name="Normal 232 3" xfId="16597" xr:uid="{00000000-0005-0000-0000-00007F660000}"/>
    <cellStyle name="Normal 232 3 2" xfId="16598" xr:uid="{00000000-0005-0000-0000-000080660000}"/>
    <cellStyle name="Normal 232 3 3" xfId="16599" xr:uid="{00000000-0005-0000-0000-000081660000}"/>
    <cellStyle name="Normal 232 4" xfId="16600" xr:uid="{00000000-0005-0000-0000-000082660000}"/>
    <cellStyle name="Normal 232 4 2" xfId="16601" xr:uid="{00000000-0005-0000-0000-000083660000}"/>
    <cellStyle name="Normal 233" xfId="16602" xr:uid="{00000000-0005-0000-0000-000084660000}"/>
    <cellStyle name="Normal 233 2" xfId="16603" xr:uid="{00000000-0005-0000-0000-000085660000}"/>
    <cellStyle name="Normal 233 2 2" xfId="16604" xr:uid="{00000000-0005-0000-0000-000086660000}"/>
    <cellStyle name="Normal 233 2 2 2" xfId="16605" xr:uid="{00000000-0005-0000-0000-000087660000}"/>
    <cellStyle name="Normal 233 2 2 3" xfId="16606" xr:uid="{00000000-0005-0000-0000-000088660000}"/>
    <cellStyle name="Normal 233 3" xfId="16607" xr:uid="{00000000-0005-0000-0000-000089660000}"/>
    <cellStyle name="Normal 233 4" xfId="16608" xr:uid="{00000000-0005-0000-0000-00008A660000}"/>
    <cellStyle name="Normal 233 4 2" xfId="16609" xr:uid="{00000000-0005-0000-0000-00008B660000}"/>
    <cellStyle name="Normal 234" xfId="16610" xr:uid="{00000000-0005-0000-0000-00008C660000}"/>
    <cellStyle name="Normal 234 2" xfId="16611" xr:uid="{00000000-0005-0000-0000-00008D660000}"/>
    <cellStyle name="Normal 234 2 2" xfId="16612" xr:uid="{00000000-0005-0000-0000-00008E660000}"/>
    <cellStyle name="Normal 234 2 2 2" xfId="16613" xr:uid="{00000000-0005-0000-0000-00008F660000}"/>
    <cellStyle name="Normal 234 2 2 3" xfId="16614" xr:uid="{00000000-0005-0000-0000-000090660000}"/>
    <cellStyle name="Normal 234 2 3" xfId="16615" xr:uid="{00000000-0005-0000-0000-000091660000}"/>
    <cellStyle name="Normal 234 2 3 2" xfId="16616" xr:uid="{00000000-0005-0000-0000-000092660000}"/>
    <cellStyle name="Normal 234 2 3 2 2" xfId="16617" xr:uid="{00000000-0005-0000-0000-000093660000}"/>
    <cellStyle name="Normal 234 2 3 3" xfId="16618" xr:uid="{00000000-0005-0000-0000-000094660000}"/>
    <cellStyle name="Normal 234 2 3 3 2" xfId="16619" xr:uid="{00000000-0005-0000-0000-000095660000}"/>
    <cellStyle name="Normal 234 2 3 4" xfId="16620" xr:uid="{00000000-0005-0000-0000-000096660000}"/>
    <cellStyle name="Normal 234 2 3 5" xfId="16621" xr:uid="{00000000-0005-0000-0000-000097660000}"/>
    <cellStyle name="Normal 234 2 4" xfId="16622" xr:uid="{00000000-0005-0000-0000-000098660000}"/>
    <cellStyle name="Normal 234 2 4 2" xfId="16623" xr:uid="{00000000-0005-0000-0000-000099660000}"/>
    <cellStyle name="Normal 234 2 4 2 2" xfId="16624" xr:uid="{00000000-0005-0000-0000-00009A660000}"/>
    <cellStyle name="Normal 234 2 4 3" xfId="16625" xr:uid="{00000000-0005-0000-0000-00009B660000}"/>
    <cellStyle name="Normal 234 2 4 3 2" xfId="16626" xr:uid="{00000000-0005-0000-0000-00009C660000}"/>
    <cellStyle name="Normal 234 2 4 4" xfId="16627" xr:uid="{00000000-0005-0000-0000-00009D660000}"/>
    <cellStyle name="Normal 234 2 4 5" xfId="16628" xr:uid="{00000000-0005-0000-0000-00009E660000}"/>
    <cellStyle name="Normal 234 2 5" xfId="16629" xr:uid="{00000000-0005-0000-0000-00009F660000}"/>
    <cellStyle name="Normal 234 2 5 2" xfId="16630" xr:uid="{00000000-0005-0000-0000-0000A0660000}"/>
    <cellStyle name="Normal 234 2 6" xfId="16631" xr:uid="{00000000-0005-0000-0000-0000A1660000}"/>
    <cellStyle name="Normal 234 2 6 2" xfId="16632" xr:uid="{00000000-0005-0000-0000-0000A2660000}"/>
    <cellStyle name="Normal 234 2 7" xfId="16633" xr:uid="{00000000-0005-0000-0000-0000A3660000}"/>
    <cellStyle name="Normal 234 2 8" xfId="16634" xr:uid="{00000000-0005-0000-0000-0000A4660000}"/>
    <cellStyle name="Normal 234 3" xfId="16635" xr:uid="{00000000-0005-0000-0000-0000A5660000}"/>
    <cellStyle name="Normal 234 3 2" xfId="16636" xr:uid="{00000000-0005-0000-0000-0000A6660000}"/>
    <cellStyle name="Normal 234 3 2 2" xfId="16637" xr:uid="{00000000-0005-0000-0000-0000A7660000}"/>
    <cellStyle name="Normal 234 3 2 2 2" xfId="16638" xr:uid="{00000000-0005-0000-0000-0000A8660000}"/>
    <cellStyle name="Normal 234 3 2 3" xfId="16639" xr:uid="{00000000-0005-0000-0000-0000A9660000}"/>
    <cellStyle name="Normal 234 3 2 3 2" xfId="16640" xr:uid="{00000000-0005-0000-0000-0000AA660000}"/>
    <cellStyle name="Normal 234 3 2 4" xfId="16641" xr:uid="{00000000-0005-0000-0000-0000AB660000}"/>
    <cellStyle name="Normal 234 3 2 5" xfId="16642" xr:uid="{00000000-0005-0000-0000-0000AC660000}"/>
    <cellStyle name="Normal 234 3 3" xfId="16643" xr:uid="{00000000-0005-0000-0000-0000AD660000}"/>
    <cellStyle name="Normal 234 3 3 2" xfId="16644" xr:uid="{00000000-0005-0000-0000-0000AE660000}"/>
    <cellStyle name="Normal 234 3 3 2 2" xfId="16645" xr:uid="{00000000-0005-0000-0000-0000AF660000}"/>
    <cellStyle name="Normal 234 3 3 3" xfId="16646" xr:uid="{00000000-0005-0000-0000-0000B0660000}"/>
    <cellStyle name="Normal 234 3 3 3 2" xfId="16647" xr:uid="{00000000-0005-0000-0000-0000B1660000}"/>
    <cellStyle name="Normal 234 3 3 4" xfId="16648" xr:uid="{00000000-0005-0000-0000-0000B2660000}"/>
    <cellStyle name="Normal 234 3 3 5" xfId="16649" xr:uid="{00000000-0005-0000-0000-0000B3660000}"/>
    <cellStyle name="Normal 234 3 4" xfId="16650" xr:uid="{00000000-0005-0000-0000-0000B4660000}"/>
    <cellStyle name="Normal 234 3 4 2" xfId="16651" xr:uid="{00000000-0005-0000-0000-0000B5660000}"/>
    <cellStyle name="Normal 234 3 5" xfId="16652" xr:uid="{00000000-0005-0000-0000-0000B6660000}"/>
    <cellStyle name="Normal 234 3 5 2" xfId="16653" xr:uid="{00000000-0005-0000-0000-0000B7660000}"/>
    <cellStyle name="Normal 234 3 6" xfId="16654" xr:uid="{00000000-0005-0000-0000-0000B8660000}"/>
    <cellStyle name="Normal 234 3 7" xfId="16655" xr:uid="{00000000-0005-0000-0000-0000B9660000}"/>
    <cellStyle name="Normal 234 4" xfId="16656" xr:uid="{00000000-0005-0000-0000-0000BA660000}"/>
    <cellStyle name="Normal 234 4 2" xfId="16657" xr:uid="{00000000-0005-0000-0000-0000BB660000}"/>
    <cellStyle name="Normal 234 4 2 2" xfId="16658" xr:uid="{00000000-0005-0000-0000-0000BC660000}"/>
    <cellStyle name="Normal 234 4 3" xfId="16659" xr:uid="{00000000-0005-0000-0000-0000BD660000}"/>
    <cellStyle name="Normal 234 4 3 2" xfId="16660" xr:uid="{00000000-0005-0000-0000-0000BE660000}"/>
    <cellStyle name="Normal 234 4 4" xfId="16661" xr:uid="{00000000-0005-0000-0000-0000BF660000}"/>
    <cellStyle name="Normal 234 4 5" xfId="16662" xr:uid="{00000000-0005-0000-0000-0000C0660000}"/>
    <cellStyle name="Normal 234 5" xfId="16663" xr:uid="{00000000-0005-0000-0000-0000C1660000}"/>
    <cellStyle name="Normal 234 5 2" xfId="16664" xr:uid="{00000000-0005-0000-0000-0000C2660000}"/>
    <cellStyle name="Normal 234 6" xfId="16665" xr:uid="{00000000-0005-0000-0000-0000C3660000}"/>
    <cellStyle name="Normal 234 6 2" xfId="16666" xr:uid="{00000000-0005-0000-0000-0000C4660000}"/>
    <cellStyle name="Normal 234 7" xfId="16667" xr:uid="{00000000-0005-0000-0000-0000C5660000}"/>
    <cellStyle name="Normal 234 8" xfId="16668" xr:uid="{00000000-0005-0000-0000-0000C6660000}"/>
    <cellStyle name="Normal 235" xfId="16669" xr:uid="{00000000-0005-0000-0000-0000C7660000}"/>
    <cellStyle name="Normal 235 2" xfId="16670" xr:uid="{00000000-0005-0000-0000-0000C8660000}"/>
    <cellStyle name="Normal 235 2 2" xfId="16671" xr:uid="{00000000-0005-0000-0000-0000C9660000}"/>
    <cellStyle name="Normal 235 2 2 2" xfId="16672" xr:uid="{00000000-0005-0000-0000-0000CA660000}"/>
    <cellStyle name="Normal 235 2 2 2 2" xfId="16673" xr:uid="{00000000-0005-0000-0000-0000CB660000}"/>
    <cellStyle name="Normal 235 2 2 3" xfId="16674" xr:uid="{00000000-0005-0000-0000-0000CC660000}"/>
    <cellStyle name="Normal 235 2 2 3 2" xfId="16675" xr:uid="{00000000-0005-0000-0000-0000CD660000}"/>
    <cellStyle name="Normal 235 2 2 4" xfId="16676" xr:uid="{00000000-0005-0000-0000-0000CE660000}"/>
    <cellStyle name="Normal 235 2 2 5" xfId="16677" xr:uid="{00000000-0005-0000-0000-0000CF660000}"/>
    <cellStyle name="Normal 235 2 3" xfId="16678" xr:uid="{00000000-0005-0000-0000-0000D0660000}"/>
    <cellStyle name="Normal 235 2 3 2" xfId="16679" xr:uid="{00000000-0005-0000-0000-0000D1660000}"/>
    <cellStyle name="Normal 235 2 3 2 2" xfId="16680" xr:uid="{00000000-0005-0000-0000-0000D2660000}"/>
    <cellStyle name="Normal 235 2 3 3" xfId="16681" xr:uid="{00000000-0005-0000-0000-0000D3660000}"/>
    <cellStyle name="Normal 235 2 3 3 2" xfId="16682" xr:uid="{00000000-0005-0000-0000-0000D4660000}"/>
    <cellStyle name="Normal 235 2 3 4" xfId="16683" xr:uid="{00000000-0005-0000-0000-0000D5660000}"/>
    <cellStyle name="Normal 235 2 3 5" xfId="16684" xr:uid="{00000000-0005-0000-0000-0000D6660000}"/>
    <cellStyle name="Normal 235 2 4" xfId="16685" xr:uid="{00000000-0005-0000-0000-0000D7660000}"/>
    <cellStyle name="Normal 235 2 4 2" xfId="16686" xr:uid="{00000000-0005-0000-0000-0000D8660000}"/>
    <cellStyle name="Normal 235 2 5" xfId="16687" xr:uid="{00000000-0005-0000-0000-0000D9660000}"/>
    <cellStyle name="Normal 235 2 5 2" xfId="16688" xr:uid="{00000000-0005-0000-0000-0000DA660000}"/>
    <cellStyle name="Normal 235 2 6" xfId="16689" xr:uid="{00000000-0005-0000-0000-0000DB660000}"/>
    <cellStyle name="Normal 235 2 7" xfId="16690" xr:uid="{00000000-0005-0000-0000-0000DC660000}"/>
    <cellStyle name="Normal 235 2 8" xfId="16691" xr:uid="{00000000-0005-0000-0000-0000DD660000}"/>
    <cellStyle name="Normal 235 3" xfId="16692" xr:uid="{00000000-0005-0000-0000-0000DE660000}"/>
    <cellStyle name="Normal 235 3 2" xfId="16693" xr:uid="{00000000-0005-0000-0000-0000DF660000}"/>
    <cellStyle name="Normal 235 3 2 2" xfId="16694" xr:uid="{00000000-0005-0000-0000-0000E0660000}"/>
    <cellStyle name="Normal 235 3 2 2 2" xfId="16695" xr:uid="{00000000-0005-0000-0000-0000E1660000}"/>
    <cellStyle name="Normal 235 3 2 3" xfId="16696" xr:uid="{00000000-0005-0000-0000-0000E2660000}"/>
    <cellStyle name="Normal 235 3 2 3 2" xfId="16697" xr:uid="{00000000-0005-0000-0000-0000E3660000}"/>
    <cellStyle name="Normal 235 3 2 4" xfId="16698" xr:uid="{00000000-0005-0000-0000-0000E4660000}"/>
    <cellStyle name="Normal 235 3 2 5" xfId="16699" xr:uid="{00000000-0005-0000-0000-0000E5660000}"/>
    <cellStyle name="Normal 235 3 3" xfId="16700" xr:uid="{00000000-0005-0000-0000-0000E6660000}"/>
    <cellStyle name="Normal 235 3 3 2" xfId="16701" xr:uid="{00000000-0005-0000-0000-0000E7660000}"/>
    <cellStyle name="Normal 235 3 3 2 2" xfId="16702" xr:uid="{00000000-0005-0000-0000-0000E8660000}"/>
    <cellStyle name="Normal 235 3 3 3" xfId="16703" xr:uid="{00000000-0005-0000-0000-0000E9660000}"/>
    <cellStyle name="Normal 235 3 3 3 2" xfId="16704" xr:uid="{00000000-0005-0000-0000-0000EA660000}"/>
    <cellStyle name="Normal 235 3 3 4" xfId="16705" xr:uid="{00000000-0005-0000-0000-0000EB660000}"/>
    <cellStyle name="Normal 235 3 3 5" xfId="16706" xr:uid="{00000000-0005-0000-0000-0000EC660000}"/>
    <cellStyle name="Normal 235 3 4" xfId="16707" xr:uid="{00000000-0005-0000-0000-0000ED660000}"/>
    <cellStyle name="Normal 235 3 4 2" xfId="16708" xr:uid="{00000000-0005-0000-0000-0000EE660000}"/>
    <cellStyle name="Normal 235 3 5" xfId="16709" xr:uid="{00000000-0005-0000-0000-0000EF660000}"/>
    <cellStyle name="Normal 235 3 5 2" xfId="16710" xr:uid="{00000000-0005-0000-0000-0000F0660000}"/>
    <cellStyle name="Normal 235 3 6" xfId="16711" xr:uid="{00000000-0005-0000-0000-0000F1660000}"/>
    <cellStyle name="Normal 235 3 7" xfId="16712" xr:uid="{00000000-0005-0000-0000-0000F2660000}"/>
    <cellStyle name="Normal 235 4" xfId="16713" xr:uid="{00000000-0005-0000-0000-0000F3660000}"/>
    <cellStyle name="Normal 235 4 2" xfId="16714" xr:uid="{00000000-0005-0000-0000-0000F4660000}"/>
    <cellStyle name="Normal 235 4 2 2" xfId="16715" xr:uid="{00000000-0005-0000-0000-0000F5660000}"/>
    <cellStyle name="Normal 235 4 3" xfId="16716" xr:uid="{00000000-0005-0000-0000-0000F6660000}"/>
    <cellStyle name="Normal 235 4 3 2" xfId="16717" xr:uid="{00000000-0005-0000-0000-0000F7660000}"/>
    <cellStyle name="Normal 235 4 4" xfId="16718" xr:uid="{00000000-0005-0000-0000-0000F8660000}"/>
    <cellStyle name="Normal 235 4 5" xfId="16719" xr:uid="{00000000-0005-0000-0000-0000F9660000}"/>
    <cellStyle name="Normal 235 5" xfId="16720" xr:uid="{00000000-0005-0000-0000-0000FA660000}"/>
    <cellStyle name="Normal 235 5 2" xfId="16721" xr:uid="{00000000-0005-0000-0000-0000FB660000}"/>
    <cellStyle name="Normal 235 6" xfId="16722" xr:uid="{00000000-0005-0000-0000-0000FC660000}"/>
    <cellStyle name="Normal 235 6 2" xfId="16723" xr:uid="{00000000-0005-0000-0000-0000FD660000}"/>
    <cellStyle name="Normal 235 7" xfId="16724" xr:uid="{00000000-0005-0000-0000-0000FE660000}"/>
    <cellStyle name="Normal 235 8" xfId="16725" xr:uid="{00000000-0005-0000-0000-0000FF660000}"/>
    <cellStyle name="Normal 235 9" xfId="16726" xr:uid="{00000000-0005-0000-0000-000000670000}"/>
    <cellStyle name="Normal 236" xfId="16727" xr:uid="{00000000-0005-0000-0000-000001670000}"/>
    <cellStyle name="Normal 236 2" xfId="16728" xr:uid="{00000000-0005-0000-0000-000002670000}"/>
    <cellStyle name="Normal 236 2 2" xfId="16729" xr:uid="{00000000-0005-0000-0000-000003670000}"/>
    <cellStyle name="Normal 236 3" xfId="16730" xr:uid="{00000000-0005-0000-0000-000004670000}"/>
    <cellStyle name="Normal 237" xfId="16731" xr:uid="{00000000-0005-0000-0000-000005670000}"/>
    <cellStyle name="Normal 237 2" xfId="16732" xr:uid="{00000000-0005-0000-0000-000006670000}"/>
    <cellStyle name="Normal 237 2 2" xfId="16733" xr:uid="{00000000-0005-0000-0000-000007670000}"/>
    <cellStyle name="Normal 237 2 3" xfId="16734" xr:uid="{00000000-0005-0000-0000-000008670000}"/>
    <cellStyle name="Normal 237 3" xfId="16735" xr:uid="{00000000-0005-0000-0000-000009670000}"/>
    <cellStyle name="Normal 237 3 2" xfId="16736" xr:uid="{00000000-0005-0000-0000-00000A670000}"/>
    <cellStyle name="Normal 237 4" xfId="16737" xr:uid="{00000000-0005-0000-0000-00000B670000}"/>
    <cellStyle name="Normal 237 5" xfId="16738" xr:uid="{00000000-0005-0000-0000-00000C670000}"/>
    <cellStyle name="Normal 237 6" xfId="16739" xr:uid="{00000000-0005-0000-0000-00000D670000}"/>
    <cellStyle name="Normal 238" xfId="16740" xr:uid="{00000000-0005-0000-0000-00000E670000}"/>
    <cellStyle name="Normal 238 2" xfId="16741" xr:uid="{00000000-0005-0000-0000-00000F670000}"/>
    <cellStyle name="Normal 238 2 2" xfId="16742" xr:uid="{00000000-0005-0000-0000-000010670000}"/>
    <cellStyle name="Normal 238 2 3" xfId="16743" xr:uid="{00000000-0005-0000-0000-000011670000}"/>
    <cellStyle name="Normal 238 3" xfId="16744" xr:uid="{00000000-0005-0000-0000-000012670000}"/>
    <cellStyle name="Normal 238 3 2" xfId="16745" xr:uid="{00000000-0005-0000-0000-000013670000}"/>
    <cellStyle name="Normal 238 4" xfId="16746" xr:uid="{00000000-0005-0000-0000-000014670000}"/>
    <cellStyle name="Normal 238 5" xfId="16747" xr:uid="{00000000-0005-0000-0000-000015670000}"/>
    <cellStyle name="Normal 238 6" xfId="16748" xr:uid="{00000000-0005-0000-0000-000016670000}"/>
    <cellStyle name="Normal 239" xfId="16749" xr:uid="{00000000-0005-0000-0000-000017670000}"/>
    <cellStyle name="Normal 239 2" xfId="16750" xr:uid="{00000000-0005-0000-0000-000018670000}"/>
    <cellStyle name="Normal 24" xfId="178" xr:uid="{00000000-0005-0000-0000-000019670000}"/>
    <cellStyle name="Normal 24 10" xfId="29758" xr:uid="{00000000-0005-0000-0000-00001A670000}"/>
    <cellStyle name="Normal 24 10 2" xfId="37637" xr:uid="{00000000-0005-0000-0000-00001B670000}"/>
    <cellStyle name="Normal 24 11" xfId="29806" xr:uid="{00000000-0005-0000-0000-00001C670000}"/>
    <cellStyle name="Normal 24 11 2" xfId="37638" xr:uid="{00000000-0005-0000-0000-00001D670000}"/>
    <cellStyle name="Normal 24 12" xfId="40118" xr:uid="{00000000-0005-0000-0000-00001E670000}"/>
    <cellStyle name="Normal 24 13" xfId="40171" xr:uid="{00000000-0005-0000-0000-00001F670000}"/>
    <cellStyle name="Normal 24 2" xfId="16751" xr:uid="{00000000-0005-0000-0000-000020670000}"/>
    <cellStyle name="Normal 24 2 2" xfId="16752" xr:uid="{00000000-0005-0000-0000-000021670000}"/>
    <cellStyle name="Normal 24 2 2 2" xfId="16753" xr:uid="{00000000-0005-0000-0000-000022670000}"/>
    <cellStyle name="Normal 24 2 2 3" xfId="16754" xr:uid="{00000000-0005-0000-0000-000023670000}"/>
    <cellStyle name="Normal 24 2 3" xfId="16755" xr:uid="{00000000-0005-0000-0000-000024670000}"/>
    <cellStyle name="Normal 24 2 4" xfId="16756" xr:uid="{00000000-0005-0000-0000-000025670000}"/>
    <cellStyle name="Normal 24 2 5" xfId="16757" xr:uid="{00000000-0005-0000-0000-000026670000}"/>
    <cellStyle name="Normal 24 2 6" xfId="16758" xr:uid="{00000000-0005-0000-0000-000027670000}"/>
    <cellStyle name="Normal 24 3" xfId="16759" xr:uid="{00000000-0005-0000-0000-000028670000}"/>
    <cellStyle name="Normal 24 3 2" xfId="16760" xr:uid="{00000000-0005-0000-0000-000029670000}"/>
    <cellStyle name="Normal 24 3 3" xfId="16761" xr:uid="{00000000-0005-0000-0000-00002A670000}"/>
    <cellStyle name="Normal 24 3 4" xfId="16762" xr:uid="{00000000-0005-0000-0000-00002B670000}"/>
    <cellStyle name="Normal 24 3 4 2" xfId="16763" xr:uid="{00000000-0005-0000-0000-00002C670000}"/>
    <cellStyle name="Normal 24 4" xfId="16764" xr:uid="{00000000-0005-0000-0000-00002D670000}"/>
    <cellStyle name="Normal 24 4 2" xfId="16765" xr:uid="{00000000-0005-0000-0000-00002E670000}"/>
    <cellStyle name="Normal 24 4 2 2" xfId="16766" xr:uid="{00000000-0005-0000-0000-00002F670000}"/>
    <cellStyle name="Normal 24 4 2 2 2" xfId="16767" xr:uid="{00000000-0005-0000-0000-000030670000}"/>
    <cellStyle name="Normal 24 4 2 3" xfId="16768" xr:uid="{00000000-0005-0000-0000-000031670000}"/>
    <cellStyle name="Normal 24 4 2 3 2" xfId="16769" xr:uid="{00000000-0005-0000-0000-000032670000}"/>
    <cellStyle name="Normal 24 4 2 4" xfId="16770" xr:uid="{00000000-0005-0000-0000-000033670000}"/>
    <cellStyle name="Normal 24 4 2 5" xfId="16771" xr:uid="{00000000-0005-0000-0000-000034670000}"/>
    <cellStyle name="Normal 24 5" xfId="16772" xr:uid="{00000000-0005-0000-0000-000035670000}"/>
    <cellStyle name="Normal 24 6" xfId="16773" xr:uid="{00000000-0005-0000-0000-000036670000}"/>
    <cellStyle name="Normal 24 6 2" xfId="16774" xr:uid="{00000000-0005-0000-0000-000037670000}"/>
    <cellStyle name="Normal 24 7" xfId="16775" xr:uid="{00000000-0005-0000-0000-000038670000}"/>
    <cellStyle name="Normal 24 8" xfId="28922" xr:uid="{00000000-0005-0000-0000-000039670000}"/>
    <cellStyle name="Normal 24 8 2" xfId="37639" xr:uid="{00000000-0005-0000-0000-00003A670000}"/>
    <cellStyle name="Normal 24 9" xfId="29716" xr:uid="{00000000-0005-0000-0000-00003B670000}"/>
    <cellStyle name="Normal 24 9 2" xfId="37640" xr:uid="{00000000-0005-0000-0000-00003C670000}"/>
    <cellStyle name="Normal 24_IP Hydrotest Project Summary" xfId="16776" xr:uid="{00000000-0005-0000-0000-00003D670000}"/>
    <cellStyle name="Normal 240" xfId="16777" xr:uid="{00000000-0005-0000-0000-00003E670000}"/>
    <cellStyle name="Normal 240 2" xfId="16778" xr:uid="{00000000-0005-0000-0000-00003F670000}"/>
    <cellStyle name="Normal 240 2 2" xfId="16779" xr:uid="{00000000-0005-0000-0000-000040670000}"/>
    <cellStyle name="Normal 240 3" xfId="16780" xr:uid="{00000000-0005-0000-0000-000041670000}"/>
    <cellStyle name="Normal 241" xfId="16781" xr:uid="{00000000-0005-0000-0000-000042670000}"/>
    <cellStyle name="Normal 241 2" xfId="16782" xr:uid="{00000000-0005-0000-0000-000043670000}"/>
    <cellStyle name="Normal 241 2 2" xfId="16783" xr:uid="{00000000-0005-0000-0000-000044670000}"/>
    <cellStyle name="Normal 241 3" xfId="16784" xr:uid="{00000000-0005-0000-0000-000045670000}"/>
    <cellStyle name="Normal 242" xfId="16785" xr:uid="{00000000-0005-0000-0000-000046670000}"/>
    <cellStyle name="Normal 242 2" xfId="16786" xr:uid="{00000000-0005-0000-0000-000047670000}"/>
    <cellStyle name="Normal 242 2 2" xfId="16787" xr:uid="{00000000-0005-0000-0000-000048670000}"/>
    <cellStyle name="Normal 242 3" xfId="16788" xr:uid="{00000000-0005-0000-0000-000049670000}"/>
    <cellStyle name="Normal 243" xfId="16789" xr:uid="{00000000-0005-0000-0000-00004A670000}"/>
    <cellStyle name="Normal 243 2" xfId="16790" xr:uid="{00000000-0005-0000-0000-00004B670000}"/>
    <cellStyle name="Normal 243 2 2" xfId="16791" xr:uid="{00000000-0005-0000-0000-00004C670000}"/>
    <cellStyle name="Normal 243 3" xfId="16792" xr:uid="{00000000-0005-0000-0000-00004D670000}"/>
    <cellStyle name="Normal 244" xfId="16793" xr:uid="{00000000-0005-0000-0000-00004E670000}"/>
    <cellStyle name="Normal 244 2" xfId="16794" xr:uid="{00000000-0005-0000-0000-00004F670000}"/>
    <cellStyle name="Normal 244 2 2" xfId="16795" xr:uid="{00000000-0005-0000-0000-000050670000}"/>
    <cellStyle name="Normal 244 2 3" xfId="16796" xr:uid="{00000000-0005-0000-0000-000051670000}"/>
    <cellStyle name="Normal 244 3" xfId="16797" xr:uid="{00000000-0005-0000-0000-000052670000}"/>
    <cellStyle name="Normal 244 4" xfId="16798" xr:uid="{00000000-0005-0000-0000-000053670000}"/>
    <cellStyle name="Normal 245" xfId="16799" xr:uid="{00000000-0005-0000-0000-000054670000}"/>
    <cellStyle name="Normal 245 2" xfId="16800" xr:uid="{00000000-0005-0000-0000-000055670000}"/>
    <cellStyle name="Normal 245 2 2" xfId="16801" xr:uid="{00000000-0005-0000-0000-000056670000}"/>
    <cellStyle name="Normal 245 2 3" xfId="16802" xr:uid="{00000000-0005-0000-0000-000057670000}"/>
    <cellStyle name="Normal 245 3" xfId="16803" xr:uid="{00000000-0005-0000-0000-000058670000}"/>
    <cellStyle name="Normal 245 4" xfId="16804" xr:uid="{00000000-0005-0000-0000-000059670000}"/>
    <cellStyle name="Normal 246" xfId="16805" xr:uid="{00000000-0005-0000-0000-00005A670000}"/>
    <cellStyle name="Normal 246 2" xfId="16806" xr:uid="{00000000-0005-0000-0000-00005B670000}"/>
    <cellStyle name="Normal 246 3" xfId="16807" xr:uid="{00000000-0005-0000-0000-00005C670000}"/>
    <cellStyle name="Normal 247" xfId="16808" xr:uid="{00000000-0005-0000-0000-00005D670000}"/>
    <cellStyle name="Normal 247 2" xfId="16809" xr:uid="{00000000-0005-0000-0000-00005E670000}"/>
    <cellStyle name="Normal 247 3" xfId="16810" xr:uid="{00000000-0005-0000-0000-00005F670000}"/>
    <cellStyle name="Normal 248" xfId="16811" xr:uid="{00000000-0005-0000-0000-000060670000}"/>
    <cellStyle name="Normal 248 2" xfId="16812" xr:uid="{00000000-0005-0000-0000-000061670000}"/>
    <cellStyle name="Normal 249" xfId="16813" xr:uid="{00000000-0005-0000-0000-000062670000}"/>
    <cellStyle name="Normal 249 2" xfId="16814" xr:uid="{00000000-0005-0000-0000-000063670000}"/>
    <cellStyle name="Normal 25" xfId="179" xr:uid="{00000000-0005-0000-0000-000064670000}"/>
    <cellStyle name="Normal 25 10" xfId="29807" xr:uid="{00000000-0005-0000-0000-000065670000}"/>
    <cellStyle name="Normal 25 10 2" xfId="37641" xr:uid="{00000000-0005-0000-0000-000066670000}"/>
    <cellStyle name="Normal 25 11" xfId="40119" xr:uid="{00000000-0005-0000-0000-000067670000}"/>
    <cellStyle name="Normal 25 12" xfId="40172" xr:uid="{00000000-0005-0000-0000-000068670000}"/>
    <cellStyle name="Normal 25 2" xfId="16815" xr:uid="{00000000-0005-0000-0000-000069670000}"/>
    <cellStyle name="Normal 25 2 2" xfId="16816" xr:uid="{00000000-0005-0000-0000-00006A670000}"/>
    <cellStyle name="Normal 25 2 2 2" xfId="16817" xr:uid="{00000000-0005-0000-0000-00006B670000}"/>
    <cellStyle name="Normal 25 2 2 3" xfId="16818" xr:uid="{00000000-0005-0000-0000-00006C670000}"/>
    <cellStyle name="Normal 25 2 3" xfId="16819" xr:uid="{00000000-0005-0000-0000-00006D670000}"/>
    <cellStyle name="Normal 25 2 4" xfId="16820" xr:uid="{00000000-0005-0000-0000-00006E670000}"/>
    <cellStyle name="Normal 25 2 5" xfId="16821" xr:uid="{00000000-0005-0000-0000-00006F670000}"/>
    <cellStyle name="Normal 25 3" xfId="16822" xr:uid="{00000000-0005-0000-0000-000070670000}"/>
    <cellStyle name="Normal 25 3 2" xfId="16823" xr:uid="{00000000-0005-0000-0000-000071670000}"/>
    <cellStyle name="Normal 25 3 3" xfId="16824" xr:uid="{00000000-0005-0000-0000-000072670000}"/>
    <cellStyle name="Normal 25 4" xfId="16825" xr:uid="{00000000-0005-0000-0000-000073670000}"/>
    <cellStyle name="Normal 25 4 2" xfId="16826" xr:uid="{00000000-0005-0000-0000-000074670000}"/>
    <cellStyle name="Normal 25 5" xfId="16827" xr:uid="{00000000-0005-0000-0000-000075670000}"/>
    <cellStyle name="Normal 25 6" xfId="16828" xr:uid="{00000000-0005-0000-0000-000076670000}"/>
    <cellStyle name="Normal 25 7" xfId="28923" xr:uid="{00000000-0005-0000-0000-000077670000}"/>
    <cellStyle name="Normal 25 7 2" xfId="37642" xr:uid="{00000000-0005-0000-0000-000078670000}"/>
    <cellStyle name="Normal 25 8" xfId="29717" xr:uid="{00000000-0005-0000-0000-000079670000}"/>
    <cellStyle name="Normal 25 8 2" xfId="37643" xr:uid="{00000000-0005-0000-0000-00007A670000}"/>
    <cellStyle name="Normal 25 9" xfId="29759" xr:uid="{00000000-0005-0000-0000-00007B670000}"/>
    <cellStyle name="Normal 25 9 2" xfId="37644" xr:uid="{00000000-0005-0000-0000-00007C670000}"/>
    <cellStyle name="Normal 25_IP Hydrotest Project Summary" xfId="16829" xr:uid="{00000000-0005-0000-0000-00007D670000}"/>
    <cellStyle name="Normal 250" xfId="16830" xr:uid="{00000000-0005-0000-0000-00007E670000}"/>
    <cellStyle name="Normal 251" xfId="16831" xr:uid="{00000000-0005-0000-0000-00007F670000}"/>
    <cellStyle name="Normal 252" xfId="16832" xr:uid="{00000000-0005-0000-0000-000080670000}"/>
    <cellStyle name="Normal 253" xfId="16833" xr:uid="{00000000-0005-0000-0000-000081670000}"/>
    <cellStyle name="Normal 254" xfId="16834" xr:uid="{00000000-0005-0000-0000-000082670000}"/>
    <cellStyle name="Normal 255" xfId="16835" xr:uid="{00000000-0005-0000-0000-000083670000}"/>
    <cellStyle name="Normal 256" xfId="16836" xr:uid="{00000000-0005-0000-0000-000084670000}"/>
    <cellStyle name="Normal 257" xfId="16837" xr:uid="{00000000-0005-0000-0000-000085670000}"/>
    <cellStyle name="Normal 258" xfId="16838" xr:uid="{00000000-0005-0000-0000-000086670000}"/>
    <cellStyle name="Normal 259" xfId="16839" xr:uid="{00000000-0005-0000-0000-000087670000}"/>
    <cellStyle name="Normal 26" xfId="180" xr:uid="{00000000-0005-0000-0000-000088670000}"/>
    <cellStyle name="Normal 26 2" xfId="16840" xr:uid="{00000000-0005-0000-0000-000089670000}"/>
    <cellStyle name="Normal 26 2 2" xfId="16841" xr:uid="{00000000-0005-0000-0000-00008A670000}"/>
    <cellStyle name="Normal 26 2 2 2" xfId="16842" xr:uid="{00000000-0005-0000-0000-00008B670000}"/>
    <cellStyle name="Normal 26 2 2 3" xfId="16843" xr:uid="{00000000-0005-0000-0000-00008C670000}"/>
    <cellStyle name="Normal 26 2 3" xfId="16844" xr:uid="{00000000-0005-0000-0000-00008D670000}"/>
    <cellStyle name="Normal 26 2 4" xfId="16845" xr:uid="{00000000-0005-0000-0000-00008E670000}"/>
    <cellStyle name="Normal 26 2 5" xfId="16846" xr:uid="{00000000-0005-0000-0000-00008F670000}"/>
    <cellStyle name="Normal 26 3" xfId="16847" xr:uid="{00000000-0005-0000-0000-000090670000}"/>
    <cellStyle name="Normal 26 3 2" xfId="16848" xr:uid="{00000000-0005-0000-0000-000091670000}"/>
    <cellStyle name="Normal 26 3 3" xfId="16849" xr:uid="{00000000-0005-0000-0000-000092670000}"/>
    <cellStyle name="Normal 26 4" xfId="16850" xr:uid="{00000000-0005-0000-0000-000093670000}"/>
    <cellStyle name="Normal 26 4 2" xfId="16851" xr:uid="{00000000-0005-0000-0000-000094670000}"/>
    <cellStyle name="Normal 26 5" xfId="16852" xr:uid="{00000000-0005-0000-0000-000095670000}"/>
    <cellStyle name="Normal 26 6" xfId="16853" xr:uid="{00000000-0005-0000-0000-000096670000}"/>
    <cellStyle name="Normal 26 7" xfId="16854" xr:uid="{00000000-0005-0000-0000-000097670000}"/>
    <cellStyle name="Normal 26 8" xfId="28924" xr:uid="{00000000-0005-0000-0000-000098670000}"/>
    <cellStyle name="Normal 26_IP Hydrotest Project Summary" xfId="16855" xr:uid="{00000000-0005-0000-0000-000099670000}"/>
    <cellStyle name="Normal 260" xfId="16856" xr:uid="{00000000-0005-0000-0000-00009A670000}"/>
    <cellStyle name="Normal 261" xfId="16857" xr:uid="{00000000-0005-0000-0000-00009B670000}"/>
    <cellStyle name="Normal 262" xfId="16858" xr:uid="{00000000-0005-0000-0000-00009C670000}"/>
    <cellStyle name="Normal 263" xfId="16859" xr:uid="{00000000-0005-0000-0000-00009D670000}"/>
    <cellStyle name="Normal 264" xfId="16860" xr:uid="{00000000-0005-0000-0000-00009E670000}"/>
    <cellStyle name="Normal 265" xfId="16861" xr:uid="{00000000-0005-0000-0000-00009F670000}"/>
    <cellStyle name="Normal 266" xfId="16862" xr:uid="{00000000-0005-0000-0000-0000A0670000}"/>
    <cellStyle name="Normal 267" xfId="16863" xr:uid="{00000000-0005-0000-0000-0000A1670000}"/>
    <cellStyle name="Normal 268" xfId="16864" xr:uid="{00000000-0005-0000-0000-0000A2670000}"/>
    <cellStyle name="Normal 269" xfId="16865" xr:uid="{00000000-0005-0000-0000-0000A3670000}"/>
    <cellStyle name="Normal 27" xfId="181" xr:uid="{00000000-0005-0000-0000-0000A4670000}"/>
    <cellStyle name="Normal 27 2" xfId="16866" xr:uid="{00000000-0005-0000-0000-0000A5670000}"/>
    <cellStyle name="Normal 27 2 2" xfId="16867" xr:uid="{00000000-0005-0000-0000-0000A6670000}"/>
    <cellStyle name="Normal 27 2 2 2" xfId="16868" xr:uid="{00000000-0005-0000-0000-0000A7670000}"/>
    <cellStyle name="Normal 27 2 2 3" xfId="16869" xr:uid="{00000000-0005-0000-0000-0000A8670000}"/>
    <cellStyle name="Normal 27 2 3" xfId="16870" xr:uid="{00000000-0005-0000-0000-0000A9670000}"/>
    <cellStyle name="Normal 27 2 4" xfId="16871" xr:uid="{00000000-0005-0000-0000-0000AA670000}"/>
    <cellStyle name="Normal 27 2 5" xfId="16872" xr:uid="{00000000-0005-0000-0000-0000AB670000}"/>
    <cellStyle name="Normal 27 3" xfId="16873" xr:uid="{00000000-0005-0000-0000-0000AC670000}"/>
    <cellStyle name="Normal 27 3 2" xfId="16874" xr:uid="{00000000-0005-0000-0000-0000AD670000}"/>
    <cellStyle name="Normal 27 3 3" xfId="16875" xr:uid="{00000000-0005-0000-0000-0000AE670000}"/>
    <cellStyle name="Normal 27 4" xfId="16876" xr:uid="{00000000-0005-0000-0000-0000AF670000}"/>
    <cellStyle name="Normal 27 4 2" xfId="16877" xr:uid="{00000000-0005-0000-0000-0000B0670000}"/>
    <cellStyle name="Normal 27 4 2 10" xfId="37645" xr:uid="{00000000-0005-0000-0000-0000B1670000}"/>
    <cellStyle name="Normal 27 4 2 2" xfId="16878" xr:uid="{00000000-0005-0000-0000-0000B2670000}"/>
    <cellStyle name="Normal 27 4 2 2 2" xfId="16879" xr:uid="{00000000-0005-0000-0000-0000B3670000}"/>
    <cellStyle name="Normal 27 4 2 2 2 2" xfId="16880" xr:uid="{00000000-0005-0000-0000-0000B4670000}"/>
    <cellStyle name="Normal 27 4 2 2 2 2 2" xfId="16881" xr:uid="{00000000-0005-0000-0000-0000B5670000}"/>
    <cellStyle name="Normal 27 4 2 2 2 2 2 2" xfId="16882" xr:uid="{00000000-0005-0000-0000-0000B6670000}"/>
    <cellStyle name="Normal 27 4 2 2 2 2 2 2 2" xfId="37650" xr:uid="{00000000-0005-0000-0000-0000B7670000}"/>
    <cellStyle name="Normal 27 4 2 2 2 2 2 3" xfId="37649" xr:uid="{00000000-0005-0000-0000-0000B8670000}"/>
    <cellStyle name="Normal 27 4 2 2 2 2 3" xfId="16883" xr:uid="{00000000-0005-0000-0000-0000B9670000}"/>
    <cellStyle name="Normal 27 4 2 2 2 2 3 2" xfId="37651" xr:uid="{00000000-0005-0000-0000-0000BA670000}"/>
    <cellStyle name="Normal 27 4 2 2 2 2 4" xfId="37648" xr:uid="{00000000-0005-0000-0000-0000BB670000}"/>
    <cellStyle name="Normal 27 4 2 2 2 3" xfId="16884" xr:uid="{00000000-0005-0000-0000-0000BC670000}"/>
    <cellStyle name="Normal 27 4 2 2 2 3 2" xfId="16885" xr:uid="{00000000-0005-0000-0000-0000BD670000}"/>
    <cellStyle name="Normal 27 4 2 2 2 3 2 2" xfId="16886" xr:uid="{00000000-0005-0000-0000-0000BE670000}"/>
    <cellStyle name="Normal 27 4 2 2 2 3 2 2 2" xfId="37654" xr:uid="{00000000-0005-0000-0000-0000BF670000}"/>
    <cellStyle name="Normal 27 4 2 2 2 3 2 3" xfId="37653" xr:uid="{00000000-0005-0000-0000-0000C0670000}"/>
    <cellStyle name="Normal 27 4 2 2 2 3 3" xfId="16887" xr:uid="{00000000-0005-0000-0000-0000C1670000}"/>
    <cellStyle name="Normal 27 4 2 2 2 3 3 2" xfId="37655" xr:uid="{00000000-0005-0000-0000-0000C2670000}"/>
    <cellStyle name="Normal 27 4 2 2 2 3 4" xfId="37652" xr:uid="{00000000-0005-0000-0000-0000C3670000}"/>
    <cellStyle name="Normal 27 4 2 2 2 4" xfId="16888" xr:uid="{00000000-0005-0000-0000-0000C4670000}"/>
    <cellStyle name="Normal 27 4 2 2 2 4 2" xfId="16889" xr:uid="{00000000-0005-0000-0000-0000C5670000}"/>
    <cellStyle name="Normal 27 4 2 2 2 4 2 2" xfId="37657" xr:uid="{00000000-0005-0000-0000-0000C6670000}"/>
    <cellStyle name="Normal 27 4 2 2 2 4 3" xfId="37656" xr:uid="{00000000-0005-0000-0000-0000C7670000}"/>
    <cellStyle name="Normal 27 4 2 2 2 5" xfId="16890" xr:uid="{00000000-0005-0000-0000-0000C8670000}"/>
    <cellStyle name="Normal 27 4 2 2 2 5 2" xfId="37658" xr:uid="{00000000-0005-0000-0000-0000C9670000}"/>
    <cellStyle name="Normal 27 4 2 2 2 6" xfId="37647" xr:uid="{00000000-0005-0000-0000-0000CA670000}"/>
    <cellStyle name="Normal 27 4 2 2 3" xfId="16891" xr:uid="{00000000-0005-0000-0000-0000CB670000}"/>
    <cellStyle name="Normal 27 4 2 2 3 2" xfId="16892" xr:uid="{00000000-0005-0000-0000-0000CC670000}"/>
    <cellStyle name="Normal 27 4 2 2 3 2 2" xfId="16893" xr:uid="{00000000-0005-0000-0000-0000CD670000}"/>
    <cellStyle name="Normal 27 4 2 2 3 2 2 2" xfId="16894" xr:uid="{00000000-0005-0000-0000-0000CE670000}"/>
    <cellStyle name="Normal 27 4 2 2 3 2 2 2 2" xfId="37662" xr:uid="{00000000-0005-0000-0000-0000CF670000}"/>
    <cellStyle name="Normal 27 4 2 2 3 2 2 3" xfId="37661" xr:uid="{00000000-0005-0000-0000-0000D0670000}"/>
    <cellStyle name="Normal 27 4 2 2 3 2 3" xfId="16895" xr:uid="{00000000-0005-0000-0000-0000D1670000}"/>
    <cellStyle name="Normal 27 4 2 2 3 2 3 2" xfId="37663" xr:uid="{00000000-0005-0000-0000-0000D2670000}"/>
    <cellStyle name="Normal 27 4 2 2 3 2 4" xfId="37660" xr:uid="{00000000-0005-0000-0000-0000D3670000}"/>
    <cellStyle name="Normal 27 4 2 2 3 3" xfId="16896" xr:uid="{00000000-0005-0000-0000-0000D4670000}"/>
    <cellStyle name="Normal 27 4 2 2 3 3 2" xfId="16897" xr:uid="{00000000-0005-0000-0000-0000D5670000}"/>
    <cellStyle name="Normal 27 4 2 2 3 3 2 2" xfId="16898" xr:uid="{00000000-0005-0000-0000-0000D6670000}"/>
    <cellStyle name="Normal 27 4 2 2 3 3 2 2 2" xfId="37666" xr:uid="{00000000-0005-0000-0000-0000D7670000}"/>
    <cellStyle name="Normal 27 4 2 2 3 3 2 3" xfId="37665" xr:uid="{00000000-0005-0000-0000-0000D8670000}"/>
    <cellStyle name="Normal 27 4 2 2 3 3 3" xfId="16899" xr:uid="{00000000-0005-0000-0000-0000D9670000}"/>
    <cellStyle name="Normal 27 4 2 2 3 3 3 2" xfId="37667" xr:uid="{00000000-0005-0000-0000-0000DA670000}"/>
    <cellStyle name="Normal 27 4 2 2 3 3 4" xfId="37664" xr:uid="{00000000-0005-0000-0000-0000DB670000}"/>
    <cellStyle name="Normal 27 4 2 2 3 4" xfId="16900" xr:uid="{00000000-0005-0000-0000-0000DC670000}"/>
    <cellStyle name="Normal 27 4 2 2 3 4 2" xfId="16901" xr:uid="{00000000-0005-0000-0000-0000DD670000}"/>
    <cellStyle name="Normal 27 4 2 2 3 4 2 2" xfId="37669" xr:uid="{00000000-0005-0000-0000-0000DE670000}"/>
    <cellStyle name="Normal 27 4 2 2 3 4 3" xfId="37668" xr:uid="{00000000-0005-0000-0000-0000DF670000}"/>
    <cellStyle name="Normal 27 4 2 2 3 5" xfId="16902" xr:uid="{00000000-0005-0000-0000-0000E0670000}"/>
    <cellStyle name="Normal 27 4 2 2 3 5 2" xfId="37670" xr:uid="{00000000-0005-0000-0000-0000E1670000}"/>
    <cellStyle name="Normal 27 4 2 2 3 6" xfId="37659" xr:uid="{00000000-0005-0000-0000-0000E2670000}"/>
    <cellStyle name="Normal 27 4 2 2 4" xfId="16903" xr:uid="{00000000-0005-0000-0000-0000E3670000}"/>
    <cellStyle name="Normal 27 4 2 2 4 2" xfId="16904" xr:uid="{00000000-0005-0000-0000-0000E4670000}"/>
    <cellStyle name="Normal 27 4 2 2 4 2 2" xfId="16905" xr:uid="{00000000-0005-0000-0000-0000E5670000}"/>
    <cellStyle name="Normal 27 4 2 2 4 2 2 2" xfId="37673" xr:uid="{00000000-0005-0000-0000-0000E6670000}"/>
    <cellStyle name="Normal 27 4 2 2 4 2 3" xfId="37672" xr:uid="{00000000-0005-0000-0000-0000E7670000}"/>
    <cellStyle name="Normal 27 4 2 2 4 3" xfId="16906" xr:uid="{00000000-0005-0000-0000-0000E8670000}"/>
    <cellStyle name="Normal 27 4 2 2 4 3 2" xfId="37674" xr:uid="{00000000-0005-0000-0000-0000E9670000}"/>
    <cellStyle name="Normal 27 4 2 2 4 4" xfId="37671" xr:uid="{00000000-0005-0000-0000-0000EA670000}"/>
    <cellStyle name="Normal 27 4 2 2 5" xfId="16907" xr:uid="{00000000-0005-0000-0000-0000EB670000}"/>
    <cellStyle name="Normal 27 4 2 2 5 2" xfId="16908" xr:uid="{00000000-0005-0000-0000-0000EC670000}"/>
    <cellStyle name="Normal 27 4 2 2 5 2 2" xfId="16909" xr:uid="{00000000-0005-0000-0000-0000ED670000}"/>
    <cellStyle name="Normal 27 4 2 2 5 2 2 2" xfId="37677" xr:uid="{00000000-0005-0000-0000-0000EE670000}"/>
    <cellStyle name="Normal 27 4 2 2 5 2 3" xfId="37676" xr:uid="{00000000-0005-0000-0000-0000EF670000}"/>
    <cellStyle name="Normal 27 4 2 2 5 3" xfId="16910" xr:uid="{00000000-0005-0000-0000-0000F0670000}"/>
    <cellStyle name="Normal 27 4 2 2 5 3 2" xfId="37678" xr:uid="{00000000-0005-0000-0000-0000F1670000}"/>
    <cellStyle name="Normal 27 4 2 2 5 4" xfId="37675" xr:uid="{00000000-0005-0000-0000-0000F2670000}"/>
    <cellStyle name="Normal 27 4 2 2 6" xfId="16911" xr:uid="{00000000-0005-0000-0000-0000F3670000}"/>
    <cellStyle name="Normal 27 4 2 2 6 2" xfId="16912" xr:uid="{00000000-0005-0000-0000-0000F4670000}"/>
    <cellStyle name="Normal 27 4 2 2 6 2 2" xfId="37680" xr:uid="{00000000-0005-0000-0000-0000F5670000}"/>
    <cellStyle name="Normal 27 4 2 2 6 3" xfId="37679" xr:uid="{00000000-0005-0000-0000-0000F6670000}"/>
    <cellStyle name="Normal 27 4 2 2 7" xfId="16913" xr:uid="{00000000-0005-0000-0000-0000F7670000}"/>
    <cellStyle name="Normal 27 4 2 2 7 2" xfId="37681" xr:uid="{00000000-0005-0000-0000-0000F8670000}"/>
    <cellStyle name="Normal 27 4 2 2 8" xfId="37646" xr:uid="{00000000-0005-0000-0000-0000F9670000}"/>
    <cellStyle name="Normal 27 4 2 3" xfId="16914" xr:uid="{00000000-0005-0000-0000-0000FA670000}"/>
    <cellStyle name="Normal 27 4 2 3 2" xfId="16915" xr:uid="{00000000-0005-0000-0000-0000FB670000}"/>
    <cellStyle name="Normal 27 4 2 3 2 2" xfId="16916" xr:uid="{00000000-0005-0000-0000-0000FC670000}"/>
    <cellStyle name="Normal 27 4 2 3 2 2 2" xfId="16917" xr:uid="{00000000-0005-0000-0000-0000FD670000}"/>
    <cellStyle name="Normal 27 4 2 3 2 2 2 2" xfId="16918" xr:uid="{00000000-0005-0000-0000-0000FE670000}"/>
    <cellStyle name="Normal 27 4 2 3 2 2 2 2 2" xfId="37686" xr:uid="{00000000-0005-0000-0000-0000FF670000}"/>
    <cellStyle name="Normal 27 4 2 3 2 2 2 3" xfId="37685" xr:uid="{00000000-0005-0000-0000-000000680000}"/>
    <cellStyle name="Normal 27 4 2 3 2 2 3" xfId="16919" xr:uid="{00000000-0005-0000-0000-000001680000}"/>
    <cellStyle name="Normal 27 4 2 3 2 2 3 2" xfId="37687" xr:uid="{00000000-0005-0000-0000-000002680000}"/>
    <cellStyle name="Normal 27 4 2 3 2 2 4" xfId="37684" xr:uid="{00000000-0005-0000-0000-000003680000}"/>
    <cellStyle name="Normal 27 4 2 3 2 3" xfId="16920" xr:uid="{00000000-0005-0000-0000-000004680000}"/>
    <cellStyle name="Normal 27 4 2 3 2 3 2" xfId="16921" xr:uid="{00000000-0005-0000-0000-000005680000}"/>
    <cellStyle name="Normal 27 4 2 3 2 3 2 2" xfId="16922" xr:uid="{00000000-0005-0000-0000-000006680000}"/>
    <cellStyle name="Normal 27 4 2 3 2 3 2 2 2" xfId="37690" xr:uid="{00000000-0005-0000-0000-000007680000}"/>
    <cellStyle name="Normal 27 4 2 3 2 3 2 3" xfId="37689" xr:uid="{00000000-0005-0000-0000-000008680000}"/>
    <cellStyle name="Normal 27 4 2 3 2 3 3" xfId="16923" xr:uid="{00000000-0005-0000-0000-000009680000}"/>
    <cellStyle name="Normal 27 4 2 3 2 3 3 2" xfId="37691" xr:uid="{00000000-0005-0000-0000-00000A680000}"/>
    <cellStyle name="Normal 27 4 2 3 2 3 4" xfId="37688" xr:uid="{00000000-0005-0000-0000-00000B680000}"/>
    <cellStyle name="Normal 27 4 2 3 2 4" xfId="16924" xr:uid="{00000000-0005-0000-0000-00000C680000}"/>
    <cellStyle name="Normal 27 4 2 3 2 4 2" xfId="16925" xr:uid="{00000000-0005-0000-0000-00000D680000}"/>
    <cellStyle name="Normal 27 4 2 3 2 4 2 2" xfId="37693" xr:uid="{00000000-0005-0000-0000-00000E680000}"/>
    <cellStyle name="Normal 27 4 2 3 2 4 3" xfId="37692" xr:uid="{00000000-0005-0000-0000-00000F680000}"/>
    <cellStyle name="Normal 27 4 2 3 2 5" xfId="16926" xr:uid="{00000000-0005-0000-0000-000010680000}"/>
    <cellStyle name="Normal 27 4 2 3 2 5 2" xfId="37694" xr:uid="{00000000-0005-0000-0000-000011680000}"/>
    <cellStyle name="Normal 27 4 2 3 2 6" xfId="37683" xr:uid="{00000000-0005-0000-0000-000012680000}"/>
    <cellStyle name="Normal 27 4 2 3 3" xfId="16927" xr:uid="{00000000-0005-0000-0000-000013680000}"/>
    <cellStyle name="Normal 27 4 2 3 3 2" xfId="16928" xr:uid="{00000000-0005-0000-0000-000014680000}"/>
    <cellStyle name="Normal 27 4 2 3 3 2 2" xfId="16929" xr:uid="{00000000-0005-0000-0000-000015680000}"/>
    <cellStyle name="Normal 27 4 2 3 3 2 2 2" xfId="16930" xr:uid="{00000000-0005-0000-0000-000016680000}"/>
    <cellStyle name="Normal 27 4 2 3 3 2 2 2 2" xfId="37698" xr:uid="{00000000-0005-0000-0000-000017680000}"/>
    <cellStyle name="Normal 27 4 2 3 3 2 2 3" xfId="37697" xr:uid="{00000000-0005-0000-0000-000018680000}"/>
    <cellStyle name="Normal 27 4 2 3 3 2 3" xfId="16931" xr:uid="{00000000-0005-0000-0000-000019680000}"/>
    <cellStyle name="Normal 27 4 2 3 3 2 3 2" xfId="37699" xr:uid="{00000000-0005-0000-0000-00001A680000}"/>
    <cellStyle name="Normal 27 4 2 3 3 2 4" xfId="37696" xr:uid="{00000000-0005-0000-0000-00001B680000}"/>
    <cellStyle name="Normal 27 4 2 3 3 3" xfId="16932" xr:uid="{00000000-0005-0000-0000-00001C680000}"/>
    <cellStyle name="Normal 27 4 2 3 3 3 2" xfId="16933" xr:uid="{00000000-0005-0000-0000-00001D680000}"/>
    <cellStyle name="Normal 27 4 2 3 3 3 2 2" xfId="16934" xr:uid="{00000000-0005-0000-0000-00001E680000}"/>
    <cellStyle name="Normal 27 4 2 3 3 3 2 2 2" xfId="37702" xr:uid="{00000000-0005-0000-0000-00001F680000}"/>
    <cellStyle name="Normal 27 4 2 3 3 3 2 3" xfId="37701" xr:uid="{00000000-0005-0000-0000-000020680000}"/>
    <cellStyle name="Normal 27 4 2 3 3 3 3" xfId="16935" xr:uid="{00000000-0005-0000-0000-000021680000}"/>
    <cellStyle name="Normal 27 4 2 3 3 3 3 2" xfId="37703" xr:uid="{00000000-0005-0000-0000-000022680000}"/>
    <cellStyle name="Normal 27 4 2 3 3 3 4" xfId="37700" xr:uid="{00000000-0005-0000-0000-000023680000}"/>
    <cellStyle name="Normal 27 4 2 3 3 4" xfId="16936" xr:uid="{00000000-0005-0000-0000-000024680000}"/>
    <cellStyle name="Normal 27 4 2 3 3 4 2" xfId="16937" xr:uid="{00000000-0005-0000-0000-000025680000}"/>
    <cellStyle name="Normal 27 4 2 3 3 4 2 2" xfId="37705" xr:uid="{00000000-0005-0000-0000-000026680000}"/>
    <cellStyle name="Normal 27 4 2 3 3 4 3" xfId="37704" xr:uid="{00000000-0005-0000-0000-000027680000}"/>
    <cellStyle name="Normal 27 4 2 3 3 5" xfId="16938" xr:uid="{00000000-0005-0000-0000-000028680000}"/>
    <cellStyle name="Normal 27 4 2 3 3 5 2" xfId="37706" xr:uid="{00000000-0005-0000-0000-000029680000}"/>
    <cellStyle name="Normal 27 4 2 3 3 6" xfId="37695" xr:uid="{00000000-0005-0000-0000-00002A680000}"/>
    <cellStyle name="Normal 27 4 2 3 4" xfId="16939" xr:uid="{00000000-0005-0000-0000-00002B680000}"/>
    <cellStyle name="Normal 27 4 2 3 4 2" xfId="16940" xr:uid="{00000000-0005-0000-0000-00002C680000}"/>
    <cellStyle name="Normal 27 4 2 3 4 2 2" xfId="16941" xr:uid="{00000000-0005-0000-0000-00002D680000}"/>
    <cellStyle name="Normal 27 4 2 3 4 2 2 2" xfId="37709" xr:uid="{00000000-0005-0000-0000-00002E680000}"/>
    <cellStyle name="Normal 27 4 2 3 4 2 3" xfId="37708" xr:uid="{00000000-0005-0000-0000-00002F680000}"/>
    <cellStyle name="Normal 27 4 2 3 4 3" xfId="16942" xr:uid="{00000000-0005-0000-0000-000030680000}"/>
    <cellStyle name="Normal 27 4 2 3 4 3 2" xfId="37710" xr:uid="{00000000-0005-0000-0000-000031680000}"/>
    <cellStyle name="Normal 27 4 2 3 4 4" xfId="37707" xr:uid="{00000000-0005-0000-0000-000032680000}"/>
    <cellStyle name="Normal 27 4 2 3 5" xfId="16943" xr:uid="{00000000-0005-0000-0000-000033680000}"/>
    <cellStyle name="Normal 27 4 2 3 5 2" xfId="16944" xr:uid="{00000000-0005-0000-0000-000034680000}"/>
    <cellStyle name="Normal 27 4 2 3 5 2 2" xfId="16945" xr:uid="{00000000-0005-0000-0000-000035680000}"/>
    <cellStyle name="Normal 27 4 2 3 5 2 2 2" xfId="37713" xr:uid="{00000000-0005-0000-0000-000036680000}"/>
    <cellStyle name="Normal 27 4 2 3 5 2 3" xfId="37712" xr:uid="{00000000-0005-0000-0000-000037680000}"/>
    <cellStyle name="Normal 27 4 2 3 5 3" xfId="16946" xr:uid="{00000000-0005-0000-0000-000038680000}"/>
    <cellStyle name="Normal 27 4 2 3 5 3 2" xfId="37714" xr:uid="{00000000-0005-0000-0000-000039680000}"/>
    <cellStyle name="Normal 27 4 2 3 5 4" xfId="37711" xr:uid="{00000000-0005-0000-0000-00003A680000}"/>
    <cellStyle name="Normal 27 4 2 3 6" xfId="16947" xr:uid="{00000000-0005-0000-0000-00003B680000}"/>
    <cellStyle name="Normal 27 4 2 3 6 2" xfId="16948" xr:uid="{00000000-0005-0000-0000-00003C680000}"/>
    <cellStyle name="Normal 27 4 2 3 6 2 2" xfId="37716" xr:uid="{00000000-0005-0000-0000-00003D680000}"/>
    <cellStyle name="Normal 27 4 2 3 6 3" xfId="37715" xr:uid="{00000000-0005-0000-0000-00003E680000}"/>
    <cellStyle name="Normal 27 4 2 3 7" xfId="16949" xr:uid="{00000000-0005-0000-0000-00003F680000}"/>
    <cellStyle name="Normal 27 4 2 3 7 2" xfId="37717" xr:uid="{00000000-0005-0000-0000-000040680000}"/>
    <cellStyle name="Normal 27 4 2 3 8" xfId="37682" xr:uid="{00000000-0005-0000-0000-000041680000}"/>
    <cellStyle name="Normal 27 4 2 4" xfId="16950" xr:uid="{00000000-0005-0000-0000-000042680000}"/>
    <cellStyle name="Normal 27 4 2 4 2" xfId="16951" xr:uid="{00000000-0005-0000-0000-000043680000}"/>
    <cellStyle name="Normal 27 4 2 4 2 2" xfId="16952" xr:uid="{00000000-0005-0000-0000-000044680000}"/>
    <cellStyle name="Normal 27 4 2 4 2 2 2" xfId="16953" xr:uid="{00000000-0005-0000-0000-000045680000}"/>
    <cellStyle name="Normal 27 4 2 4 2 2 2 2" xfId="37721" xr:uid="{00000000-0005-0000-0000-000046680000}"/>
    <cellStyle name="Normal 27 4 2 4 2 2 3" xfId="37720" xr:uid="{00000000-0005-0000-0000-000047680000}"/>
    <cellStyle name="Normal 27 4 2 4 2 3" xfId="16954" xr:uid="{00000000-0005-0000-0000-000048680000}"/>
    <cellStyle name="Normal 27 4 2 4 2 3 2" xfId="37722" xr:uid="{00000000-0005-0000-0000-000049680000}"/>
    <cellStyle name="Normal 27 4 2 4 2 4" xfId="37719" xr:uid="{00000000-0005-0000-0000-00004A680000}"/>
    <cellStyle name="Normal 27 4 2 4 3" xfId="16955" xr:uid="{00000000-0005-0000-0000-00004B680000}"/>
    <cellStyle name="Normal 27 4 2 4 3 2" xfId="16956" xr:uid="{00000000-0005-0000-0000-00004C680000}"/>
    <cellStyle name="Normal 27 4 2 4 3 2 2" xfId="16957" xr:uid="{00000000-0005-0000-0000-00004D680000}"/>
    <cellStyle name="Normal 27 4 2 4 3 2 2 2" xfId="37725" xr:uid="{00000000-0005-0000-0000-00004E680000}"/>
    <cellStyle name="Normal 27 4 2 4 3 2 3" xfId="37724" xr:uid="{00000000-0005-0000-0000-00004F680000}"/>
    <cellStyle name="Normal 27 4 2 4 3 3" xfId="16958" xr:uid="{00000000-0005-0000-0000-000050680000}"/>
    <cellStyle name="Normal 27 4 2 4 3 3 2" xfId="37726" xr:uid="{00000000-0005-0000-0000-000051680000}"/>
    <cellStyle name="Normal 27 4 2 4 3 4" xfId="37723" xr:uid="{00000000-0005-0000-0000-000052680000}"/>
    <cellStyle name="Normal 27 4 2 4 4" xfId="16959" xr:uid="{00000000-0005-0000-0000-000053680000}"/>
    <cellStyle name="Normal 27 4 2 4 4 2" xfId="16960" xr:uid="{00000000-0005-0000-0000-000054680000}"/>
    <cellStyle name="Normal 27 4 2 4 4 2 2" xfId="37728" xr:uid="{00000000-0005-0000-0000-000055680000}"/>
    <cellStyle name="Normal 27 4 2 4 4 3" xfId="37727" xr:uid="{00000000-0005-0000-0000-000056680000}"/>
    <cellStyle name="Normal 27 4 2 4 5" xfId="16961" xr:uid="{00000000-0005-0000-0000-000057680000}"/>
    <cellStyle name="Normal 27 4 2 4 5 2" xfId="37729" xr:uid="{00000000-0005-0000-0000-000058680000}"/>
    <cellStyle name="Normal 27 4 2 4 6" xfId="37718" xr:uid="{00000000-0005-0000-0000-000059680000}"/>
    <cellStyle name="Normal 27 4 2 5" xfId="16962" xr:uid="{00000000-0005-0000-0000-00005A680000}"/>
    <cellStyle name="Normal 27 4 2 5 2" xfId="16963" xr:uid="{00000000-0005-0000-0000-00005B680000}"/>
    <cellStyle name="Normal 27 4 2 5 2 2" xfId="16964" xr:uid="{00000000-0005-0000-0000-00005C680000}"/>
    <cellStyle name="Normal 27 4 2 5 2 2 2" xfId="16965" xr:uid="{00000000-0005-0000-0000-00005D680000}"/>
    <cellStyle name="Normal 27 4 2 5 2 2 2 2" xfId="37733" xr:uid="{00000000-0005-0000-0000-00005E680000}"/>
    <cellStyle name="Normal 27 4 2 5 2 2 3" xfId="37732" xr:uid="{00000000-0005-0000-0000-00005F680000}"/>
    <cellStyle name="Normal 27 4 2 5 2 3" xfId="16966" xr:uid="{00000000-0005-0000-0000-000060680000}"/>
    <cellStyle name="Normal 27 4 2 5 2 3 2" xfId="37734" xr:uid="{00000000-0005-0000-0000-000061680000}"/>
    <cellStyle name="Normal 27 4 2 5 2 4" xfId="37731" xr:uid="{00000000-0005-0000-0000-000062680000}"/>
    <cellStyle name="Normal 27 4 2 5 3" xfId="16967" xr:uid="{00000000-0005-0000-0000-000063680000}"/>
    <cellStyle name="Normal 27 4 2 5 3 2" xfId="16968" xr:uid="{00000000-0005-0000-0000-000064680000}"/>
    <cellStyle name="Normal 27 4 2 5 3 2 2" xfId="16969" xr:uid="{00000000-0005-0000-0000-000065680000}"/>
    <cellStyle name="Normal 27 4 2 5 3 2 2 2" xfId="37737" xr:uid="{00000000-0005-0000-0000-000066680000}"/>
    <cellStyle name="Normal 27 4 2 5 3 2 3" xfId="37736" xr:uid="{00000000-0005-0000-0000-000067680000}"/>
    <cellStyle name="Normal 27 4 2 5 3 3" xfId="16970" xr:uid="{00000000-0005-0000-0000-000068680000}"/>
    <cellStyle name="Normal 27 4 2 5 3 3 2" xfId="37738" xr:uid="{00000000-0005-0000-0000-000069680000}"/>
    <cellStyle name="Normal 27 4 2 5 3 4" xfId="37735" xr:uid="{00000000-0005-0000-0000-00006A680000}"/>
    <cellStyle name="Normal 27 4 2 5 4" xfId="16971" xr:uid="{00000000-0005-0000-0000-00006B680000}"/>
    <cellStyle name="Normal 27 4 2 5 4 2" xfId="16972" xr:uid="{00000000-0005-0000-0000-00006C680000}"/>
    <cellStyle name="Normal 27 4 2 5 4 2 2" xfId="37740" xr:uid="{00000000-0005-0000-0000-00006D680000}"/>
    <cellStyle name="Normal 27 4 2 5 4 3" xfId="37739" xr:uid="{00000000-0005-0000-0000-00006E680000}"/>
    <cellStyle name="Normal 27 4 2 5 5" xfId="16973" xr:uid="{00000000-0005-0000-0000-00006F680000}"/>
    <cellStyle name="Normal 27 4 2 5 5 2" xfId="37741" xr:uid="{00000000-0005-0000-0000-000070680000}"/>
    <cellStyle name="Normal 27 4 2 5 6" xfId="37730" xr:uid="{00000000-0005-0000-0000-000071680000}"/>
    <cellStyle name="Normal 27 4 2 6" xfId="16974" xr:uid="{00000000-0005-0000-0000-000072680000}"/>
    <cellStyle name="Normal 27 4 2 6 2" xfId="16975" xr:uid="{00000000-0005-0000-0000-000073680000}"/>
    <cellStyle name="Normal 27 4 2 6 2 2" xfId="16976" xr:uid="{00000000-0005-0000-0000-000074680000}"/>
    <cellStyle name="Normal 27 4 2 6 2 2 2" xfId="37744" xr:uid="{00000000-0005-0000-0000-000075680000}"/>
    <cellStyle name="Normal 27 4 2 6 2 3" xfId="37743" xr:uid="{00000000-0005-0000-0000-000076680000}"/>
    <cellStyle name="Normal 27 4 2 6 3" xfId="16977" xr:uid="{00000000-0005-0000-0000-000077680000}"/>
    <cellStyle name="Normal 27 4 2 6 3 2" xfId="37745" xr:uid="{00000000-0005-0000-0000-000078680000}"/>
    <cellStyle name="Normal 27 4 2 6 4" xfId="37742" xr:uid="{00000000-0005-0000-0000-000079680000}"/>
    <cellStyle name="Normal 27 4 2 7" xfId="16978" xr:uid="{00000000-0005-0000-0000-00007A680000}"/>
    <cellStyle name="Normal 27 4 2 7 2" xfId="16979" xr:uid="{00000000-0005-0000-0000-00007B680000}"/>
    <cellStyle name="Normal 27 4 2 7 2 2" xfId="16980" xr:uid="{00000000-0005-0000-0000-00007C680000}"/>
    <cellStyle name="Normal 27 4 2 7 2 2 2" xfId="37748" xr:uid="{00000000-0005-0000-0000-00007D680000}"/>
    <cellStyle name="Normal 27 4 2 7 2 3" xfId="37747" xr:uid="{00000000-0005-0000-0000-00007E680000}"/>
    <cellStyle name="Normal 27 4 2 7 3" xfId="16981" xr:uid="{00000000-0005-0000-0000-00007F680000}"/>
    <cellStyle name="Normal 27 4 2 7 3 2" xfId="37749" xr:uid="{00000000-0005-0000-0000-000080680000}"/>
    <cellStyle name="Normal 27 4 2 7 4" xfId="37746" xr:uid="{00000000-0005-0000-0000-000081680000}"/>
    <cellStyle name="Normal 27 4 2 8" xfId="16982" xr:uid="{00000000-0005-0000-0000-000082680000}"/>
    <cellStyle name="Normal 27 4 2 8 2" xfId="16983" xr:uid="{00000000-0005-0000-0000-000083680000}"/>
    <cellStyle name="Normal 27 4 2 8 2 2" xfId="37751" xr:uid="{00000000-0005-0000-0000-000084680000}"/>
    <cellStyle name="Normal 27 4 2 8 3" xfId="37750" xr:uid="{00000000-0005-0000-0000-000085680000}"/>
    <cellStyle name="Normal 27 4 2 9" xfId="16984" xr:uid="{00000000-0005-0000-0000-000086680000}"/>
    <cellStyle name="Normal 27 4 2 9 2" xfId="37752" xr:uid="{00000000-0005-0000-0000-000087680000}"/>
    <cellStyle name="Normal 27 5" xfId="16985" xr:uid="{00000000-0005-0000-0000-000088680000}"/>
    <cellStyle name="Normal 27 6" xfId="16986" xr:uid="{00000000-0005-0000-0000-000089680000}"/>
    <cellStyle name="Normal 27 7" xfId="16987" xr:uid="{00000000-0005-0000-0000-00008A680000}"/>
    <cellStyle name="Normal 27 8" xfId="28925" xr:uid="{00000000-0005-0000-0000-00008B680000}"/>
    <cellStyle name="Normal 27_IP Hydrotest Project Summary" xfId="16988" xr:uid="{00000000-0005-0000-0000-00008C680000}"/>
    <cellStyle name="Normal 270" xfId="16989" xr:uid="{00000000-0005-0000-0000-00008D680000}"/>
    <cellStyle name="Normal 271" xfId="16990" xr:uid="{00000000-0005-0000-0000-00008E680000}"/>
    <cellStyle name="Normal 272" xfId="16991" xr:uid="{00000000-0005-0000-0000-00008F680000}"/>
    <cellStyle name="Normal 273" xfId="16992" xr:uid="{00000000-0005-0000-0000-000090680000}"/>
    <cellStyle name="Normal 274" xfId="16993" xr:uid="{00000000-0005-0000-0000-000091680000}"/>
    <cellStyle name="Normal 275" xfId="16994" xr:uid="{00000000-0005-0000-0000-000092680000}"/>
    <cellStyle name="Normal 276" xfId="16995" xr:uid="{00000000-0005-0000-0000-000093680000}"/>
    <cellStyle name="Normal 277" xfId="16996" xr:uid="{00000000-0005-0000-0000-000094680000}"/>
    <cellStyle name="Normal 278" xfId="16997" xr:uid="{00000000-0005-0000-0000-000095680000}"/>
    <cellStyle name="Normal 279" xfId="16998" xr:uid="{00000000-0005-0000-0000-000096680000}"/>
    <cellStyle name="Normal 28" xfId="182" xr:uid="{00000000-0005-0000-0000-000097680000}"/>
    <cellStyle name="Normal 28 2" xfId="16999" xr:uid="{00000000-0005-0000-0000-000098680000}"/>
    <cellStyle name="Normal 28 2 2" xfId="17000" xr:uid="{00000000-0005-0000-0000-000099680000}"/>
    <cellStyle name="Normal 28 2 2 2" xfId="17001" xr:uid="{00000000-0005-0000-0000-00009A680000}"/>
    <cellStyle name="Normal 28 2 2 3" xfId="17002" xr:uid="{00000000-0005-0000-0000-00009B680000}"/>
    <cellStyle name="Normal 28 2 3" xfId="17003" xr:uid="{00000000-0005-0000-0000-00009C680000}"/>
    <cellStyle name="Normal 28 2 4" xfId="17004" xr:uid="{00000000-0005-0000-0000-00009D680000}"/>
    <cellStyle name="Normal 28 2 5" xfId="17005" xr:uid="{00000000-0005-0000-0000-00009E680000}"/>
    <cellStyle name="Normal 28 3" xfId="17006" xr:uid="{00000000-0005-0000-0000-00009F680000}"/>
    <cellStyle name="Normal 28 3 2" xfId="17007" xr:uid="{00000000-0005-0000-0000-0000A0680000}"/>
    <cellStyle name="Normal 28 3 3" xfId="17008" xr:uid="{00000000-0005-0000-0000-0000A1680000}"/>
    <cellStyle name="Normal 28 4" xfId="17009" xr:uid="{00000000-0005-0000-0000-0000A2680000}"/>
    <cellStyle name="Normal 28 4 2" xfId="17010" xr:uid="{00000000-0005-0000-0000-0000A3680000}"/>
    <cellStyle name="Normal 28 5" xfId="17011" xr:uid="{00000000-0005-0000-0000-0000A4680000}"/>
    <cellStyle name="Normal 28 6" xfId="17012" xr:uid="{00000000-0005-0000-0000-0000A5680000}"/>
    <cellStyle name="Normal 28 7" xfId="28926" xr:uid="{00000000-0005-0000-0000-0000A6680000}"/>
    <cellStyle name="Normal 28_IP Hydrotest Project Summary" xfId="17013" xr:uid="{00000000-0005-0000-0000-0000A7680000}"/>
    <cellStyle name="Normal 280" xfId="17014" xr:uid="{00000000-0005-0000-0000-0000A8680000}"/>
    <cellStyle name="Normal 281" xfId="17015" xr:uid="{00000000-0005-0000-0000-0000A9680000}"/>
    <cellStyle name="Normal 282" xfId="17016" xr:uid="{00000000-0005-0000-0000-0000AA680000}"/>
    <cellStyle name="Normal 283" xfId="17017" xr:uid="{00000000-0005-0000-0000-0000AB680000}"/>
    <cellStyle name="Normal 284" xfId="17018" xr:uid="{00000000-0005-0000-0000-0000AC680000}"/>
    <cellStyle name="Normal 285" xfId="17019" xr:uid="{00000000-0005-0000-0000-0000AD680000}"/>
    <cellStyle name="Normal 286" xfId="17020" xr:uid="{00000000-0005-0000-0000-0000AE680000}"/>
    <cellStyle name="Normal 286 2" xfId="17021" xr:uid="{00000000-0005-0000-0000-0000AF680000}"/>
    <cellStyle name="Normal 287" xfId="17022" xr:uid="{00000000-0005-0000-0000-0000B0680000}"/>
    <cellStyle name="Normal 287 2" xfId="17023" xr:uid="{00000000-0005-0000-0000-0000B1680000}"/>
    <cellStyle name="Normal 288" xfId="17024" xr:uid="{00000000-0005-0000-0000-0000B2680000}"/>
    <cellStyle name="Normal 288 2" xfId="17025" xr:uid="{00000000-0005-0000-0000-0000B3680000}"/>
    <cellStyle name="Normal 289" xfId="17026" xr:uid="{00000000-0005-0000-0000-0000B4680000}"/>
    <cellStyle name="Normal 289 2" xfId="17027" xr:uid="{00000000-0005-0000-0000-0000B5680000}"/>
    <cellStyle name="Normal 29" xfId="183" xr:uid="{00000000-0005-0000-0000-0000B6680000}"/>
    <cellStyle name="Normal 29 10" xfId="37753" xr:uid="{00000000-0005-0000-0000-0000B7680000}"/>
    <cellStyle name="Normal 29 11" xfId="40621" xr:uid="{00000000-0005-0000-0000-0000B8680000}"/>
    <cellStyle name="Normal 29 2" xfId="184" xr:uid="{00000000-0005-0000-0000-0000B9680000}"/>
    <cellStyle name="Normal 29 2 2" xfId="523" xr:uid="{00000000-0005-0000-0000-0000BA680000}"/>
    <cellStyle name="Normal 29 2 2 2" xfId="923" xr:uid="{00000000-0005-0000-0000-0000BB680000}"/>
    <cellStyle name="Normal 29 2 2 2 2" xfId="924" xr:uid="{00000000-0005-0000-0000-0000BC680000}"/>
    <cellStyle name="Normal 29 2 2 2 2 2" xfId="28721" xr:uid="{00000000-0005-0000-0000-0000BD680000}"/>
    <cellStyle name="Normal 29 2 2 2 2 2 2" xfId="37758" xr:uid="{00000000-0005-0000-0000-0000BE680000}"/>
    <cellStyle name="Normal 29 2 2 2 2 2 3" xfId="41285" xr:uid="{00000000-0005-0000-0000-0000BF680000}"/>
    <cellStyle name="Normal 29 2 2 2 2 3" xfId="29388" xr:uid="{00000000-0005-0000-0000-0000C0680000}"/>
    <cellStyle name="Normal 29 2 2 2 2 3 2" xfId="37759" xr:uid="{00000000-0005-0000-0000-0000C1680000}"/>
    <cellStyle name="Normal 29 2 2 2 2 4" xfId="37757" xr:uid="{00000000-0005-0000-0000-0000C2680000}"/>
    <cellStyle name="Normal 29 2 2 2 2 5" xfId="40625" xr:uid="{00000000-0005-0000-0000-0000C3680000}"/>
    <cellStyle name="Normal 29 2 2 2 3" xfId="17031" xr:uid="{00000000-0005-0000-0000-0000C4680000}"/>
    <cellStyle name="Normal 29 2 2 2 3 2" xfId="37760" xr:uid="{00000000-0005-0000-0000-0000C5680000}"/>
    <cellStyle name="Normal 29 2 2 2 3 3" xfId="41284" xr:uid="{00000000-0005-0000-0000-0000C6680000}"/>
    <cellStyle name="Normal 29 2 2 2 4" xfId="29387" xr:uid="{00000000-0005-0000-0000-0000C7680000}"/>
    <cellStyle name="Normal 29 2 2 2 4 2" xfId="37761" xr:uid="{00000000-0005-0000-0000-0000C8680000}"/>
    <cellStyle name="Normal 29 2 2 2 5" xfId="37756" xr:uid="{00000000-0005-0000-0000-0000C9680000}"/>
    <cellStyle name="Normal 29 2 2 2 6" xfId="40624" xr:uid="{00000000-0005-0000-0000-0000CA680000}"/>
    <cellStyle name="Normal 29 2 2 3" xfId="925" xr:uid="{00000000-0005-0000-0000-0000CB680000}"/>
    <cellStyle name="Normal 29 2 2 3 2" xfId="926" xr:uid="{00000000-0005-0000-0000-0000CC680000}"/>
    <cellStyle name="Normal 29 2 2 3 2 2" xfId="28723" xr:uid="{00000000-0005-0000-0000-0000CD680000}"/>
    <cellStyle name="Normal 29 2 2 3 2 2 2" xfId="37764" xr:uid="{00000000-0005-0000-0000-0000CE680000}"/>
    <cellStyle name="Normal 29 2 2 3 2 2 3" xfId="41287" xr:uid="{00000000-0005-0000-0000-0000CF680000}"/>
    <cellStyle name="Normal 29 2 2 3 2 3" xfId="29390" xr:uid="{00000000-0005-0000-0000-0000D0680000}"/>
    <cellStyle name="Normal 29 2 2 3 2 3 2" xfId="37765" xr:uid="{00000000-0005-0000-0000-0000D1680000}"/>
    <cellStyle name="Normal 29 2 2 3 2 4" xfId="37763" xr:uid="{00000000-0005-0000-0000-0000D2680000}"/>
    <cellStyle name="Normal 29 2 2 3 2 5" xfId="40627" xr:uid="{00000000-0005-0000-0000-0000D3680000}"/>
    <cellStyle name="Normal 29 2 2 3 3" xfId="28722" xr:uid="{00000000-0005-0000-0000-0000D4680000}"/>
    <cellStyle name="Normal 29 2 2 3 3 2" xfId="37766" xr:uid="{00000000-0005-0000-0000-0000D5680000}"/>
    <cellStyle name="Normal 29 2 2 3 3 3" xfId="41286" xr:uid="{00000000-0005-0000-0000-0000D6680000}"/>
    <cellStyle name="Normal 29 2 2 3 4" xfId="17032" xr:uid="{00000000-0005-0000-0000-0000D7680000}"/>
    <cellStyle name="Normal 29 2 2 3 5" xfId="29389" xr:uid="{00000000-0005-0000-0000-0000D8680000}"/>
    <cellStyle name="Normal 29 2 2 3 5 2" xfId="37767" xr:uid="{00000000-0005-0000-0000-0000D9680000}"/>
    <cellStyle name="Normal 29 2 2 3 6" xfId="37762" xr:uid="{00000000-0005-0000-0000-0000DA680000}"/>
    <cellStyle name="Normal 29 2 2 3 7" xfId="40626" xr:uid="{00000000-0005-0000-0000-0000DB680000}"/>
    <cellStyle name="Normal 29 2 2 4" xfId="927" xr:uid="{00000000-0005-0000-0000-0000DC680000}"/>
    <cellStyle name="Normal 29 2 2 4 2" xfId="28724" xr:uid="{00000000-0005-0000-0000-0000DD680000}"/>
    <cellStyle name="Normal 29 2 2 4 2 2" xfId="37769" xr:uid="{00000000-0005-0000-0000-0000DE680000}"/>
    <cellStyle name="Normal 29 2 2 4 2 3" xfId="41288" xr:uid="{00000000-0005-0000-0000-0000DF680000}"/>
    <cellStyle name="Normal 29 2 2 4 3" xfId="29391" xr:uid="{00000000-0005-0000-0000-0000E0680000}"/>
    <cellStyle name="Normal 29 2 2 4 3 2" xfId="37770" xr:uid="{00000000-0005-0000-0000-0000E1680000}"/>
    <cellStyle name="Normal 29 2 2 4 4" xfId="37768" xr:uid="{00000000-0005-0000-0000-0000E2680000}"/>
    <cellStyle name="Normal 29 2 2 4 5" xfId="40628" xr:uid="{00000000-0005-0000-0000-0000E3680000}"/>
    <cellStyle name="Normal 29 2 2 5" xfId="17030" xr:uid="{00000000-0005-0000-0000-0000E4680000}"/>
    <cellStyle name="Normal 29 2 2 5 2" xfId="37771" xr:uid="{00000000-0005-0000-0000-0000E5680000}"/>
    <cellStyle name="Normal 29 2 2 5 3" xfId="40906" xr:uid="{00000000-0005-0000-0000-0000E6680000}"/>
    <cellStyle name="Normal 29 2 2 6" xfId="29386" xr:uid="{00000000-0005-0000-0000-0000E7680000}"/>
    <cellStyle name="Normal 29 2 2 6 2" xfId="37772" xr:uid="{00000000-0005-0000-0000-0000E8680000}"/>
    <cellStyle name="Normal 29 2 2 7" xfId="37755" xr:uid="{00000000-0005-0000-0000-0000E9680000}"/>
    <cellStyle name="Normal 29 2 2 8" xfId="40623" xr:uid="{00000000-0005-0000-0000-0000EA680000}"/>
    <cellStyle name="Normal 29 2 3" xfId="928" xr:uid="{00000000-0005-0000-0000-0000EB680000}"/>
    <cellStyle name="Normal 29 2 3 2" xfId="929" xr:uid="{00000000-0005-0000-0000-0000EC680000}"/>
    <cellStyle name="Normal 29 2 3 2 2" xfId="28725" xr:uid="{00000000-0005-0000-0000-0000ED680000}"/>
    <cellStyle name="Normal 29 2 3 2 2 2" xfId="37775" xr:uid="{00000000-0005-0000-0000-0000EE680000}"/>
    <cellStyle name="Normal 29 2 3 2 2 3" xfId="41290" xr:uid="{00000000-0005-0000-0000-0000EF680000}"/>
    <cellStyle name="Normal 29 2 3 2 3" xfId="29393" xr:uid="{00000000-0005-0000-0000-0000F0680000}"/>
    <cellStyle name="Normal 29 2 3 2 3 2" xfId="37776" xr:uid="{00000000-0005-0000-0000-0000F1680000}"/>
    <cellStyle name="Normal 29 2 3 2 4" xfId="37774" xr:uid="{00000000-0005-0000-0000-0000F2680000}"/>
    <cellStyle name="Normal 29 2 3 2 5" xfId="40630" xr:uid="{00000000-0005-0000-0000-0000F3680000}"/>
    <cellStyle name="Normal 29 2 3 3" xfId="17033" xr:uid="{00000000-0005-0000-0000-0000F4680000}"/>
    <cellStyle name="Normal 29 2 3 3 2" xfId="37777" xr:uid="{00000000-0005-0000-0000-0000F5680000}"/>
    <cellStyle name="Normal 29 2 3 3 3" xfId="41289" xr:uid="{00000000-0005-0000-0000-0000F6680000}"/>
    <cellStyle name="Normal 29 2 3 4" xfId="29392" xr:uid="{00000000-0005-0000-0000-0000F7680000}"/>
    <cellStyle name="Normal 29 2 3 4 2" xfId="37778" xr:uid="{00000000-0005-0000-0000-0000F8680000}"/>
    <cellStyle name="Normal 29 2 3 5" xfId="37773" xr:uid="{00000000-0005-0000-0000-0000F9680000}"/>
    <cellStyle name="Normal 29 2 3 6" xfId="40629" xr:uid="{00000000-0005-0000-0000-0000FA680000}"/>
    <cellStyle name="Normal 29 2 4" xfId="930" xr:uid="{00000000-0005-0000-0000-0000FB680000}"/>
    <cellStyle name="Normal 29 2 4 2" xfId="931" xr:uid="{00000000-0005-0000-0000-0000FC680000}"/>
    <cellStyle name="Normal 29 2 4 2 2" xfId="28727" xr:uid="{00000000-0005-0000-0000-0000FD680000}"/>
    <cellStyle name="Normal 29 2 4 2 2 2" xfId="37781" xr:uid="{00000000-0005-0000-0000-0000FE680000}"/>
    <cellStyle name="Normal 29 2 4 2 2 3" xfId="41292" xr:uid="{00000000-0005-0000-0000-0000FF680000}"/>
    <cellStyle name="Normal 29 2 4 2 3" xfId="29395" xr:uid="{00000000-0005-0000-0000-000000690000}"/>
    <cellStyle name="Normal 29 2 4 2 3 2" xfId="37782" xr:uid="{00000000-0005-0000-0000-000001690000}"/>
    <cellStyle name="Normal 29 2 4 2 4" xfId="37780" xr:uid="{00000000-0005-0000-0000-000002690000}"/>
    <cellStyle name="Normal 29 2 4 2 5" xfId="40632" xr:uid="{00000000-0005-0000-0000-000003690000}"/>
    <cellStyle name="Normal 29 2 4 3" xfId="28726" xr:uid="{00000000-0005-0000-0000-000004690000}"/>
    <cellStyle name="Normal 29 2 4 3 2" xfId="37783" xr:uid="{00000000-0005-0000-0000-000005690000}"/>
    <cellStyle name="Normal 29 2 4 3 3" xfId="41291" xr:uid="{00000000-0005-0000-0000-000006690000}"/>
    <cellStyle name="Normal 29 2 4 4" xfId="17034" xr:uid="{00000000-0005-0000-0000-000007690000}"/>
    <cellStyle name="Normal 29 2 4 5" xfId="29394" xr:uid="{00000000-0005-0000-0000-000008690000}"/>
    <cellStyle name="Normal 29 2 4 5 2" xfId="37784" xr:uid="{00000000-0005-0000-0000-000009690000}"/>
    <cellStyle name="Normal 29 2 4 6" xfId="37779" xr:uid="{00000000-0005-0000-0000-00000A690000}"/>
    <cellStyle name="Normal 29 2 4 7" xfId="40631" xr:uid="{00000000-0005-0000-0000-00000B690000}"/>
    <cellStyle name="Normal 29 2 5" xfId="932" xr:uid="{00000000-0005-0000-0000-00000C690000}"/>
    <cellStyle name="Normal 29 2 5 2" xfId="28728" xr:uid="{00000000-0005-0000-0000-00000D690000}"/>
    <cellStyle name="Normal 29 2 5 2 2" xfId="37786" xr:uid="{00000000-0005-0000-0000-00000E690000}"/>
    <cellStyle name="Normal 29 2 5 2 3" xfId="41293" xr:uid="{00000000-0005-0000-0000-00000F690000}"/>
    <cellStyle name="Normal 29 2 5 3" xfId="17035" xr:uid="{00000000-0005-0000-0000-000010690000}"/>
    <cellStyle name="Normal 29 2 5 4" xfId="29396" xr:uid="{00000000-0005-0000-0000-000011690000}"/>
    <cellStyle name="Normal 29 2 5 4 2" xfId="37787" xr:uid="{00000000-0005-0000-0000-000012690000}"/>
    <cellStyle name="Normal 29 2 5 5" xfId="37785" xr:uid="{00000000-0005-0000-0000-000013690000}"/>
    <cellStyle name="Normal 29 2 5 6" xfId="40633" xr:uid="{00000000-0005-0000-0000-000014690000}"/>
    <cellStyle name="Normal 29 2 6" xfId="17029" xr:uid="{00000000-0005-0000-0000-000015690000}"/>
    <cellStyle name="Normal 29 2 6 2" xfId="37788" xr:uid="{00000000-0005-0000-0000-000016690000}"/>
    <cellStyle name="Normal 29 2 6 3" xfId="40862" xr:uid="{00000000-0005-0000-0000-000017690000}"/>
    <cellStyle name="Normal 29 2 7" xfId="29385" xr:uid="{00000000-0005-0000-0000-000018690000}"/>
    <cellStyle name="Normal 29 2 7 2" xfId="37789" xr:uid="{00000000-0005-0000-0000-000019690000}"/>
    <cellStyle name="Normal 29 2 8" xfId="37754" xr:uid="{00000000-0005-0000-0000-00001A690000}"/>
    <cellStyle name="Normal 29 2 9" xfId="40622" xr:uid="{00000000-0005-0000-0000-00001B690000}"/>
    <cellStyle name="Normal 29 3" xfId="522" xr:uid="{00000000-0005-0000-0000-00001C690000}"/>
    <cellStyle name="Normal 29 3 2" xfId="933" xr:uid="{00000000-0005-0000-0000-00001D690000}"/>
    <cellStyle name="Normal 29 3 2 2" xfId="934" xr:uid="{00000000-0005-0000-0000-00001E690000}"/>
    <cellStyle name="Normal 29 3 2 2 2" xfId="28729" xr:uid="{00000000-0005-0000-0000-00001F690000}"/>
    <cellStyle name="Normal 29 3 2 2 2 2" xfId="37793" xr:uid="{00000000-0005-0000-0000-000020690000}"/>
    <cellStyle name="Normal 29 3 2 2 2 3" xfId="41295" xr:uid="{00000000-0005-0000-0000-000021690000}"/>
    <cellStyle name="Normal 29 3 2 2 3" xfId="29399" xr:uid="{00000000-0005-0000-0000-000022690000}"/>
    <cellStyle name="Normal 29 3 2 2 3 2" xfId="37794" xr:uid="{00000000-0005-0000-0000-000023690000}"/>
    <cellStyle name="Normal 29 3 2 2 4" xfId="37792" xr:uid="{00000000-0005-0000-0000-000024690000}"/>
    <cellStyle name="Normal 29 3 2 2 5" xfId="40636" xr:uid="{00000000-0005-0000-0000-000025690000}"/>
    <cellStyle name="Normal 29 3 2 3" xfId="17037" xr:uid="{00000000-0005-0000-0000-000026690000}"/>
    <cellStyle name="Normal 29 3 2 3 2" xfId="37795" xr:uid="{00000000-0005-0000-0000-000027690000}"/>
    <cellStyle name="Normal 29 3 2 3 3" xfId="41294" xr:uid="{00000000-0005-0000-0000-000028690000}"/>
    <cellStyle name="Normal 29 3 2 4" xfId="29398" xr:uid="{00000000-0005-0000-0000-000029690000}"/>
    <cellStyle name="Normal 29 3 2 4 2" xfId="37796" xr:uid="{00000000-0005-0000-0000-00002A690000}"/>
    <cellStyle name="Normal 29 3 2 5" xfId="37791" xr:uid="{00000000-0005-0000-0000-00002B690000}"/>
    <cellStyle name="Normal 29 3 2 6" xfId="40635" xr:uid="{00000000-0005-0000-0000-00002C690000}"/>
    <cellStyle name="Normal 29 3 3" xfId="935" xr:uid="{00000000-0005-0000-0000-00002D690000}"/>
    <cellStyle name="Normal 29 3 3 2" xfId="936" xr:uid="{00000000-0005-0000-0000-00002E690000}"/>
    <cellStyle name="Normal 29 3 3 2 2" xfId="28731" xr:uid="{00000000-0005-0000-0000-00002F690000}"/>
    <cellStyle name="Normal 29 3 3 2 2 2" xfId="37799" xr:uid="{00000000-0005-0000-0000-000030690000}"/>
    <cellStyle name="Normal 29 3 3 2 2 3" xfId="41297" xr:uid="{00000000-0005-0000-0000-000031690000}"/>
    <cellStyle name="Normal 29 3 3 2 3" xfId="29401" xr:uid="{00000000-0005-0000-0000-000032690000}"/>
    <cellStyle name="Normal 29 3 3 2 3 2" xfId="37800" xr:uid="{00000000-0005-0000-0000-000033690000}"/>
    <cellStyle name="Normal 29 3 3 2 4" xfId="37798" xr:uid="{00000000-0005-0000-0000-000034690000}"/>
    <cellStyle name="Normal 29 3 3 2 5" xfId="40638" xr:uid="{00000000-0005-0000-0000-000035690000}"/>
    <cellStyle name="Normal 29 3 3 3" xfId="28730" xr:uid="{00000000-0005-0000-0000-000036690000}"/>
    <cellStyle name="Normal 29 3 3 3 2" xfId="37801" xr:uid="{00000000-0005-0000-0000-000037690000}"/>
    <cellStyle name="Normal 29 3 3 3 3" xfId="41296" xr:uid="{00000000-0005-0000-0000-000038690000}"/>
    <cellStyle name="Normal 29 3 3 4" xfId="17038" xr:uid="{00000000-0005-0000-0000-000039690000}"/>
    <cellStyle name="Normal 29 3 3 5" xfId="29400" xr:uid="{00000000-0005-0000-0000-00003A690000}"/>
    <cellStyle name="Normal 29 3 3 5 2" xfId="37802" xr:uid="{00000000-0005-0000-0000-00003B690000}"/>
    <cellStyle name="Normal 29 3 3 6" xfId="37797" xr:uid="{00000000-0005-0000-0000-00003C690000}"/>
    <cellStyle name="Normal 29 3 3 7" xfId="40637" xr:uid="{00000000-0005-0000-0000-00003D690000}"/>
    <cellStyle name="Normal 29 3 4" xfId="937" xr:uid="{00000000-0005-0000-0000-00003E690000}"/>
    <cellStyle name="Normal 29 3 4 2" xfId="28732" xr:uid="{00000000-0005-0000-0000-00003F690000}"/>
    <cellStyle name="Normal 29 3 4 2 2" xfId="37804" xr:uid="{00000000-0005-0000-0000-000040690000}"/>
    <cellStyle name="Normal 29 3 4 2 3" xfId="41298" xr:uid="{00000000-0005-0000-0000-000041690000}"/>
    <cellStyle name="Normal 29 3 4 3" xfId="29402" xr:uid="{00000000-0005-0000-0000-000042690000}"/>
    <cellStyle name="Normal 29 3 4 3 2" xfId="37805" xr:uid="{00000000-0005-0000-0000-000043690000}"/>
    <cellStyle name="Normal 29 3 4 4" xfId="37803" xr:uid="{00000000-0005-0000-0000-000044690000}"/>
    <cellStyle name="Normal 29 3 4 5" xfId="40639" xr:uid="{00000000-0005-0000-0000-000045690000}"/>
    <cellStyle name="Normal 29 3 5" xfId="17036" xr:uid="{00000000-0005-0000-0000-000046690000}"/>
    <cellStyle name="Normal 29 3 5 2" xfId="37806" xr:uid="{00000000-0005-0000-0000-000047690000}"/>
    <cellStyle name="Normal 29 3 5 3" xfId="40905" xr:uid="{00000000-0005-0000-0000-000048690000}"/>
    <cellStyle name="Normal 29 3 6" xfId="29397" xr:uid="{00000000-0005-0000-0000-000049690000}"/>
    <cellStyle name="Normal 29 3 6 2" xfId="37807" xr:uid="{00000000-0005-0000-0000-00004A690000}"/>
    <cellStyle name="Normal 29 3 7" xfId="37790" xr:uid="{00000000-0005-0000-0000-00004B690000}"/>
    <cellStyle name="Normal 29 3 8" xfId="40634" xr:uid="{00000000-0005-0000-0000-00004C690000}"/>
    <cellStyle name="Normal 29 4" xfId="938" xr:uid="{00000000-0005-0000-0000-00004D690000}"/>
    <cellStyle name="Normal 29 4 2" xfId="939" xr:uid="{00000000-0005-0000-0000-00004E690000}"/>
    <cellStyle name="Normal 29 4 2 2" xfId="28733" xr:uid="{00000000-0005-0000-0000-00004F690000}"/>
    <cellStyle name="Normal 29 4 2 2 2" xfId="37810" xr:uid="{00000000-0005-0000-0000-000050690000}"/>
    <cellStyle name="Normal 29 4 2 2 3" xfId="41300" xr:uid="{00000000-0005-0000-0000-000051690000}"/>
    <cellStyle name="Normal 29 4 2 3" xfId="17040" xr:uid="{00000000-0005-0000-0000-000052690000}"/>
    <cellStyle name="Normal 29 4 2 4" xfId="29404" xr:uid="{00000000-0005-0000-0000-000053690000}"/>
    <cellStyle name="Normal 29 4 2 4 2" xfId="37811" xr:uid="{00000000-0005-0000-0000-000054690000}"/>
    <cellStyle name="Normal 29 4 2 5" xfId="37809" xr:uid="{00000000-0005-0000-0000-000055690000}"/>
    <cellStyle name="Normal 29 4 2 6" xfId="40641" xr:uid="{00000000-0005-0000-0000-000056690000}"/>
    <cellStyle name="Normal 29 4 3" xfId="17039" xr:uid="{00000000-0005-0000-0000-000057690000}"/>
    <cellStyle name="Normal 29 4 3 2" xfId="37812" xr:uid="{00000000-0005-0000-0000-000058690000}"/>
    <cellStyle name="Normal 29 4 3 3" xfId="41299" xr:uid="{00000000-0005-0000-0000-000059690000}"/>
    <cellStyle name="Normal 29 4 4" xfId="29403" xr:uid="{00000000-0005-0000-0000-00005A690000}"/>
    <cellStyle name="Normal 29 4 4 2" xfId="37813" xr:uid="{00000000-0005-0000-0000-00005B690000}"/>
    <cellStyle name="Normal 29 4 5" xfId="37808" xr:uid="{00000000-0005-0000-0000-00005C690000}"/>
    <cellStyle name="Normal 29 4 6" xfId="40640" xr:uid="{00000000-0005-0000-0000-00005D690000}"/>
    <cellStyle name="Normal 29 5" xfId="940" xr:uid="{00000000-0005-0000-0000-00005E690000}"/>
    <cellStyle name="Normal 29 5 2" xfId="941" xr:uid="{00000000-0005-0000-0000-00005F690000}"/>
    <cellStyle name="Normal 29 5 2 2" xfId="28735" xr:uid="{00000000-0005-0000-0000-000060690000}"/>
    <cellStyle name="Normal 29 5 2 2 2" xfId="37816" xr:uid="{00000000-0005-0000-0000-000061690000}"/>
    <cellStyle name="Normal 29 5 2 2 3" xfId="41302" xr:uid="{00000000-0005-0000-0000-000062690000}"/>
    <cellStyle name="Normal 29 5 2 3" xfId="29406" xr:uid="{00000000-0005-0000-0000-000063690000}"/>
    <cellStyle name="Normal 29 5 2 3 2" xfId="37817" xr:uid="{00000000-0005-0000-0000-000064690000}"/>
    <cellStyle name="Normal 29 5 2 4" xfId="37815" xr:uid="{00000000-0005-0000-0000-000065690000}"/>
    <cellStyle name="Normal 29 5 2 5" xfId="40643" xr:uid="{00000000-0005-0000-0000-000066690000}"/>
    <cellStyle name="Normal 29 5 3" xfId="28734" xr:uid="{00000000-0005-0000-0000-000067690000}"/>
    <cellStyle name="Normal 29 5 3 2" xfId="37818" xr:uid="{00000000-0005-0000-0000-000068690000}"/>
    <cellStyle name="Normal 29 5 3 3" xfId="41301" xr:uid="{00000000-0005-0000-0000-000069690000}"/>
    <cellStyle name="Normal 29 5 4" xfId="17041" xr:uid="{00000000-0005-0000-0000-00006A690000}"/>
    <cellStyle name="Normal 29 5 5" xfId="29405" xr:uid="{00000000-0005-0000-0000-00006B690000}"/>
    <cellStyle name="Normal 29 5 5 2" xfId="37819" xr:uid="{00000000-0005-0000-0000-00006C690000}"/>
    <cellStyle name="Normal 29 5 6" xfId="37814" xr:uid="{00000000-0005-0000-0000-00006D690000}"/>
    <cellStyle name="Normal 29 5 7" xfId="40642" xr:uid="{00000000-0005-0000-0000-00006E690000}"/>
    <cellStyle name="Normal 29 6" xfId="942" xr:uid="{00000000-0005-0000-0000-00006F690000}"/>
    <cellStyle name="Normal 29 6 2" xfId="28736" xr:uid="{00000000-0005-0000-0000-000070690000}"/>
    <cellStyle name="Normal 29 6 2 2" xfId="37821" xr:uid="{00000000-0005-0000-0000-000071690000}"/>
    <cellStyle name="Normal 29 6 2 3" xfId="41303" xr:uid="{00000000-0005-0000-0000-000072690000}"/>
    <cellStyle name="Normal 29 6 3" xfId="17042" xr:uid="{00000000-0005-0000-0000-000073690000}"/>
    <cellStyle name="Normal 29 6 4" xfId="29407" xr:uid="{00000000-0005-0000-0000-000074690000}"/>
    <cellStyle name="Normal 29 6 4 2" xfId="37822" xr:uid="{00000000-0005-0000-0000-000075690000}"/>
    <cellStyle name="Normal 29 6 5" xfId="37820" xr:uid="{00000000-0005-0000-0000-000076690000}"/>
    <cellStyle name="Normal 29 6 6" xfId="40644" xr:uid="{00000000-0005-0000-0000-000077690000}"/>
    <cellStyle name="Normal 29 7" xfId="17028" xr:uid="{00000000-0005-0000-0000-000078690000}"/>
    <cellStyle name="Normal 29 7 2" xfId="37823" xr:uid="{00000000-0005-0000-0000-000079690000}"/>
    <cellStyle name="Normal 29 7 3" xfId="40861" xr:uid="{00000000-0005-0000-0000-00007A690000}"/>
    <cellStyle name="Normal 29 8" xfId="28927" xr:uid="{00000000-0005-0000-0000-00007B690000}"/>
    <cellStyle name="Normal 29 9" xfId="29384" xr:uid="{00000000-0005-0000-0000-00007C690000}"/>
    <cellStyle name="Normal 29 9 2" xfId="37824" xr:uid="{00000000-0005-0000-0000-00007D690000}"/>
    <cellStyle name="Normal 29_IP Hydrotest Project Summary" xfId="17043" xr:uid="{00000000-0005-0000-0000-00007E690000}"/>
    <cellStyle name="Normal 290" xfId="17044" xr:uid="{00000000-0005-0000-0000-00007F690000}"/>
    <cellStyle name="Normal 290 2" xfId="17045" xr:uid="{00000000-0005-0000-0000-000080690000}"/>
    <cellStyle name="Normal 291" xfId="17046" xr:uid="{00000000-0005-0000-0000-000081690000}"/>
    <cellStyle name="Normal 291 2" xfId="17047" xr:uid="{00000000-0005-0000-0000-000082690000}"/>
    <cellStyle name="Normal 292" xfId="17048" xr:uid="{00000000-0005-0000-0000-000083690000}"/>
    <cellStyle name="Normal 292 2" xfId="17049" xr:uid="{00000000-0005-0000-0000-000084690000}"/>
    <cellStyle name="Normal 293" xfId="17050" xr:uid="{00000000-0005-0000-0000-000085690000}"/>
    <cellStyle name="Normal 293 2" xfId="17051" xr:uid="{00000000-0005-0000-0000-000086690000}"/>
    <cellStyle name="Normal 294" xfId="17052" xr:uid="{00000000-0005-0000-0000-000087690000}"/>
    <cellStyle name="Normal 294 2" xfId="17053" xr:uid="{00000000-0005-0000-0000-000088690000}"/>
    <cellStyle name="Normal 295" xfId="17054" xr:uid="{00000000-0005-0000-0000-000089690000}"/>
    <cellStyle name="Normal 295 2" xfId="17055" xr:uid="{00000000-0005-0000-0000-00008A690000}"/>
    <cellStyle name="Normal 296" xfId="17056" xr:uid="{00000000-0005-0000-0000-00008B690000}"/>
    <cellStyle name="Normal 296 2" xfId="17057" xr:uid="{00000000-0005-0000-0000-00008C690000}"/>
    <cellStyle name="Normal 297" xfId="17058" xr:uid="{00000000-0005-0000-0000-00008D690000}"/>
    <cellStyle name="Normal 297 2" xfId="17059" xr:uid="{00000000-0005-0000-0000-00008E690000}"/>
    <cellStyle name="Normal 298" xfId="17060" xr:uid="{00000000-0005-0000-0000-00008F690000}"/>
    <cellStyle name="Normal 298 2" xfId="17061" xr:uid="{00000000-0005-0000-0000-000090690000}"/>
    <cellStyle name="Normal 299" xfId="17062" xr:uid="{00000000-0005-0000-0000-000091690000}"/>
    <cellStyle name="Normal 299 2" xfId="17063" xr:uid="{00000000-0005-0000-0000-000092690000}"/>
    <cellStyle name="Normal 3" xfId="185" xr:uid="{00000000-0005-0000-0000-000093690000}"/>
    <cellStyle name="Normal 3 2" xfId="186" xr:uid="{00000000-0005-0000-0000-000094690000}"/>
    <cellStyle name="Normal 3 2 2" xfId="187" xr:uid="{00000000-0005-0000-0000-000095690000}"/>
    <cellStyle name="Normal 3 2 2 2" xfId="17064" xr:uid="{00000000-0005-0000-0000-000096690000}"/>
    <cellStyle name="Normal 3 2 2 2 2" xfId="17065" xr:uid="{00000000-0005-0000-0000-000097690000}"/>
    <cellStyle name="Normal 3 2 2 2 2 2" xfId="17066" xr:uid="{00000000-0005-0000-0000-000098690000}"/>
    <cellStyle name="Normal 3 2 2 3" xfId="17067" xr:uid="{00000000-0005-0000-0000-000099690000}"/>
    <cellStyle name="Normal 3 2 2 4" xfId="17068" xr:uid="{00000000-0005-0000-0000-00009A690000}"/>
    <cellStyle name="Normal 3 2 2 4 2" xfId="17069" xr:uid="{00000000-0005-0000-0000-00009B690000}"/>
    <cellStyle name="Normal 3 2 2 5" xfId="17070" xr:uid="{00000000-0005-0000-0000-00009C690000}"/>
    <cellStyle name="Normal 3 2 3" xfId="17071" xr:uid="{00000000-0005-0000-0000-00009D690000}"/>
    <cellStyle name="Normal 3 2 3 2" xfId="17072" xr:uid="{00000000-0005-0000-0000-00009E690000}"/>
    <cellStyle name="Normal 3 2 3 2 2" xfId="17073" xr:uid="{00000000-0005-0000-0000-00009F690000}"/>
    <cellStyle name="Normal 3 2 3 2 2 2" xfId="17074" xr:uid="{00000000-0005-0000-0000-0000A0690000}"/>
    <cellStyle name="Normal 3 2 3 2 3" xfId="17075" xr:uid="{00000000-0005-0000-0000-0000A1690000}"/>
    <cellStyle name="Normal 3 2 3 2 3 2" xfId="17076" xr:uid="{00000000-0005-0000-0000-0000A2690000}"/>
    <cellStyle name="Normal 3 2 3 2 4" xfId="17077" xr:uid="{00000000-0005-0000-0000-0000A3690000}"/>
    <cellStyle name="Normal 3 2 3 2 5" xfId="17078" xr:uid="{00000000-0005-0000-0000-0000A4690000}"/>
    <cellStyle name="Normal 3 2 3 3" xfId="17079" xr:uid="{00000000-0005-0000-0000-0000A5690000}"/>
    <cellStyle name="Normal 3 2 3 3 2" xfId="17080" xr:uid="{00000000-0005-0000-0000-0000A6690000}"/>
    <cellStyle name="Normal 3 2 3 3 2 2" xfId="37826" xr:uid="{00000000-0005-0000-0000-0000A7690000}"/>
    <cellStyle name="Normal 3 2 3 3 3" xfId="37825" xr:uid="{00000000-0005-0000-0000-0000A8690000}"/>
    <cellStyle name="Normal 3 2 4" xfId="17081" xr:uid="{00000000-0005-0000-0000-0000A9690000}"/>
    <cellStyle name="Normal 3 2 4 2" xfId="17082" xr:uid="{00000000-0005-0000-0000-0000AA690000}"/>
    <cellStyle name="Normal 3 2 4 2 2" xfId="17083" xr:uid="{00000000-0005-0000-0000-0000AB690000}"/>
    <cellStyle name="Normal 3 2 4 2 2 2" xfId="17084" xr:uid="{00000000-0005-0000-0000-0000AC690000}"/>
    <cellStyle name="Normal 3 2 4 2 3" xfId="17085" xr:uid="{00000000-0005-0000-0000-0000AD690000}"/>
    <cellStyle name="Normal 3 2 4 2 3 2" xfId="17086" xr:uid="{00000000-0005-0000-0000-0000AE690000}"/>
    <cellStyle name="Normal 3 2 4 2 4" xfId="17087" xr:uid="{00000000-0005-0000-0000-0000AF690000}"/>
    <cellStyle name="Normal 3 2 4 2 5" xfId="17088" xr:uid="{00000000-0005-0000-0000-0000B0690000}"/>
    <cellStyle name="Normal 3 2 5" xfId="17089" xr:uid="{00000000-0005-0000-0000-0000B1690000}"/>
    <cellStyle name="Normal 3 2 6" xfId="17090" xr:uid="{00000000-0005-0000-0000-0000B2690000}"/>
    <cellStyle name="Normal 3 2 6 2" xfId="17091" xr:uid="{00000000-0005-0000-0000-0000B3690000}"/>
    <cellStyle name="Normal 3 2 6 2 2" xfId="37828" xr:uid="{00000000-0005-0000-0000-0000B4690000}"/>
    <cellStyle name="Normal 3 2 6 3" xfId="37827" xr:uid="{00000000-0005-0000-0000-0000B5690000}"/>
    <cellStyle name="Normal 3 2 7" xfId="17092" xr:uid="{00000000-0005-0000-0000-0000B6690000}"/>
    <cellStyle name="Normal 3 2 7 2" xfId="17093" xr:uid="{00000000-0005-0000-0000-0000B7690000}"/>
    <cellStyle name="Normal 3 2 7 2 2" xfId="37830" xr:uid="{00000000-0005-0000-0000-0000B8690000}"/>
    <cellStyle name="Normal 3 2 7 3" xfId="37829" xr:uid="{00000000-0005-0000-0000-0000B9690000}"/>
    <cellStyle name="Normal 3 2 8" xfId="17094" xr:uid="{00000000-0005-0000-0000-0000BA690000}"/>
    <cellStyle name="Normal 3 2 8 2" xfId="17095" xr:uid="{00000000-0005-0000-0000-0000BB690000}"/>
    <cellStyle name="Normal 3 2 8 2 2" xfId="37832" xr:uid="{00000000-0005-0000-0000-0000BC690000}"/>
    <cellStyle name="Normal 3 2 8 3" xfId="37831" xr:uid="{00000000-0005-0000-0000-0000BD690000}"/>
    <cellStyle name="Normal 3 2 9" xfId="41475" xr:uid="{00000000-0005-0000-0000-0000BE690000}"/>
    <cellStyle name="Normal 3 3" xfId="188" xr:uid="{00000000-0005-0000-0000-0000BF690000}"/>
    <cellStyle name="Normal 3 3 2" xfId="17096" xr:uid="{00000000-0005-0000-0000-0000C0690000}"/>
    <cellStyle name="Normal 3 3 2 2" xfId="17097" xr:uid="{00000000-0005-0000-0000-0000C1690000}"/>
    <cellStyle name="Normal 3 3 2 2 2" xfId="17098" xr:uid="{00000000-0005-0000-0000-0000C2690000}"/>
    <cellStyle name="Normal 3 3 2 2 2 2" xfId="17099" xr:uid="{00000000-0005-0000-0000-0000C3690000}"/>
    <cellStyle name="Normal 3 3 2 2 3" xfId="17100" xr:uid="{00000000-0005-0000-0000-0000C4690000}"/>
    <cellStyle name="Normal 3 3 2 2 3 2" xfId="17101" xr:uid="{00000000-0005-0000-0000-0000C5690000}"/>
    <cellStyle name="Normal 3 3 2 2 4" xfId="17102" xr:uid="{00000000-0005-0000-0000-0000C6690000}"/>
    <cellStyle name="Normal 3 3 2 2 5" xfId="17103" xr:uid="{00000000-0005-0000-0000-0000C7690000}"/>
    <cellStyle name="Normal 3 3 2 3" xfId="17104" xr:uid="{00000000-0005-0000-0000-0000C8690000}"/>
    <cellStyle name="Normal 3 3 2 3 2" xfId="17105" xr:uid="{00000000-0005-0000-0000-0000C9690000}"/>
    <cellStyle name="Normal 3 3 2 3 2 2" xfId="37834" xr:uid="{00000000-0005-0000-0000-0000CA690000}"/>
    <cellStyle name="Normal 3 3 2 3 3" xfId="37833" xr:uid="{00000000-0005-0000-0000-0000CB690000}"/>
    <cellStyle name="Normal 3 3 3" xfId="17106" xr:uid="{00000000-0005-0000-0000-0000CC690000}"/>
    <cellStyle name="Normal 3 3 4" xfId="17107" xr:uid="{00000000-0005-0000-0000-0000CD690000}"/>
    <cellStyle name="Normal 3 3 5" xfId="17108" xr:uid="{00000000-0005-0000-0000-0000CE690000}"/>
    <cellStyle name="Normal 3 3 5 2" xfId="17109" xr:uid="{00000000-0005-0000-0000-0000CF690000}"/>
    <cellStyle name="Normal 3 3 5 2 2" xfId="37836" xr:uid="{00000000-0005-0000-0000-0000D0690000}"/>
    <cellStyle name="Normal 3 3 5 3" xfId="37835" xr:uid="{00000000-0005-0000-0000-0000D1690000}"/>
    <cellStyle name="Normal 3 3 6" xfId="17110" xr:uid="{00000000-0005-0000-0000-0000D2690000}"/>
    <cellStyle name="Normal 3 3 6 2" xfId="17111" xr:uid="{00000000-0005-0000-0000-0000D3690000}"/>
    <cellStyle name="Normal 3 3 6 2 2" xfId="37838" xr:uid="{00000000-0005-0000-0000-0000D4690000}"/>
    <cellStyle name="Normal 3 3 6 3" xfId="37837" xr:uid="{00000000-0005-0000-0000-0000D5690000}"/>
    <cellStyle name="Normal 3 3 7" xfId="17112" xr:uid="{00000000-0005-0000-0000-0000D6690000}"/>
    <cellStyle name="Normal 3 3 7 2" xfId="17113" xr:uid="{00000000-0005-0000-0000-0000D7690000}"/>
    <cellStyle name="Normal 3 3 7 2 2" xfId="37840" xr:uid="{00000000-0005-0000-0000-0000D8690000}"/>
    <cellStyle name="Normal 3 3 7 3" xfId="37839" xr:uid="{00000000-0005-0000-0000-0000D9690000}"/>
    <cellStyle name="Normal 3 4" xfId="189" xr:uid="{00000000-0005-0000-0000-0000DA690000}"/>
    <cellStyle name="Normal 3 4 2" xfId="17114" xr:uid="{00000000-0005-0000-0000-0000DB690000}"/>
    <cellStyle name="Normal 3 4 2 10" xfId="17115" xr:uid="{00000000-0005-0000-0000-0000DC690000}"/>
    <cellStyle name="Normal 3 4 2 10 2" xfId="17116" xr:uid="{00000000-0005-0000-0000-0000DD690000}"/>
    <cellStyle name="Normal 3 4 2 11" xfId="17117" xr:uid="{00000000-0005-0000-0000-0000DE690000}"/>
    <cellStyle name="Normal 3 4 2 12" xfId="17118" xr:uid="{00000000-0005-0000-0000-0000DF690000}"/>
    <cellStyle name="Normal 3 4 2 2" xfId="17119" xr:uid="{00000000-0005-0000-0000-0000E0690000}"/>
    <cellStyle name="Normal 3 4 2 2 2" xfId="17120" xr:uid="{00000000-0005-0000-0000-0000E1690000}"/>
    <cellStyle name="Normal 3 4 2 2 2 2" xfId="17121" xr:uid="{00000000-0005-0000-0000-0000E2690000}"/>
    <cellStyle name="Normal 3 4 2 2 2 2 2" xfId="17122" xr:uid="{00000000-0005-0000-0000-0000E3690000}"/>
    <cellStyle name="Normal 3 4 2 2 2 2 2 2" xfId="17123" xr:uid="{00000000-0005-0000-0000-0000E4690000}"/>
    <cellStyle name="Normal 3 4 2 2 2 2 3" xfId="17124" xr:uid="{00000000-0005-0000-0000-0000E5690000}"/>
    <cellStyle name="Normal 3 4 2 2 2 2 3 2" xfId="17125" xr:uid="{00000000-0005-0000-0000-0000E6690000}"/>
    <cellStyle name="Normal 3 4 2 2 2 2 4" xfId="17126" xr:uid="{00000000-0005-0000-0000-0000E7690000}"/>
    <cellStyle name="Normal 3 4 2 2 2 2 5" xfId="17127" xr:uid="{00000000-0005-0000-0000-0000E8690000}"/>
    <cellStyle name="Normal 3 4 2 2 2 3" xfId="17128" xr:uid="{00000000-0005-0000-0000-0000E9690000}"/>
    <cellStyle name="Normal 3 4 2 2 2 3 2" xfId="17129" xr:uid="{00000000-0005-0000-0000-0000EA690000}"/>
    <cellStyle name="Normal 3 4 2 2 2 3 2 2" xfId="17130" xr:uid="{00000000-0005-0000-0000-0000EB690000}"/>
    <cellStyle name="Normal 3 4 2 2 2 3 3" xfId="17131" xr:uid="{00000000-0005-0000-0000-0000EC690000}"/>
    <cellStyle name="Normal 3 4 2 2 2 3 3 2" xfId="17132" xr:uid="{00000000-0005-0000-0000-0000ED690000}"/>
    <cellStyle name="Normal 3 4 2 2 2 3 4" xfId="17133" xr:uid="{00000000-0005-0000-0000-0000EE690000}"/>
    <cellStyle name="Normal 3 4 2 2 2 3 5" xfId="17134" xr:uid="{00000000-0005-0000-0000-0000EF690000}"/>
    <cellStyle name="Normal 3 4 2 2 2 4" xfId="17135" xr:uid="{00000000-0005-0000-0000-0000F0690000}"/>
    <cellStyle name="Normal 3 4 2 2 2 4 2" xfId="17136" xr:uid="{00000000-0005-0000-0000-0000F1690000}"/>
    <cellStyle name="Normal 3 4 2 2 2 5" xfId="17137" xr:uid="{00000000-0005-0000-0000-0000F2690000}"/>
    <cellStyle name="Normal 3 4 2 2 2 5 2" xfId="17138" xr:uid="{00000000-0005-0000-0000-0000F3690000}"/>
    <cellStyle name="Normal 3 4 2 2 2 6" xfId="17139" xr:uid="{00000000-0005-0000-0000-0000F4690000}"/>
    <cellStyle name="Normal 3 4 2 2 2 7" xfId="17140" xr:uid="{00000000-0005-0000-0000-0000F5690000}"/>
    <cellStyle name="Normal 3 4 2 2 3" xfId="17141" xr:uid="{00000000-0005-0000-0000-0000F6690000}"/>
    <cellStyle name="Normal 3 4 2 2 3 2" xfId="17142" xr:uid="{00000000-0005-0000-0000-0000F7690000}"/>
    <cellStyle name="Normal 3 4 2 2 3 2 2" xfId="17143" xr:uid="{00000000-0005-0000-0000-0000F8690000}"/>
    <cellStyle name="Normal 3 4 2 2 3 2 2 2" xfId="17144" xr:uid="{00000000-0005-0000-0000-0000F9690000}"/>
    <cellStyle name="Normal 3 4 2 2 3 2 3" xfId="17145" xr:uid="{00000000-0005-0000-0000-0000FA690000}"/>
    <cellStyle name="Normal 3 4 2 2 3 2 3 2" xfId="17146" xr:uid="{00000000-0005-0000-0000-0000FB690000}"/>
    <cellStyle name="Normal 3 4 2 2 3 2 4" xfId="17147" xr:uid="{00000000-0005-0000-0000-0000FC690000}"/>
    <cellStyle name="Normal 3 4 2 2 3 2 5" xfId="17148" xr:uid="{00000000-0005-0000-0000-0000FD690000}"/>
    <cellStyle name="Normal 3 4 2 2 3 3" xfId="17149" xr:uid="{00000000-0005-0000-0000-0000FE690000}"/>
    <cellStyle name="Normal 3 4 2 2 3 3 2" xfId="17150" xr:uid="{00000000-0005-0000-0000-0000FF690000}"/>
    <cellStyle name="Normal 3 4 2 2 3 3 2 2" xfId="17151" xr:uid="{00000000-0005-0000-0000-0000006A0000}"/>
    <cellStyle name="Normal 3 4 2 2 3 3 3" xfId="17152" xr:uid="{00000000-0005-0000-0000-0000016A0000}"/>
    <cellStyle name="Normal 3 4 2 2 3 3 3 2" xfId="17153" xr:uid="{00000000-0005-0000-0000-0000026A0000}"/>
    <cellStyle name="Normal 3 4 2 2 3 3 4" xfId="17154" xr:uid="{00000000-0005-0000-0000-0000036A0000}"/>
    <cellStyle name="Normal 3 4 2 2 3 3 5" xfId="17155" xr:uid="{00000000-0005-0000-0000-0000046A0000}"/>
    <cellStyle name="Normal 3 4 2 2 3 4" xfId="17156" xr:uid="{00000000-0005-0000-0000-0000056A0000}"/>
    <cellStyle name="Normal 3 4 2 2 3 4 2" xfId="17157" xr:uid="{00000000-0005-0000-0000-0000066A0000}"/>
    <cellStyle name="Normal 3 4 2 2 3 5" xfId="17158" xr:uid="{00000000-0005-0000-0000-0000076A0000}"/>
    <cellStyle name="Normal 3 4 2 2 3 5 2" xfId="17159" xr:uid="{00000000-0005-0000-0000-0000086A0000}"/>
    <cellStyle name="Normal 3 4 2 2 3 6" xfId="17160" xr:uid="{00000000-0005-0000-0000-0000096A0000}"/>
    <cellStyle name="Normal 3 4 2 2 3 7" xfId="17161" xr:uid="{00000000-0005-0000-0000-00000A6A0000}"/>
    <cellStyle name="Normal 3 4 2 2 4" xfId="17162" xr:uid="{00000000-0005-0000-0000-00000B6A0000}"/>
    <cellStyle name="Normal 3 4 2 2 4 2" xfId="17163" xr:uid="{00000000-0005-0000-0000-00000C6A0000}"/>
    <cellStyle name="Normal 3 4 2 2 4 2 2" xfId="17164" xr:uid="{00000000-0005-0000-0000-00000D6A0000}"/>
    <cellStyle name="Normal 3 4 2 2 4 3" xfId="17165" xr:uid="{00000000-0005-0000-0000-00000E6A0000}"/>
    <cellStyle name="Normal 3 4 2 2 4 3 2" xfId="17166" xr:uid="{00000000-0005-0000-0000-00000F6A0000}"/>
    <cellStyle name="Normal 3 4 2 2 4 4" xfId="17167" xr:uid="{00000000-0005-0000-0000-0000106A0000}"/>
    <cellStyle name="Normal 3 4 2 2 4 5" xfId="17168" xr:uid="{00000000-0005-0000-0000-0000116A0000}"/>
    <cellStyle name="Normal 3 4 2 2 5" xfId="17169" xr:uid="{00000000-0005-0000-0000-0000126A0000}"/>
    <cellStyle name="Normal 3 4 2 2 5 2" xfId="17170" xr:uid="{00000000-0005-0000-0000-0000136A0000}"/>
    <cellStyle name="Normal 3 4 2 2 6" xfId="17171" xr:uid="{00000000-0005-0000-0000-0000146A0000}"/>
    <cellStyle name="Normal 3 4 2 2 6 2" xfId="17172" xr:uid="{00000000-0005-0000-0000-0000156A0000}"/>
    <cellStyle name="Normal 3 4 2 2 7" xfId="17173" xr:uid="{00000000-0005-0000-0000-0000166A0000}"/>
    <cellStyle name="Normal 3 4 2 2 8" xfId="17174" xr:uid="{00000000-0005-0000-0000-0000176A0000}"/>
    <cellStyle name="Normal 3 4 2 3" xfId="17175" xr:uid="{00000000-0005-0000-0000-0000186A0000}"/>
    <cellStyle name="Normal 3 4 2 3 2" xfId="17176" xr:uid="{00000000-0005-0000-0000-0000196A0000}"/>
    <cellStyle name="Normal 3 4 2 3 2 2" xfId="17177" xr:uid="{00000000-0005-0000-0000-00001A6A0000}"/>
    <cellStyle name="Normal 3 4 2 3 2 2 2" xfId="17178" xr:uid="{00000000-0005-0000-0000-00001B6A0000}"/>
    <cellStyle name="Normal 3 4 2 3 2 2 2 2" xfId="17179" xr:uid="{00000000-0005-0000-0000-00001C6A0000}"/>
    <cellStyle name="Normal 3 4 2 3 2 2 3" xfId="17180" xr:uid="{00000000-0005-0000-0000-00001D6A0000}"/>
    <cellStyle name="Normal 3 4 2 3 2 2 3 2" xfId="17181" xr:uid="{00000000-0005-0000-0000-00001E6A0000}"/>
    <cellStyle name="Normal 3 4 2 3 2 2 4" xfId="17182" xr:uid="{00000000-0005-0000-0000-00001F6A0000}"/>
    <cellStyle name="Normal 3 4 2 3 2 2 5" xfId="17183" xr:uid="{00000000-0005-0000-0000-0000206A0000}"/>
    <cellStyle name="Normal 3 4 2 3 2 3" xfId="17184" xr:uid="{00000000-0005-0000-0000-0000216A0000}"/>
    <cellStyle name="Normal 3 4 2 3 2 3 2" xfId="17185" xr:uid="{00000000-0005-0000-0000-0000226A0000}"/>
    <cellStyle name="Normal 3 4 2 3 2 3 2 2" xfId="17186" xr:uid="{00000000-0005-0000-0000-0000236A0000}"/>
    <cellStyle name="Normal 3 4 2 3 2 3 3" xfId="17187" xr:uid="{00000000-0005-0000-0000-0000246A0000}"/>
    <cellStyle name="Normal 3 4 2 3 2 3 3 2" xfId="17188" xr:uid="{00000000-0005-0000-0000-0000256A0000}"/>
    <cellStyle name="Normal 3 4 2 3 2 3 4" xfId="17189" xr:uid="{00000000-0005-0000-0000-0000266A0000}"/>
    <cellStyle name="Normal 3 4 2 3 2 3 5" xfId="17190" xr:uid="{00000000-0005-0000-0000-0000276A0000}"/>
    <cellStyle name="Normal 3 4 2 3 2 4" xfId="17191" xr:uid="{00000000-0005-0000-0000-0000286A0000}"/>
    <cellStyle name="Normal 3 4 2 3 2 4 2" xfId="17192" xr:uid="{00000000-0005-0000-0000-0000296A0000}"/>
    <cellStyle name="Normal 3 4 2 3 2 5" xfId="17193" xr:uid="{00000000-0005-0000-0000-00002A6A0000}"/>
    <cellStyle name="Normal 3 4 2 3 2 5 2" xfId="17194" xr:uid="{00000000-0005-0000-0000-00002B6A0000}"/>
    <cellStyle name="Normal 3 4 2 3 2 6" xfId="17195" xr:uid="{00000000-0005-0000-0000-00002C6A0000}"/>
    <cellStyle name="Normal 3 4 2 3 2 7" xfId="17196" xr:uid="{00000000-0005-0000-0000-00002D6A0000}"/>
    <cellStyle name="Normal 3 4 2 3 3" xfId="17197" xr:uid="{00000000-0005-0000-0000-00002E6A0000}"/>
    <cellStyle name="Normal 3 4 2 3 3 2" xfId="17198" xr:uid="{00000000-0005-0000-0000-00002F6A0000}"/>
    <cellStyle name="Normal 3 4 2 3 3 2 2" xfId="17199" xr:uid="{00000000-0005-0000-0000-0000306A0000}"/>
    <cellStyle name="Normal 3 4 2 3 3 2 2 2" xfId="17200" xr:uid="{00000000-0005-0000-0000-0000316A0000}"/>
    <cellStyle name="Normal 3 4 2 3 3 2 3" xfId="17201" xr:uid="{00000000-0005-0000-0000-0000326A0000}"/>
    <cellStyle name="Normal 3 4 2 3 3 2 3 2" xfId="17202" xr:uid="{00000000-0005-0000-0000-0000336A0000}"/>
    <cellStyle name="Normal 3 4 2 3 3 2 4" xfId="17203" xr:uid="{00000000-0005-0000-0000-0000346A0000}"/>
    <cellStyle name="Normal 3 4 2 3 3 2 5" xfId="17204" xr:uid="{00000000-0005-0000-0000-0000356A0000}"/>
    <cellStyle name="Normal 3 4 2 3 3 3" xfId="17205" xr:uid="{00000000-0005-0000-0000-0000366A0000}"/>
    <cellStyle name="Normal 3 4 2 3 3 3 2" xfId="17206" xr:uid="{00000000-0005-0000-0000-0000376A0000}"/>
    <cellStyle name="Normal 3 4 2 3 3 3 2 2" xfId="17207" xr:uid="{00000000-0005-0000-0000-0000386A0000}"/>
    <cellStyle name="Normal 3 4 2 3 3 3 3" xfId="17208" xr:uid="{00000000-0005-0000-0000-0000396A0000}"/>
    <cellStyle name="Normal 3 4 2 3 3 3 3 2" xfId="17209" xr:uid="{00000000-0005-0000-0000-00003A6A0000}"/>
    <cellStyle name="Normal 3 4 2 3 3 3 4" xfId="17210" xr:uid="{00000000-0005-0000-0000-00003B6A0000}"/>
    <cellStyle name="Normal 3 4 2 3 3 3 5" xfId="17211" xr:uid="{00000000-0005-0000-0000-00003C6A0000}"/>
    <cellStyle name="Normal 3 4 2 3 3 4" xfId="17212" xr:uid="{00000000-0005-0000-0000-00003D6A0000}"/>
    <cellStyle name="Normal 3 4 2 3 3 4 2" xfId="17213" xr:uid="{00000000-0005-0000-0000-00003E6A0000}"/>
    <cellStyle name="Normal 3 4 2 3 3 5" xfId="17214" xr:uid="{00000000-0005-0000-0000-00003F6A0000}"/>
    <cellStyle name="Normal 3 4 2 3 3 5 2" xfId="17215" xr:uid="{00000000-0005-0000-0000-0000406A0000}"/>
    <cellStyle name="Normal 3 4 2 3 3 6" xfId="17216" xr:uid="{00000000-0005-0000-0000-0000416A0000}"/>
    <cellStyle name="Normal 3 4 2 3 3 7" xfId="17217" xr:uid="{00000000-0005-0000-0000-0000426A0000}"/>
    <cellStyle name="Normal 3 4 2 3 4" xfId="17218" xr:uid="{00000000-0005-0000-0000-0000436A0000}"/>
    <cellStyle name="Normal 3 4 2 3 4 2" xfId="17219" xr:uid="{00000000-0005-0000-0000-0000446A0000}"/>
    <cellStyle name="Normal 3 4 2 3 4 2 2" xfId="17220" xr:uid="{00000000-0005-0000-0000-0000456A0000}"/>
    <cellStyle name="Normal 3 4 2 3 4 3" xfId="17221" xr:uid="{00000000-0005-0000-0000-0000466A0000}"/>
    <cellStyle name="Normal 3 4 2 3 4 3 2" xfId="17222" xr:uid="{00000000-0005-0000-0000-0000476A0000}"/>
    <cellStyle name="Normal 3 4 2 3 4 4" xfId="17223" xr:uid="{00000000-0005-0000-0000-0000486A0000}"/>
    <cellStyle name="Normal 3 4 2 3 4 5" xfId="17224" xr:uid="{00000000-0005-0000-0000-0000496A0000}"/>
    <cellStyle name="Normal 3 4 2 3 5" xfId="17225" xr:uid="{00000000-0005-0000-0000-00004A6A0000}"/>
    <cellStyle name="Normal 3 4 2 3 5 2" xfId="17226" xr:uid="{00000000-0005-0000-0000-00004B6A0000}"/>
    <cellStyle name="Normal 3 4 2 3 6" xfId="17227" xr:uid="{00000000-0005-0000-0000-00004C6A0000}"/>
    <cellStyle name="Normal 3 4 2 3 6 2" xfId="17228" xr:uid="{00000000-0005-0000-0000-00004D6A0000}"/>
    <cellStyle name="Normal 3 4 2 3 7" xfId="17229" xr:uid="{00000000-0005-0000-0000-00004E6A0000}"/>
    <cellStyle name="Normal 3 4 2 3 8" xfId="17230" xr:uid="{00000000-0005-0000-0000-00004F6A0000}"/>
    <cellStyle name="Normal 3 4 2 4" xfId="17231" xr:uid="{00000000-0005-0000-0000-0000506A0000}"/>
    <cellStyle name="Normal 3 4 2 4 2" xfId="17232" xr:uid="{00000000-0005-0000-0000-0000516A0000}"/>
    <cellStyle name="Normal 3 4 2 4 2 2" xfId="17233" xr:uid="{00000000-0005-0000-0000-0000526A0000}"/>
    <cellStyle name="Normal 3 4 2 4 2 2 2" xfId="17234" xr:uid="{00000000-0005-0000-0000-0000536A0000}"/>
    <cellStyle name="Normal 3 4 2 4 2 2 2 2" xfId="17235" xr:uid="{00000000-0005-0000-0000-0000546A0000}"/>
    <cellStyle name="Normal 3 4 2 4 2 2 3" xfId="17236" xr:uid="{00000000-0005-0000-0000-0000556A0000}"/>
    <cellStyle name="Normal 3 4 2 4 2 2 3 2" xfId="17237" xr:uid="{00000000-0005-0000-0000-0000566A0000}"/>
    <cellStyle name="Normal 3 4 2 4 2 2 4" xfId="17238" xr:uid="{00000000-0005-0000-0000-0000576A0000}"/>
    <cellStyle name="Normal 3 4 2 4 2 2 5" xfId="17239" xr:uid="{00000000-0005-0000-0000-0000586A0000}"/>
    <cellStyle name="Normal 3 4 2 4 2 3" xfId="17240" xr:uid="{00000000-0005-0000-0000-0000596A0000}"/>
    <cellStyle name="Normal 3 4 2 4 2 3 2" xfId="17241" xr:uid="{00000000-0005-0000-0000-00005A6A0000}"/>
    <cellStyle name="Normal 3 4 2 4 2 3 2 2" xfId="17242" xr:uid="{00000000-0005-0000-0000-00005B6A0000}"/>
    <cellStyle name="Normal 3 4 2 4 2 3 3" xfId="17243" xr:uid="{00000000-0005-0000-0000-00005C6A0000}"/>
    <cellStyle name="Normal 3 4 2 4 2 3 3 2" xfId="17244" xr:uid="{00000000-0005-0000-0000-00005D6A0000}"/>
    <cellStyle name="Normal 3 4 2 4 2 3 4" xfId="17245" xr:uid="{00000000-0005-0000-0000-00005E6A0000}"/>
    <cellStyle name="Normal 3 4 2 4 2 3 5" xfId="17246" xr:uid="{00000000-0005-0000-0000-00005F6A0000}"/>
    <cellStyle name="Normal 3 4 2 4 2 4" xfId="17247" xr:uid="{00000000-0005-0000-0000-0000606A0000}"/>
    <cellStyle name="Normal 3 4 2 4 2 4 2" xfId="17248" xr:uid="{00000000-0005-0000-0000-0000616A0000}"/>
    <cellStyle name="Normal 3 4 2 4 2 5" xfId="17249" xr:uid="{00000000-0005-0000-0000-0000626A0000}"/>
    <cellStyle name="Normal 3 4 2 4 2 5 2" xfId="17250" xr:uid="{00000000-0005-0000-0000-0000636A0000}"/>
    <cellStyle name="Normal 3 4 2 4 2 6" xfId="17251" xr:uid="{00000000-0005-0000-0000-0000646A0000}"/>
    <cellStyle name="Normal 3 4 2 4 2 7" xfId="17252" xr:uid="{00000000-0005-0000-0000-0000656A0000}"/>
    <cellStyle name="Normal 3 4 2 4 3" xfId="17253" xr:uid="{00000000-0005-0000-0000-0000666A0000}"/>
    <cellStyle name="Normal 3 4 2 4 3 2" xfId="17254" xr:uid="{00000000-0005-0000-0000-0000676A0000}"/>
    <cellStyle name="Normal 3 4 2 4 3 2 2" xfId="17255" xr:uid="{00000000-0005-0000-0000-0000686A0000}"/>
    <cellStyle name="Normal 3 4 2 4 3 2 2 2" xfId="17256" xr:uid="{00000000-0005-0000-0000-0000696A0000}"/>
    <cellStyle name="Normal 3 4 2 4 3 2 3" xfId="17257" xr:uid="{00000000-0005-0000-0000-00006A6A0000}"/>
    <cellStyle name="Normal 3 4 2 4 3 2 3 2" xfId="17258" xr:uid="{00000000-0005-0000-0000-00006B6A0000}"/>
    <cellStyle name="Normal 3 4 2 4 3 2 4" xfId="17259" xr:uid="{00000000-0005-0000-0000-00006C6A0000}"/>
    <cellStyle name="Normal 3 4 2 4 3 2 5" xfId="17260" xr:uid="{00000000-0005-0000-0000-00006D6A0000}"/>
    <cellStyle name="Normal 3 4 2 4 3 3" xfId="17261" xr:uid="{00000000-0005-0000-0000-00006E6A0000}"/>
    <cellStyle name="Normal 3 4 2 4 3 3 2" xfId="17262" xr:uid="{00000000-0005-0000-0000-00006F6A0000}"/>
    <cellStyle name="Normal 3 4 2 4 3 3 2 2" xfId="17263" xr:uid="{00000000-0005-0000-0000-0000706A0000}"/>
    <cellStyle name="Normal 3 4 2 4 3 3 3" xfId="17264" xr:uid="{00000000-0005-0000-0000-0000716A0000}"/>
    <cellStyle name="Normal 3 4 2 4 3 3 3 2" xfId="17265" xr:uid="{00000000-0005-0000-0000-0000726A0000}"/>
    <cellStyle name="Normal 3 4 2 4 3 3 4" xfId="17266" xr:uid="{00000000-0005-0000-0000-0000736A0000}"/>
    <cellStyle name="Normal 3 4 2 4 3 3 5" xfId="17267" xr:uid="{00000000-0005-0000-0000-0000746A0000}"/>
    <cellStyle name="Normal 3 4 2 4 3 4" xfId="17268" xr:uid="{00000000-0005-0000-0000-0000756A0000}"/>
    <cellStyle name="Normal 3 4 2 4 3 4 2" xfId="17269" xr:uid="{00000000-0005-0000-0000-0000766A0000}"/>
    <cellStyle name="Normal 3 4 2 4 3 5" xfId="17270" xr:uid="{00000000-0005-0000-0000-0000776A0000}"/>
    <cellStyle name="Normal 3 4 2 4 3 5 2" xfId="17271" xr:uid="{00000000-0005-0000-0000-0000786A0000}"/>
    <cellStyle name="Normal 3 4 2 4 3 6" xfId="17272" xr:uid="{00000000-0005-0000-0000-0000796A0000}"/>
    <cellStyle name="Normal 3 4 2 4 3 7" xfId="17273" xr:uid="{00000000-0005-0000-0000-00007A6A0000}"/>
    <cellStyle name="Normal 3 4 2 4 4" xfId="17274" xr:uid="{00000000-0005-0000-0000-00007B6A0000}"/>
    <cellStyle name="Normal 3 4 2 4 4 2" xfId="17275" xr:uid="{00000000-0005-0000-0000-00007C6A0000}"/>
    <cellStyle name="Normal 3 4 2 4 4 2 2" xfId="17276" xr:uid="{00000000-0005-0000-0000-00007D6A0000}"/>
    <cellStyle name="Normal 3 4 2 4 4 3" xfId="17277" xr:uid="{00000000-0005-0000-0000-00007E6A0000}"/>
    <cellStyle name="Normal 3 4 2 4 4 3 2" xfId="17278" xr:uid="{00000000-0005-0000-0000-00007F6A0000}"/>
    <cellStyle name="Normal 3 4 2 4 4 4" xfId="17279" xr:uid="{00000000-0005-0000-0000-0000806A0000}"/>
    <cellStyle name="Normal 3 4 2 4 4 5" xfId="17280" xr:uid="{00000000-0005-0000-0000-0000816A0000}"/>
    <cellStyle name="Normal 3 4 2 4 5" xfId="17281" xr:uid="{00000000-0005-0000-0000-0000826A0000}"/>
    <cellStyle name="Normal 3 4 2 4 5 2" xfId="17282" xr:uid="{00000000-0005-0000-0000-0000836A0000}"/>
    <cellStyle name="Normal 3 4 2 4 6" xfId="17283" xr:uid="{00000000-0005-0000-0000-0000846A0000}"/>
    <cellStyle name="Normal 3 4 2 4 6 2" xfId="17284" xr:uid="{00000000-0005-0000-0000-0000856A0000}"/>
    <cellStyle name="Normal 3 4 2 4 7" xfId="17285" xr:uid="{00000000-0005-0000-0000-0000866A0000}"/>
    <cellStyle name="Normal 3 4 2 4 8" xfId="17286" xr:uid="{00000000-0005-0000-0000-0000876A0000}"/>
    <cellStyle name="Normal 3 4 2 5" xfId="17287" xr:uid="{00000000-0005-0000-0000-0000886A0000}"/>
    <cellStyle name="Normal 3 4 2 5 2" xfId="17288" xr:uid="{00000000-0005-0000-0000-0000896A0000}"/>
    <cellStyle name="Normal 3 4 2 5 2 2" xfId="17289" xr:uid="{00000000-0005-0000-0000-00008A6A0000}"/>
    <cellStyle name="Normal 3 4 2 5 2 2 2" xfId="17290" xr:uid="{00000000-0005-0000-0000-00008B6A0000}"/>
    <cellStyle name="Normal 3 4 2 5 2 3" xfId="17291" xr:uid="{00000000-0005-0000-0000-00008C6A0000}"/>
    <cellStyle name="Normal 3 4 2 5 2 3 2" xfId="17292" xr:uid="{00000000-0005-0000-0000-00008D6A0000}"/>
    <cellStyle name="Normal 3 4 2 5 2 4" xfId="17293" xr:uid="{00000000-0005-0000-0000-00008E6A0000}"/>
    <cellStyle name="Normal 3 4 2 5 2 5" xfId="17294" xr:uid="{00000000-0005-0000-0000-00008F6A0000}"/>
    <cellStyle name="Normal 3 4 2 5 3" xfId="17295" xr:uid="{00000000-0005-0000-0000-0000906A0000}"/>
    <cellStyle name="Normal 3 4 2 5 3 2" xfId="17296" xr:uid="{00000000-0005-0000-0000-0000916A0000}"/>
    <cellStyle name="Normal 3 4 2 5 4" xfId="17297" xr:uid="{00000000-0005-0000-0000-0000926A0000}"/>
    <cellStyle name="Normal 3 4 2 5 4 2" xfId="17298" xr:uid="{00000000-0005-0000-0000-0000936A0000}"/>
    <cellStyle name="Normal 3 4 2 5 5" xfId="17299" xr:uid="{00000000-0005-0000-0000-0000946A0000}"/>
    <cellStyle name="Normal 3 4 2 5 6" xfId="17300" xr:uid="{00000000-0005-0000-0000-0000956A0000}"/>
    <cellStyle name="Normal 3 4 2 6" xfId="17301" xr:uid="{00000000-0005-0000-0000-0000966A0000}"/>
    <cellStyle name="Normal 3 4 2 6 2" xfId="17302" xr:uid="{00000000-0005-0000-0000-0000976A0000}"/>
    <cellStyle name="Normal 3 4 2 6 2 2" xfId="17303" xr:uid="{00000000-0005-0000-0000-0000986A0000}"/>
    <cellStyle name="Normal 3 4 2 6 2 2 2" xfId="17304" xr:uid="{00000000-0005-0000-0000-0000996A0000}"/>
    <cellStyle name="Normal 3 4 2 6 2 3" xfId="17305" xr:uid="{00000000-0005-0000-0000-00009A6A0000}"/>
    <cellStyle name="Normal 3 4 2 6 2 3 2" xfId="17306" xr:uid="{00000000-0005-0000-0000-00009B6A0000}"/>
    <cellStyle name="Normal 3 4 2 6 2 4" xfId="17307" xr:uid="{00000000-0005-0000-0000-00009C6A0000}"/>
    <cellStyle name="Normal 3 4 2 6 2 5" xfId="17308" xr:uid="{00000000-0005-0000-0000-00009D6A0000}"/>
    <cellStyle name="Normal 3 4 2 6 3" xfId="17309" xr:uid="{00000000-0005-0000-0000-00009E6A0000}"/>
    <cellStyle name="Normal 3 4 2 6 3 2" xfId="17310" xr:uid="{00000000-0005-0000-0000-00009F6A0000}"/>
    <cellStyle name="Normal 3 4 2 6 3 2 2" xfId="17311" xr:uid="{00000000-0005-0000-0000-0000A06A0000}"/>
    <cellStyle name="Normal 3 4 2 6 3 3" xfId="17312" xr:uid="{00000000-0005-0000-0000-0000A16A0000}"/>
    <cellStyle name="Normal 3 4 2 6 3 3 2" xfId="17313" xr:uid="{00000000-0005-0000-0000-0000A26A0000}"/>
    <cellStyle name="Normal 3 4 2 6 3 4" xfId="17314" xr:uid="{00000000-0005-0000-0000-0000A36A0000}"/>
    <cellStyle name="Normal 3 4 2 6 3 5" xfId="17315" xr:uid="{00000000-0005-0000-0000-0000A46A0000}"/>
    <cellStyle name="Normal 3 4 2 6 4" xfId="17316" xr:uid="{00000000-0005-0000-0000-0000A56A0000}"/>
    <cellStyle name="Normal 3 4 2 6 4 2" xfId="17317" xr:uid="{00000000-0005-0000-0000-0000A66A0000}"/>
    <cellStyle name="Normal 3 4 2 6 5" xfId="17318" xr:uid="{00000000-0005-0000-0000-0000A76A0000}"/>
    <cellStyle name="Normal 3 4 2 6 5 2" xfId="17319" xr:uid="{00000000-0005-0000-0000-0000A86A0000}"/>
    <cellStyle name="Normal 3 4 2 6 6" xfId="17320" xr:uid="{00000000-0005-0000-0000-0000A96A0000}"/>
    <cellStyle name="Normal 3 4 2 6 7" xfId="17321" xr:uid="{00000000-0005-0000-0000-0000AA6A0000}"/>
    <cellStyle name="Normal 3 4 2 7" xfId="17322" xr:uid="{00000000-0005-0000-0000-0000AB6A0000}"/>
    <cellStyle name="Normal 3 4 2 7 2" xfId="17323" xr:uid="{00000000-0005-0000-0000-0000AC6A0000}"/>
    <cellStyle name="Normal 3 4 2 7 2 2" xfId="17324" xr:uid="{00000000-0005-0000-0000-0000AD6A0000}"/>
    <cellStyle name="Normal 3 4 2 7 3" xfId="17325" xr:uid="{00000000-0005-0000-0000-0000AE6A0000}"/>
    <cellStyle name="Normal 3 4 2 7 3 2" xfId="17326" xr:uid="{00000000-0005-0000-0000-0000AF6A0000}"/>
    <cellStyle name="Normal 3 4 2 7 4" xfId="17327" xr:uid="{00000000-0005-0000-0000-0000B06A0000}"/>
    <cellStyle name="Normal 3 4 2 7 5" xfId="17328" xr:uid="{00000000-0005-0000-0000-0000B16A0000}"/>
    <cellStyle name="Normal 3 4 2 8" xfId="17329" xr:uid="{00000000-0005-0000-0000-0000B26A0000}"/>
    <cellStyle name="Normal 3 4 2 8 2" xfId="17330" xr:uid="{00000000-0005-0000-0000-0000B36A0000}"/>
    <cellStyle name="Normal 3 4 2 8 2 2" xfId="17331" xr:uid="{00000000-0005-0000-0000-0000B46A0000}"/>
    <cellStyle name="Normal 3 4 2 8 3" xfId="17332" xr:uid="{00000000-0005-0000-0000-0000B56A0000}"/>
    <cellStyle name="Normal 3 4 2 9" xfId="17333" xr:uid="{00000000-0005-0000-0000-0000B66A0000}"/>
    <cellStyle name="Normal 3 4 2 9 2" xfId="17334" xr:uid="{00000000-0005-0000-0000-0000B76A0000}"/>
    <cellStyle name="Normal 3 4 3" xfId="17335" xr:uid="{00000000-0005-0000-0000-0000B86A0000}"/>
    <cellStyle name="Normal 3 4 4" xfId="17336" xr:uid="{00000000-0005-0000-0000-0000B96A0000}"/>
    <cellStyle name="Normal 3 4 4 2" xfId="17337" xr:uid="{00000000-0005-0000-0000-0000BA6A0000}"/>
    <cellStyle name="Normal 3 4 4 2 2" xfId="17338" xr:uid="{00000000-0005-0000-0000-0000BB6A0000}"/>
    <cellStyle name="Normal 3 4 4 3" xfId="17339" xr:uid="{00000000-0005-0000-0000-0000BC6A0000}"/>
    <cellStyle name="Normal 3 4 4 3 2" xfId="17340" xr:uid="{00000000-0005-0000-0000-0000BD6A0000}"/>
    <cellStyle name="Normal 3 4 4 4" xfId="17341" xr:uid="{00000000-0005-0000-0000-0000BE6A0000}"/>
    <cellStyle name="Normal 3 4 4 5" xfId="17342" xr:uid="{00000000-0005-0000-0000-0000BF6A0000}"/>
    <cellStyle name="Normal 3 4 5" xfId="17343" xr:uid="{00000000-0005-0000-0000-0000C06A0000}"/>
    <cellStyle name="Normal 3 4 6" xfId="28928" xr:uid="{00000000-0005-0000-0000-0000C16A0000}"/>
    <cellStyle name="Normal 3 5" xfId="190" xr:uid="{00000000-0005-0000-0000-0000C26A0000}"/>
    <cellStyle name="Normal 3 5 10" xfId="17345" xr:uid="{00000000-0005-0000-0000-0000C36A0000}"/>
    <cellStyle name="Normal 3 5 10 2" xfId="17346" xr:uid="{00000000-0005-0000-0000-0000C46A0000}"/>
    <cellStyle name="Normal 3 5 11" xfId="17347" xr:uid="{00000000-0005-0000-0000-0000C56A0000}"/>
    <cellStyle name="Normal 3 5 12" xfId="17348" xr:uid="{00000000-0005-0000-0000-0000C66A0000}"/>
    <cellStyle name="Normal 3 5 13" xfId="17344" xr:uid="{00000000-0005-0000-0000-0000C76A0000}"/>
    <cellStyle name="Normal 3 5 13 2" xfId="37842" xr:uid="{00000000-0005-0000-0000-0000C86A0000}"/>
    <cellStyle name="Normal 3 5 14" xfId="29408" xr:uid="{00000000-0005-0000-0000-0000C96A0000}"/>
    <cellStyle name="Normal 3 5 14 2" xfId="37843" xr:uid="{00000000-0005-0000-0000-0000CA6A0000}"/>
    <cellStyle name="Normal 3 5 15" xfId="37841" xr:uid="{00000000-0005-0000-0000-0000CB6A0000}"/>
    <cellStyle name="Normal 3 5 16" xfId="40645" xr:uid="{00000000-0005-0000-0000-0000CC6A0000}"/>
    <cellStyle name="Normal 3 5 2" xfId="191" xr:uid="{00000000-0005-0000-0000-0000CD6A0000}"/>
    <cellStyle name="Normal 3 5 2 10" xfId="29409" xr:uid="{00000000-0005-0000-0000-0000CE6A0000}"/>
    <cellStyle name="Normal 3 5 2 10 2" xfId="37845" xr:uid="{00000000-0005-0000-0000-0000CF6A0000}"/>
    <cellStyle name="Normal 3 5 2 11" xfId="37844" xr:uid="{00000000-0005-0000-0000-0000D06A0000}"/>
    <cellStyle name="Normal 3 5 2 12" xfId="40646" xr:uid="{00000000-0005-0000-0000-0000D16A0000}"/>
    <cellStyle name="Normal 3 5 2 2" xfId="525" xr:uid="{00000000-0005-0000-0000-0000D26A0000}"/>
    <cellStyle name="Normal 3 5 2 2 10" xfId="37846" xr:uid="{00000000-0005-0000-0000-0000D36A0000}"/>
    <cellStyle name="Normal 3 5 2 2 11" xfId="40647" xr:uid="{00000000-0005-0000-0000-0000D46A0000}"/>
    <cellStyle name="Normal 3 5 2 2 2" xfId="943" xr:uid="{00000000-0005-0000-0000-0000D56A0000}"/>
    <cellStyle name="Normal 3 5 2 2 2 2" xfId="944" xr:uid="{00000000-0005-0000-0000-0000D66A0000}"/>
    <cellStyle name="Normal 3 5 2 2 2 2 2" xfId="17353" xr:uid="{00000000-0005-0000-0000-0000D76A0000}"/>
    <cellStyle name="Normal 3 5 2 2 2 2 2 2" xfId="41305" xr:uid="{00000000-0005-0000-0000-0000D86A0000}"/>
    <cellStyle name="Normal 3 5 2 2 2 2 3" xfId="28737" xr:uid="{00000000-0005-0000-0000-0000D96A0000}"/>
    <cellStyle name="Normal 3 5 2 2 2 2 3 2" xfId="37849" xr:uid="{00000000-0005-0000-0000-0000DA6A0000}"/>
    <cellStyle name="Normal 3 5 2 2 2 2 4" xfId="17352" xr:uid="{00000000-0005-0000-0000-0000DB6A0000}"/>
    <cellStyle name="Normal 3 5 2 2 2 2 5" xfId="29412" xr:uid="{00000000-0005-0000-0000-0000DC6A0000}"/>
    <cellStyle name="Normal 3 5 2 2 2 2 5 2" xfId="37850" xr:uid="{00000000-0005-0000-0000-0000DD6A0000}"/>
    <cellStyle name="Normal 3 5 2 2 2 2 6" xfId="37848" xr:uid="{00000000-0005-0000-0000-0000DE6A0000}"/>
    <cellStyle name="Normal 3 5 2 2 2 2 7" xfId="40649" xr:uid="{00000000-0005-0000-0000-0000DF6A0000}"/>
    <cellStyle name="Normal 3 5 2 2 2 3" xfId="17354" xr:uid="{00000000-0005-0000-0000-0000E06A0000}"/>
    <cellStyle name="Normal 3 5 2 2 2 3 2" xfId="17355" xr:uid="{00000000-0005-0000-0000-0000E16A0000}"/>
    <cellStyle name="Normal 3 5 2 2 2 3 3" xfId="41304" xr:uid="{00000000-0005-0000-0000-0000E26A0000}"/>
    <cellStyle name="Normal 3 5 2 2 2 4" xfId="17356" xr:uid="{00000000-0005-0000-0000-0000E36A0000}"/>
    <cellStyle name="Normal 3 5 2 2 2 5" xfId="17357" xr:uid="{00000000-0005-0000-0000-0000E46A0000}"/>
    <cellStyle name="Normal 3 5 2 2 2 6" xfId="17351" xr:uid="{00000000-0005-0000-0000-0000E56A0000}"/>
    <cellStyle name="Normal 3 5 2 2 2 6 2" xfId="37851" xr:uid="{00000000-0005-0000-0000-0000E66A0000}"/>
    <cellStyle name="Normal 3 5 2 2 2 7" xfId="29411" xr:uid="{00000000-0005-0000-0000-0000E76A0000}"/>
    <cellStyle name="Normal 3 5 2 2 2 7 2" xfId="37852" xr:uid="{00000000-0005-0000-0000-0000E86A0000}"/>
    <cellStyle name="Normal 3 5 2 2 2 8" xfId="37847" xr:uid="{00000000-0005-0000-0000-0000E96A0000}"/>
    <cellStyle name="Normal 3 5 2 2 2 9" xfId="40648" xr:uid="{00000000-0005-0000-0000-0000EA6A0000}"/>
    <cellStyle name="Normal 3 5 2 2 3" xfId="945" xr:uid="{00000000-0005-0000-0000-0000EB6A0000}"/>
    <cellStyle name="Normal 3 5 2 2 3 10" xfId="40650" xr:uid="{00000000-0005-0000-0000-0000EC6A0000}"/>
    <cellStyle name="Normal 3 5 2 2 3 2" xfId="946" xr:uid="{00000000-0005-0000-0000-0000ED6A0000}"/>
    <cellStyle name="Normal 3 5 2 2 3 2 2" xfId="17360" xr:uid="{00000000-0005-0000-0000-0000EE6A0000}"/>
    <cellStyle name="Normal 3 5 2 2 3 2 2 2" xfId="41307" xr:uid="{00000000-0005-0000-0000-0000EF6A0000}"/>
    <cellStyle name="Normal 3 5 2 2 3 2 3" xfId="28739" xr:uid="{00000000-0005-0000-0000-0000F06A0000}"/>
    <cellStyle name="Normal 3 5 2 2 3 2 3 2" xfId="37855" xr:uid="{00000000-0005-0000-0000-0000F16A0000}"/>
    <cellStyle name="Normal 3 5 2 2 3 2 4" xfId="17359" xr:uid="{00000000-0005-0000-0000-0000F26A0000}"/>
    <cellStyle name="Normal 3 5 2 2 3 2 5" xfId="29414" xr:uid="{00000000-0005-0000-0000-0000F36A0000}"/>
    <cellStyle name="Normal 3 5 2 2 3 2 5 2" xfId="37856" xr:uid="{00000000-0005-0000-0000-0000F46A0000}"/>
    <cellStyle name="Normal 3 5 2 2 3 2 6" xfId="37854" xr:uid="{00000000-0005-0000-0000-0000F56A0000}"/>
    <cellStyle name="Normal 3 5 2 2 3 2 7" xfId="40651" xr:uid="{00000000-0005-0000-0000-0000F66A0000}"/>
    <cellStyle name="Normal 3 5 2 2 3 3" xfId="17361" xr:uid="{00000000-0005-0000-0000-0000F76A0000}"/>
    <cellStyle name="Normal 3 5 2 2 3 3 2" xfId="17362" xr:uid="{00000000-0005-0000-0000-0000F86A0000}"/>
    <cellStyle name="Normal 3 5 2 2 3 3 3" xfId="41306" xr:uid="{00000000-0005-0000-0000-0000F96A0000}"/>
    <cellStyle name="Normal 3 5 2 2 3 4" xfId="17363" xr:uid="{00000000-0005-0000-0000-0000FA6A0000}"/>
    <cellStyle name="Normal 3 5 2 2 3 5" xfId="17364" xr:uid="{00000000-0005-0000-0000-0000FB6A0000}"/>
    <cellStyle name="Normal 3 5 2 2 3 6" xfId="28738" xr:uid="{00000000-0005-0000-0000-0000FC6A0000}"/>
    <cellStyle name="Normal 3 5 2 2 3 6 2" xfId="37857" xr:uid="{00000000-0005-0000-0000-0000FD6A0000}"/>
    <cellStyle name="Normal 3 5 2 2 3 7" xfId="17358" xr:uid="{00000000-0005-0000-0000-0000FE6A0000}"/>
    <cellStyle name="Normal 3 5 2 2 3 8" xfId="29413" xr:uid="{00000000-0005-0000-0000-0000FF6A0000}"/>
    <cellStyle name="Normal 3 5 2 2 3 8 2" xfId="37858" xr:uid="{00000000-0005-0000-0000-0000006B0000}"/>
    <cellStyle name="Normal 3 5 2 2 3 9" xfId="37853" xr:uid="{00000000-0005-0000-0000-0000016B0000}"/>
    <cellStyle name="Normal 3 5 2 2 4" xfId="947" xr:uid="{00000000-0005-0000-0000-0000026B0000}"/>
    <cellStyle name="Normal 3 5 2 2 4 2" xfId="17366" xr:uid="{00000000-0005-0000-0000-0000036B0000}"/>
    <cellStyle name="Normal 3 5 2 2 4 2 2" xfId="41308" xr:uid="{00000000-0005-0000-0000-0000046B0000}"/>
    <cellStyle name="Normal 3 5 2 2 4 3" xfId="28740" xr:uid="{00000000-0005-0000-0000-0000056B0000}"/>
    <cellStyle name="Normal 3 5 2 2 4 3 2" xfId="37860" xr:uid="{00000000-0005-0000-0000-0000066B0000}"/>
    <cellStyle name="Normal 3 5 2 2 4 4" xfId="17365" xr:uid="{00000000-0005-0000-0000-0000076B0000}"/>
    <cellStyle name="Normal 3 5 2 2 4 5" xfId="29415" xr:uid="{00000000-0005-0000-0000-0000086B0000}"/>
    <cellStyle name="Normal 3 5 2 2 4 5 2" xfId="37861" xr:uid="{00000000-0005-0000-0000-0000096B0000}"/>
    <cellStyle name="Normal 3 5 2 2 4 6" xfId="37859" xr:uid="{00000000-0005-0000-0000-00000A6B0000}"/>
    <cellStyle name="Normal 3 5 2 2 4 7" xfId="40652" xr:uid="{00000000-0005-0000-0000-00000B6B0000}"/>
    <cellStyle name="Normal 3 5 2 2 5" xfId="17367" xr:uid="{00000000-0005-0000-0000-00000C6B0000}"/>
    <cellStyle name="Normal 3 5 2 2 5 2" xfId="17368" xr:uid="{00000000-0005-0000-0000-00000D6B0000}"/>
    <cellStyle name="Normal 3 5 2 2 5 3" xfId="40908" xr:uid="{00000000-0005-0000-0000-00000E6B0000}"/>
    <cellStyle name="Normal 3 5 2 2 6" xfId="17369" xr:uid="{00000000-0005-0000-0000-00000F6B0000}"/>
    <cellStyle name="Normal 3 5 2 2 7" xfId="17370" xr:uid="{00000000-0005-0000-0000-0000106B0000}"/>
    <cellStyle name="Normal 3 5 2 2 8" xfId="17350" xr:uid="{00000000-0005-0000-0000-0000116B0000}"/>
    <cellStyle name="Normal 3 5 2 2 8 2" xfId="37862" xr:uid="{00000000-0005-0000-0000-0000126B0000}"/>
    <cellStyle name="Normal 3 5 2 2 9" xfId="29410" xr:uid="{00000000-0005-0000-0000-0000136B0000}"/>
    <cellStyle name="Normal 3 5 2 2 9 2" xfId="37863" xr:uid="{00000000-0005-0000-0000-0000146B0000}"/>
    <cellStyle name="Normal 3 5 2 3" xfId="948" xr:uid="{00000000-0005-0000-0000-0000156B0000}"/>
    <cellStyle name="Normal 3 5 2 3 10" xfId="37864" xr:uid="{00000000-0005-0000-0000-0000166B0000}"/>
    <cellStyle name="Normal 3 5 2 3 11" xfId="40653" xr:uid="{00000000-0005-0000-0000-0000176B0000}"/>
    <cellStyle name="Normal 3 5 2 3 2" xfId="949" xr:uid="{00000000-0005-0000-0000-0000186B0000}"/>
    <cellStyle name="Normal 3 5 2 3 2 10" xfId="40654" xr:uid="{00000000-0005-0000-0000-0000196B0000}"/>
    <cellStyle name="Normal 3 5 2 3 2 2" xfId="17373" xr:uid="{00000000-0005-0000-0000-00001A6B0000}"/>
    <cellStyle name="Normal 3 5 2 3 2 2 2" xfId="17374" xr:uid="{00000000-0005-0000-0000-00001B6B0000}"/>
    <cellStyle name="Normal 3 5 2 3 2 2 3" xfId="41310" xr:uid="{00000000-0005-0000-0000-00001C6B0000}"/>
    <cellStyle name="Normal 3 5 2 3 2 3" xfId="17375" xr:uid="{00000000-0005-0000-0000-00001D6B0000}"/>
    <cellStyle name="Normal 3 5 2 3 2 3 2" xfId="17376" xr:uid="{00000000-0005-0000-0000-00001E6B0000}"/>
    <cellStyle name="Normal 3 5 2 3 2 4" xfId="17377" xr:uid="{00000000-0005-0000-0000-00001F6B0000}"/>
    <cellStyle name="Normal 3 5 2 3 2 5" xfId="17378" xr:uid="{00000000-0005-0000-0000-0000206B0000}"/>
    <cellStyle name="Normal 3 5 2 3 2 6" xfId="28741" xr:uid="{00000000-0005-0000-0000-0000216B0000}"/>
    <cellStyle name="Normal 3 5 2 3 2 6 2" xfId="37866" xr:uid="{00000000-0005-0000-0000-0000226B0000}"/>
    <cellStyle name="Normal 3 5 2 3 2 7" xfId="17372" xr:uid="{00000000-0005-0000-0000-0000236B0000}"/>
    <cellStyle name="Normal 3 5 2 3 2 8" xfId="29417" xr:uid="{00000000-0005-0000-0000-0000246B0000}"/>
    <cellStyle name="Normal 3 5 2 3 2 8 2" xfId="37867" xr:uid="{00000000-0005-0000-0000-0000256B0000}"/>
    <cellStyle name="Normal 3 5 2 3 2 9" xfId="37865" xr:uid="{00000000-0005-0000-0000-0000266B0000}"/>
    <cellStyle name="Normal 3 5 2 3 3" xfId="17379" xr:uid="{00000000-0005-0000-0000-0000276B0000}"/>
    <cellStyle name="Normal 3 5 2 3 3 2" xfId="17380" xr:uid="{00000000-0005-0000-0000-0000286B0000}"/>
    <cellStyle name="Normal 3 5 2 3 3 2 2" xfId="17381" xr:uid="{00000000-0005-0000-0000-0000296B0000}"/>
    <cellStyle name="Normal 3 5 2 3 3 3" xfId="17382" xr:uid="{00000000-0005-0000-0000-00002A6B0000}"/>
    <cellStyle name="Normal 3 5 2 3 3 3 2" xfId="17383" xr:uid="{00000000-0005-0000-0000-00002B6B0000}"/>
    <cellStyle name="Normal 3 5 2 3 3 4" xfId="17384" xr:uid="{00000000-0005-0000-0000-00002C6B0000}"/>
    <cellStyle name="Normal 3 5 2 3 3 5" xfId="17385" xr:uid="{00000000-0005-0000-0000-00002D6B0000}"/>
    <cellStyle name="Normal 3 5 2 3 3 6" xfId="41309" xr:uid="{00000000-0005-0000-0000-00002E6B0000}"/>
    <cellStyle name="Normal 3 5 2 3 4" xfId="17386" xr:uid="{00000000-0005-0000-0000-00002F6B0000}"/>
    <cellStyle name="Normal 3 5 2 3 4 2" xfId="17387" xr:uid="{00000000-0005-0000-0000-0000306B0000}"/>
    <cellStyle name="Normal 3 5 2 3 5" xfId="17388" xr:uid="{00000000-0005-0000-0000-0000316B0000}"/>
    <cellStyle name="Normal 3 5 2 3 5 2" xfId="17389" xr:uid="{00000000-0005-0000-0000-0000326B0000}"/>
    <cellStyle name="Normal 3 5 2 3 6" xfId="17390" xr:uid="{00000000-0005-0000-0000-0000336B0000}"/>
    <cellStyle name="Normal 3 5 2 3 7" xfId="17391" xr:uid="{00000000-0005-0000-0000-0000346B0000}"/>
    <cellStyle name="Normal 3 5 2 3 8" xfId="17371" xr:uid="{00000000-0005-0000-0000-0000356B0000}"/>
    <cellStyle name="Normal 3 5 2 3 8 2" xfId="37868" xr:uid="{00000000-0005-0000-0000-0000366B0000}"/>
    <cellStyle name="Normal 3 5 2 3 9" xfId="29416" xr:uid="{00000000-0005-0000-0000-0000376B0000}"/>
    <cellStyle name="Normal 3 5 2 3 9 2" xfId="37869" xr:uid="{00000000-0005-0000-0000-0000386B0000}"/>
    <cellStyle name="Normal 3 5 2 4" xfId="950" xr:uid="{00000000-0005-0000-0000-0000396B0000}"/>
    <cellStyle name="Normal 3 5 2 4 10" xfId="40655" xr:uid="{00000000-0005-0000-0000-00003A6B0000}"/>
    <cellStyle name="Normal 3 5 2 4 2" xfId="951" xr:uid="{00000000-0005-0000-0000-00003B6B0000}"/>
    <cellStyle name="Normal 3 5 2 4 2 2" xfId="17394" xr:uid="{00000000-0005-0000-0000-00003C6B0000}"/>
    <cellStyle name="Normal 3 5 2 4 2 2 2" xfId="41312" xr:uid="{00000000-0005-0000-0000-00003D6B0000}"/>
    <cellStyle name="Normal 3 5 2 4 2 3" xfId="28743" xr:uid="{00000000-0005-0000-0000-00003E6B0000}"/>
    <cellStyle name="Normal 3 5 2 4 2 3 2" xfId="37872" xr:uid="{00000000-0005-0000-0000-00003F6B0000}"/>
    <cellStyle name="Normal 3 5 2 4 2 4" xfId="17393" xr:uid="{00000000-0005-0000-0000-0000406B0000}"/>
    <cellStyle name="Normal 3 5 2 4 2 5" xfId="29419" xr:uid="{00000000-0005-0000-0000-0000416B0000}"/>
    <cellStyle name="Normal 3 5 2 4 2 5 2" xfId="37873" xr:uid="{00000000-0005-0000-0000-0000426B0000}"/>
    <cellStyle name="Normal 3 5 2 4 2 6" xfId="37871" xr:uid="{00000000-0005-0000-0000-0000436B0000}"/>
    <cellStyle name="Normal 3 5 2 4 2 7" xfId="40656" xr:uid="{00000000-0005-0000-0000-0000446B0000}"/>
    <cellStyle name="Normal 3 5 2 4 3" xfId="17395" xr:uid="{00000000-0005-0000-0000-0000456B0000}"/>
    <cellStyle name="Normal 3 5 2 4 3 2" xfId="17396" xr:uid="{00000000-0005-0000-0000-0000466B0000}"/>
    <cellStyle name="Normal 3 5 2 4 3 3" xfId="41311" xr:uid="{00000000-0005-0000-0000-0000476B0000}"/>
    <cellStyle name="Normal 3 5 2 4 4" xfId="17397" xr:uid="{00000000-0005-0000-0000-0000486B0000}"/>
    <cellStyle name="Normal 3 5 2 4 5" xfId="17398" xr:uid="{00000000-0005-0000-0000-0000496B0000}"/>
    <cellStyle name="Normal 3 5 2 4 6" xfId="28742" xr:uid="{00000000-0005-0000-0000-00004A6B0000}"/>
    <cellStyle name="Normal 3 5 2 4 6 2" xfId="37874" xr:uid="{00000000-0005-0000-0000-00004B6B0000}"/>
    <cellStyle name="Normal 3 5 2 4 7" xfId="17392" xr:uid="{00000000-0005-0000-0000-00004C6B0000}"/>
    <cellStyle name="Normal 3 5 2 4 8" xfId="29418" xr:uid="{00000000-0005-0000-0000-00004D6B0000}"/>
    <cellStyle name="Normal 3 5 2 4 8 2" xfId="37875" xr:uid="{00000000-0005-0000-0000-00004E6B0000}"/>
    <cellStyle name="Normal 3 5 2 4 9" xfId="37870" xr:uid="{00000000-0005-0000-0000-00004F6B0000}"/>
    <cellStyle name="Normal 3 5 2 5" xfId="952" xr:uid="{00000000-0005-0000-0000-0000506B0000}"/>
    <cellStyle name="Normal 3 5 2 5 2" xfId="17400" xr:uid="{00000000-0005-0000-0000-0000516B0000}"/>
    <cellStyle name="Normal 3 5 2 5 2 2" xfId="41313" xr:uid="{00000000-0005-0000-0000-0000526B0000}"/>
    <cellStyle name="Normal 3 5 2 5 3" xfId="28744" xr:uid="{00000000-0005-0000-0000-0000536B0000}"/>
    <cellStyle name="Normal 3 5 2 5 3 2" xfId="37877" xr:uid="{00000000-0005-0000-0000-0000546B0000}"/>
    <cellStyle name="Normal 3 5 2 5 4" xfId="17399" xr:uid="{00000000-0005-0000-0000-0000556B0000}"/>
    <cellStyle name="Normal 3 5 2 5 5" xfId="29420" xr:uid="{00000000-0005-0000-0000-0000566B0000}"/>
    <cellStyle name="Normal 3 5 2 5 5 2" xfId="37878" xr:uid="{00000000-0005-0000-0000-0000576B0000}"/>
    <cellStyle name="Normal 3 5 2 5 6" xfId="37876" xr:uid="{00000000-0005-0000-0000-0000586B0000}"/>
    <cellStyle name="Normal 3 5 2 5 7" xfId="40657" xr:uid="{00000000-0005-0000-0000-0000596B0000}"/>
    <cellStyle name="Normal 3 5 2 6" xfId="17401" xr:uid="{00000000-0005-0000-0000-00005A6B0000}"/>
    <cellStyle name="Normal 3 5 2 6 2" xfId="17402" xr:uid="{00000000-0005-0000-0000-00005B6B0000}"/>
    <cellStyle name="Normal 3 5 2 6 3" xfId="40864" xr:uid="{00000000-0005-0000-0000-00005C6B0000}"/>
    <cellStyle name="Normal 3 5 2 7" xfId="17403" xr:uid="{00000000-0005-0000-0000-00005D6B0000}"/>
    <cellStyle name="Normal 3 5 2 8" xfId="17404" xr:uid="{00000000-0005-0000-0000-00005E6B0000}"/>
    <cellStyle name="Normal 3 5 2 9" xfId="17349" xr:uid="{00000000-0005-0000-0000-00005F6B0000}"/>
    <cellStyle name="Normal 3 5 2 9 2" xfId="37879" xr:uid="{00000000-0005-0000-0000-0000606B0000}"/>
    <cellStyle name="Normal 3 5 3" xfId="524" xr:uid="{00000000-0005-0000-0000-0000616B0000}"/>
    <cellStyle name="Normal 3 5 3 10" xfId="29421" xr:uid="{00000000-0005-0000-0000-0000626B0000}"/>
    <cellStyle name="Normal 3 5 3 10 2" xfId="37881" xr:uid="{00000000-0005-0000-0000-0000636B0000}"/>
    <cellStyle name="Normal 3 5 3 11" xfId="37880" xr:uid="{00000000-0005-0000-0000-0000646B0000}"/>
    <cellStyle name="Normal 3 5 3 12" xfId="40658" xr:uid="{00000000-0005-0000-0000-0000656B0000}"/>
    <cellStyle name="Normal 3 5 3 2" xfId="953" xr:uid="{00000000-0005-0000-0000-0000666B0000}"/>
    <cellStyle name="Normal 3 5 3 2 10" xfId="37882" xr:uid="{00000000-0005-0000-0000-0000676B0000}"/>
    <cellStyle name="Normal 3 5 3 2 11" xfId="40659" xr:uid="{00000000-0005-0000-0000-0000686B0000}"/>
    <cellStyle name="Normal 3 5 3 2 2" xfId="954" xr:uid="{00000000-0005-0000-0000-0000696B0000}"/>
    <cellStyle name="Normal 3 5 3 2 2 10" xfId="40660" xr:uid="{00000000-0005-0000-0000-00006A6B0000}"/>
    <cellStyle name="Normal 3 5 3 2 2 2" xfId="17408" xr:uid="{00000000-0005-0000-0000-00006B6B0000}"/>
    <cellStyle name="Normal 3 5 3 2 2 2 2" xfId="17409" xr:uid="{00000000-0005-0000-0000-00006C6B0000}"/>
    <cellStyle name="Normal 3 5 3 2 2 2 3" xfId="41315" xr:uid="{00000000-0005-0000-0000-00006D6B0000}"/>
    <cellStyle name="Normal 3 5 3 2 2 3" xfId="17410" xr:uid="{00000000-0005-0000-0000-00006E6B0000}"/>
    <cellStyle name="Normal 3 5 3 2 2 3 2" xfId="17411" xr:uid="{00000000-0005-0000-0000-00006F6B0000}"/>
    <cellStyle name="Normal 3 5 3 2 2 4" xfId="17412" xr:uid="{00000000-0005-0000-0000-0000706B0000}"/>
    <cellStyle name="Normal 3 5 3 2 2 5" xfId="17413" xr:uid="{00000000-0005-0000-0000-0000716B0000}"/>
    <cellStyle name="Normal 3 5 3 2 2 6" xfId="28745" xr:uid="{00000000-0005-0000-0000-0000726B0000}"/>
    <cellStyle name="Normal 3 5 3 2 2 6 2" xfId="37884" xr:uid="{00000000-0005-0000-0000-0000736B0000}"/>
    <cellStyle name="Normal 3 5 3 2 2 7" xfId="17407" xr:uid="{00000000-0005-0000-0000-0000746B0000}"/>
    <cellStyle name="Normal 3 5 3 2 2 8" xfId="29423" xr:uid="{00000000-0005-0000-0000-0000756B0000}"/>
    <cellStyle name="Normal 3 5 3 2 2 8 2" xfId="37885" xr:uid="{00000000-0005-0000-0000-0000766B0000}"/>
    <cellStyle name="Normal 3 5 3 2 2 9" xfId="37883" xr:uid="{00000000-0005-0000-0000-0000776B0000}"/>
    <cellStyle name="Normal 3 5 3 2 3" xfId="17414" xr:uid="{00000000-0005-0000-0000-0000786B0000}"/>
    <cellStyle name="Normal 3 5 3 2 3 2" xfId="17415" xr:uid="{00000000-0005-0000-0000-0000796B0000}"/>
    <cellStyle name="Normal 3 5 3 2 3 2 2" xfId="17416" xr:uid="{00000000-0005-0000-0000-00007A6B0000}"/>
    <cellStyle name="Normal 3 5 3 2 3 3" xfId="17417" xr:uid="{00000000-0005-0000-0000-00007B6B0000}"/>
    <cellStyle name="Normal 3 5 3 2 3 3 2" xfId="17418" xr:uid="{00000000-0005-0000-0000-00007C6B0000}"/>
    <cellStyle name="Normal 3 5 3 2 3 4" xfId="17419" xr:uid="{00000000-0005-0000-0000-00007D6B0000}"/>
    <cellStyle name="Normal 3 5 3 2 3 5" xfId="17420" xr:uid="{00000000-0005-0000-0000-00007E6B0000}"/>
    <cellStyle name="Normal 3 5 3 2 3 6" xfId="41314" xr:uid="{00000000-0005-0000-0000-00007F6B0000}"/>
    <cellStyle name="Normal 3 5 3 2 4" xfId="17421" xr:uid="{00000000-0005-0000-0000-0000806B0000}"/>
    <cellStyle name="Normal 3 5 3 2 4 2" xfId="17422" xr:uid="{00000000-0005-0000-0000-0000816B0000}"/>
    <cellStyle name="Normal 3 5 3 2 5" xfId="17423" xr:uid="{00000000-0005-0000-0000-0000826B0000}"/>
    <cellStyle name="Normal 3 5 3 2 5 2" xfId="17424" xr:uid="{00000000-0005-0000-0000-0000836B0000}"/>
    <cellStyle name="Normal 3 5 3 2 6" xfId="17425" xr:uid="{00000000-0005-0000-0000-0000846B0000}"/>
    <cellStyle name="Normal 3 5 3 2 7" xfId="17426" xr:uid="{00000000-0005-0000-0000-0000856B0000}"/>
    <cellStyle name="Normal 3 5 3 2 8" xfId="17406" xr:uid="{00000000-0005-0000-0000-0000866B0000}"/>
    <cellStyle name="Normal 3 5 3 2 8 2" xfId="37886" xr:uid="{00000000-0005-0000-0000-0000876B0000}"/>
    <cellStyle name="Normal 3 5 3 2 9" xfId="29422" xr:uid="{00000000-0005-0000-0000-0000886B0000}"/>
    <cellStyle name="Normal 3 5 3 2 9 2" xfId="37887" xr:uid="{00000000-0005-0000-0000-0000896B0000}"/>
    <cellStyle name="Normal 3 5 3 3" xfId="955" xr:uid="{00000000-0005-0000-0000-00008A6B0000}"/>
    <cellStyle name="Normal 3 5 3 3 10" xfId="29424" xr:uid="{00000000-0005-0000-0000-00008B6B0000}"/>
    <cellStyle name="Normal 3 5 3 3 10 2" xfId="37889" xr:uid="{00000000-0005-0000-0000-00008C6B0000}"/>
    <cellStyle name="Normal 3 5 3 3 11" xfId="37888" xr:uid="{00000000-0005-0000-0000-00008D6B0000}"/>
    <cellStyle name="Normal 3 5 3 3 12" xfId="40661" xr:uid="{00000000-0005-0000-0000-00008E6B0000}"/>
    <cellStyle name="Normal 3 5 3 3 2" xfId="956" xr:uid="{00000000-0005-0000-0000-00008F6B0000}"/>
    <cellStyle name="Normal 3 5 3 3 2 10" xfId="40662" xr:uid="{00000000-0005-0000-0000-0000906B0000}"/>
    <cellStyle name="Normal 3 5 3 3 2 2" xfId="17429" xr:uid="{00000000-0005-0000-0000-0000916B0000}"/>
    <cellStyle name="Normal 3 5 3 3 2 2 2" xfId="17430" xr:uid="{00000000-0005-0000-0000-0000926B0000}"/>
    <cellStyle name="Normal 3 5 3 3 2 2 3" xfId="41317" xr:uid="{00000000-0005-0000-0000-0000936B0000}"/>
    <cellStyle name="Normal 3 5 3 3 2 3" xfId="17431" xr:uid="{00000000-0005-0000-0000-0000946B0000}"/>
    <cellStyle name="Normal 3 5 3 3 2 3 2" xfId="17432" xr:uid="{00000000-0005-0000-0000-0000956B0000}"/>
    <cellStyle name="Normal 3 5 3 3 2 4" xfId="17433" xr:uid="{00000000-0005-0000-0000-0000966B0000}"/>
    <cellStyle name="Normal 3 5 3 3 2 5" xfId="17434" xr:uid="{00000000-0005-0000-0000-0000976B0000}"/>
    <cellStyle name="Normal 3 5 3 3 2 6" xfId="28747" xr:uid="{00000000-0005-0000-0000-0000986B0000}"/>
    <cellStyle name="Normal 3 5 3 3 2 6 2" xfId="37891" xr:uid="{00000000-0005-0000-0000-0000996B0000}"/>
    <cellStyle name="Normal 3 5 3 3 2 7" xfId="17428" xr:uid="{00000000-0005-0000-0000-00009A6B0000}"/>
    <cellStyle name="Normal 3 5 3 3 2 8" xfId="29425" xr:uid="{00000000-0005-0000-0000-00009B6B0000}"/>
    <cellStyle name="Normal 3 5 3 3 2 8 2" xfId="37892" xr:uid="{00000000-0005-0000-0000-00009C6B0000}"/>
    <cellStyle name="Normal 3 5 3 3 2 9" xfId="37890" xr:uid="{00000000-0005-0000-0000-00009D6B0000}"/>
    <cellStyle name="Normal 3 5 3 3 3" xfId="17435" xr:uid="{00000000-0005-0000-0000-00009E6B0000}"/>
    <cellStyle name="Normal 3 5 3 3 3 2" xfId="17436" xr:uid="{00000000-0005-0000-0000-00009F6B0000}"/>
    <cellStyle name="Normal 3 5 3 3 3 2 2" xfId="17437" xr:uid="{00000000-0005-0000-0000-0000A06B0000}"/>
    <cellStyle name="Normal 3 5 3 3 3 3" xfId="17438" xr:uid="{00000000-0005-0000-0000-0000A16B0000}"/>
    <cellStyle name="Normal 3 5 3 3 3 3 2" xfId="17439" xr:uid="{00000000-0005-0000-0000-0000A26B0000}"/>
    <cellStyle name="Normal 3 5 3 3 3 4" xfId="17440" xr:uid="{00000000-0005-0000-0000-0000A36B0000}"/>
    <cellStyle name="Normal 3 5 3 3 3 5" xfId="17441" xr:uid="{00000000-0005-0000-0000-0000A46B0000}"/>
    <cellStyle name="Normal 3 5 3 3 3 6" xfId="41316" xr:uid="{00000000-0005-0000-0000-0000A56B0000}"/>
    <cellStyle name="Normal 3 5 3 3 4" xfId="17442" xr:uid="{00000000-0005-0000-0000-0000A66B0000}"/>
    <cellStyle name="Normal 3 5 3 3 4 2" xfId="17443" xr:uid="{00000000-0005-0000-0000-0000A76B0000}"/>
    <cellStyle name="Normal 3 5 3 3 5" xfId="17444" xr:uid="{00000000-0005-0000-0000-0000A86B0000}"/>
    <cellStyle name="Normal 3 5 3 3 5 2" xfId="17445" xr:uid="{00000000-0005-0000-0000-0000A96B0000}"/>
    <cellStyle name="Normal 3 5 3 3 6" xfId="17446" xr:uid="{00000000-0005-0000-0000-0000AA6B0000}"/>
    <cellStyle name="Normal 3 5 3 3 7" xfId="17447" xr:uid="{00000000-0005-0000-0000-0000AB6B0000}"/>
    <cellStyle name="Normal 3 5 3 3 8" xfId="28746" xr:uid="{00000000-0005-0000-0000-0000AC6B0000}"/>
    <cellStyle name="Normal 3 5 3 3 8 2" xfId="37893" xr:uid="{00000000-0005-0000-0000-0000AD6B0000}"/>
    <cellStyle name="Normal 3 5 3 3 9" xfId="17427" xr:uid="{00000000-0005-0000-0000-0000AE6B0000}"/>
    <cellStyle name="Normal 3 5 3 4" xfId="957" xr:uid="{00000000-0005-0000-0000-0000AF6B0000}"/>
    <cellStyle name="Normal 3 5 3 4 10" xfId="40663" xr:uid="{00000000-0005-0000-0000-0000B06B0000}"/>
    <cellStyle name="Normal 3 5 3 4 2" xfId="17449" xr:uid="{00000000-0005-0000-0000-0000B16B0000}"/>
    <cellStyle name="Normal 3 5 3 4 2 2" xfId="17450" xr:uid="{00000000-0005-0000-0000-0000B26B0000}"/>
    <cellStyle name="Normal 3 5 3 4 2 3" xfId="41318" xr:uid="{00000000-0005-0000-0000-0000B36B0000}"/>
    <cellStyle name="Normal 3 5 3 4 3" xfId="17451" xr:uid="{00000000-0005-0000-0000-0000B46B0000}"/>
    <cellStyle name="Normal 3 5 3 4 3 2" xfId="17452" xr:uid="{00000000-0005-0000-0000-0000B56B0000}"/>
    <cellStyle name="Normal 3 5 3 4 4" xfId="17453" xr:uid="{00000000-0005-0000-0000-0000B66B0000}"/>
    <cellStyle name="Normal 3 5 3 4 5" xfId="17454" xr:uid="{00000000-0005-0000-0000-0000B76B0000}"/>
    <cellStyle name="Normal 3 5 3 4 6" xfId="28748" xr:uid="{00000000-0005-0000-0000-0000B86B0000}"/>
    <cellStyle name="Normal 3 5 3 4 6 2" xfId="37895" xr:uid="{00000000-0005-0000-0000-0000B96B0000}"/>
    <cellStyle name="Normal 3 5 3 4 7" xfId="17448" xr:uid="{00000000-0005-0000-0000-0000BA6B0000}"/>
    <cellStyle name="Normal 3 5 3 4 8" xfId="29426" xr:uid="{00000000-0005-0000-0000-0000BB6B0000}"/>
    <cellStyle name="Normal 3 5 3 4 8 2" xfId="37896" xr:uid="{00000000-0005-0000-0000-0000BC6B0000}"/>
    <cellStyle name="Normal 3 5 3 4 9" xfId="37894" xr:uid="{00000000-0005-0000-0000-0000BD6B0000}"/>
    <cellStyle name="Normal 3 5 3 5" xfId="17455" xr:uid="{00000000-0005-0000-0000-0000BE6B0000}"/>
    <cellStyle name="Normal 3 5 3 5 2" xfId="17456" xr:uid="{00000000-0005-0000-0000-0000BF6B0000}"/>
    <cellStyle name="Normal 3 5 3 5 3" xfId="40907" xr:uid="{00000000-0005-0000-0000-0000C06B0000}"/>
    <cellStyle name="Normal 3 5 3 6" xfId="17457" xr:uid="{00000000-0005-0000-0000-0000C16B0000}"/>
    <cellStyle name="Normal 3 5 3 6 2" xfId="17458" xr:uid="{00000000-0005-0000-0000-0000C26B0000}"/>
    <cellStyle name="Normal 3 5 3 7" xfId="17459" xr:uid="{00000000-0005-0000-0000-0000C36B0000}"/>
    <cellStyle name="Normal 3 5 3 8" xfId="17460" xr:uid="{00000000-0005-0000-0000-0000C46B0000}"/>
    <cellStyle name="Normal 3 5 3 9" xfId="17405" xr:uid="{00000000-0005-0000-0000-0000C56B0000}"/>
    <cellStyle name="Normal 3 5 3 9 2" xfId="37897" xr:uid="{00000000-0005-0000-0000-0000C66B0000}"/>
    <cellStyle name="Normal 3 5 4" xfId="958" xr:uid="{00000000-0005-0000-0000-0000C76B0000}"/>
    <cellStyle name="Normal 3 5 4 10" xfId="29427" xr:uid="{00000000-0005-0000-0000-0000C86B0000}"/>
    <cellStyle name="Normal 3 5 4 10 2" xfId="37899" xr:uid="{00000000-0005-0000-0000-0000C96B0000}"/>
    <cellStyle name="Normal 3 5 4 11" xfId="37898" xr:uid="{00000000-0005-0000-0000-0000CA6B0000}"/>
    <cellStyle name="Normal 3 5 4 12" xfId="40664" xr:uid="{00000000-0005-0000-0000-0000CB6B0000}"/>
    <cellStyle name="Normal 3 5 4 2" xfId="959" xr:uid="{00000000-0005-0000-0000-0000CC6B0000}"/>
    <cellStyle name="Normal 3 5 4 2 10" xfId="29428" xr:uid="{00000000-0005-0000-0000-0000CD6B0000}"/>
    <cellStyle name="Normal 3 5 4 2 10 2" xfId="37901" xr:uid="{00000000-0005-0000-0000-0000CE6B0000}"/>
    <cellStyle name="Normal 3 5 4 2 11" xfId="37900" xr:uid="{00000000-0005-0000-0000-0000CF6B0000}"/>
    <cellStyle name="Normal 3 5 4 2 12" xfId="40665" xr:uid="{00000000-0005-0000-0000-0000D06B0000}"/>
    <cellStyle name="Normal 3 5 4 2 2" xfId="17463" xr:uid="{00000000-0005-0000-0000-0000D16B0000}"/>
    <cellStyle name="Normal 3 5 4 2 2 2" xfId="17464" xr:uid="{00000000-0005-0000-0000-0000D26B0000}"/>
    <cellStyle name="Normal 3 5 4 2 2 2 2" xfId="17465" xr:uid="{00000000-0005-0000-0000-0000D36B0000}"/>
    <cellStyle name="Normal 3 5 4 2 2 3" xfId="17466" xr:uid="{00000000-0005-0000-0000-0000D46B0000}"/>
    <cellStyle name="Normal 3 5 4 2 2 3 2" xfId="17467" xr:uid="{00000000-0005-0000-0000-0000D56B0000}"/>
    <cellStyle name="Normal 3 5 4 2 2 4" xfId="17468" xr:uid="{00000000-0005-0000-0000-0000D66B0000}"/>
    <cellStyle name="Normal 3 5 4 2 2 5" xfId="17469" xr:uid="{00000000-0005-0000-0000-0000D76B0000}"/>
    <cellStyle name="Normal 3 5 4 2 2 6" xfId="41320" xr:uid="{00000000-0005-0000-0000-0000D86B0000}"/>
    <cellStyle name="Normal 3 5 4 2 3" xfId="17470" xr:uid="{00000000-0005-0000-0000-0000D96B0000}"/>
    <cellStyle name="Normal 3 5 4 2 3 2" xfId="17471" xr:uid="{00000000-0005-0000-0000-0000DA6B0000}"/>
    <cellStyle name="Normal 3 5 4 2 3 2 2" xfId="17472" xr:uid="{00000000-0005-0000-0000-0000DB6B0000}"/>
    <cellStyle name="Normal 3 5 4 2 3 3" xfId="17473" xr:uid="{00000000-0005-0000-0000-0000DC6B0000}"/>
    <cellStyle name="Normal 3 5 4 2 3 3 2" xfId="17474" xr:uid="{00000000-0005-0000-0000-0000DD6B0000}"/>
    <cellStyle name="Normal 3 5 4 2 3 4" xfId="17475" xr:uid="{00000000-0005-0000-0000-0000DE6B0000}"/>
    <cellStyle name="Normal 3 5 4 2 3 5" xfId="17476" xr:uid="{00000000-0005-0000-0000-0000DF6B0000}"/>
    <cellStyle name="Normal 3 5 4 2 4" xfId="17477" xr:uid="{00000000-0005-0000-0000-0000E06B0000}"/>
    <cellStyle name="Normal 3 5 4 2 4 2" xfId="17478" xr:uid="{00000000-0005-0000-0000-0000E16B0000}"/>
    <cellStyle name="Normal 3 5 4 2 5" xfId="17479" xr:uid="{00000000-0005-0000-0000-0000E26B0000}"/>
    <cellStyle name="Normal 3 5 4 2 5 2" xfId="17480" xr:uid="{00000000-0005-0000-0000-0000E36B0000}"/>
    <cellStyle name="Normal 3 5 4 2 6" xfId="17481" xr:uid="{00000000-0005-0000-0000-0000E46B0000}"/>
    <cellStyle name="Normal 3 5 4 2 7" xfId="17482" xr:uid="{00000000-0005-0000-0000-0000E56B0000}"/>
    <cellStyle name="Normal 3 5 4 2 8" xfId="28749" xr:uid="{00000000-0005-0000-0000-0000E66B0000}"/>
    <cellStyle name="Normal 3 5 4 2 8 2" xfId="37902" xr:uid="{00000000-0005-0000-0000-0000E76B0000}"/>
    <cellStyle name="Normal 3 5 4 2 9" xfId="17462" xr:uid="{00000000-0005-0000-0000-0000E86B0000}"/>
    <cellStyle name="Normal 3 5 4 3" xfId="17483" xr:uid="{00000000-0005-0000-0000-0000E96B0000}"/>
    <cellStyle name="Normal 3 5 4 3 2" xfId="17484" xr:uid="{00000000-0005-0000-0000-0000EA6B0000}"/>
    <cellStyle name="Normal 3 5 4 3 2 2" xfId="17485" xr:uid="{00000000-0005-0000-0000-0000EB6B0000}"/>
    <cellStyle name="Normal 3 5 4 3 2 2 2" xfId="17486" xr:uid="{00000000-0005-0000-0000-0000EC6B0000}"/>
    <cellStyle name="Normal 3 5 4 3 2 3" xfId="17487" xr:uid="{00000000-0005-0000-0000-0000ED6B0000}"/>
    <cellStyle name="Normal 3 5 4 3 2 3 2" xfId="17488" xr:uid="{00000000-0005-0000-0000-0000EE6B0000}"/>
    <cellStyle name="Normal 3 5 4 3 2 4" xfId="17489" xr:uid="{00000000-0005-0000-0000-0000EF6B0000}"/>
    <cellStyle name="Normal 3 5 4 3 2 5" xfId="17490" xr:uid="{00000000-0005-0000-0000-0000F06B0000}"/>
    <cellStyle name="Normal 3 5 4 3 3" xfId="17491" xr:uid="{00000000-0005-0000-0000-0000F16B0000}"/>
    <cellStyle name="Normal 3 5 4 3 3 2" xfId="17492" xr:uid="{00000000-0005-0000-0000-0000F26B0000}"/>
    <cellStyle name="Normal 3 5 4 3 3 2 2" xfId="17493" xr:uid="{00000000-0005-0000-0000-0000F36B0000}"/>
    <cellStyle name="Normal 3 5 4 3 3 3" xfId="17494" xr:uid="{00000000-0005-0000-0000-0000F46B0000}"/>
    <cellStyle name="Normal 3 5 4 3 3 3 2" xfId="17495" xr:uid="{00000000-0005-0000-0000-0000F56B0000}"/>
    <cellStyle name="Normal 3 5 4 3 3 4" xfId="17496" xr:uid="{00000000-0005-0000-0000-0000F66B0000}"/>
    <cellStyle name="Normal 3 5 4 3 3 5" xfId="17497" xr:uid="{00000000-0005-0000-0000-0000F76B0000}"/>
    <cellStyle name="Normal 3 5 4 3 4" xfId="17498" xr:uid="{00000000-0005-0000-0000-0000F86B0000}"/>
    <cellStyle name="Normal 3 5 4 3 4 2" xfId="17499" xr:uid="{00000000-0005-0000-0000-0000F96B0000}"/>
    <cellStyle name="Normal 3 5 4 3 5" xfId="17500" xr:uid="{00000000-0005-0000-0000-0000FA6B0000}"/>
    <cellStyle name="Normal 3 5 4 3 5 2" xfId="17501" xr:uid="{00000000-0005-0000-0000-0000FB6B0000}"/>
    <cellStyle name="Normal 3 5 4 3 6" xfId="17502" xr:uid="{00000000-0005-0000-0000-0000FC6B0000}"/>
    <cellStyle name="Normal 3 5 4 3 7" xfId="17503" xr:uid="{00000000-0005-0000-0000-0000FD6B0000}"/>
    <cellStyle name="Normal 3 5 4 3 8" xfId="41319" xr:uid="{00000000-0005-0000-0000-0000FE6B0000}"/>
    <cellStyle name="Normal 3 5 4 4" xfId="17504" xr:uid="{00000000-0005-0000-0000-0000FF6B0000}"/>
    <cellStyle name="Normal 3 5 4 4 2" xfId="17505" xr:uid="{00000000-0005-0000-0000-0000006C0000}"/>
    <cellStyle name="Normal 3 5 4 4 2 2" xfId="17506" xr:uid="{00000000-0005-0000-0000-0000016C0000}"/>
    <cellStyle name="Normal 3 5 4 4 3" xfId="17507" xr:uid="{00000000-0005-0000-0000-0000026C0000}"/>
    <cellStyle name="Normal 3 5 4 4 3 2" xfId="17508" xr:uid="{00000000-0005-0000-0000-0000036C0000}"/>
    <cellStyle name="Normal 3 5 4 4 4" xfId="17509" xr:uid="{00000000-0005-0000-0000-0000046C0000}"/>
    <cellStyle name="Normal 3 5 4 4 5" xfId="17510" xr:uid="{00000000-0005-0000-0000-0000056C0000}"/>
    <cellStyle name="Normal 3 5 4 5" xfId="17511" xr:uid="{00000000-0005-0000-0000-0000066C0000}"/>
    <cellStyle name="Normal 3 5 4 5 2" xfId="17512" xr:uid="{00000000-0005-0000-0000-0000076C0000}"/>
    <cellStyle name="Normal 3 5 4 6" xfId="17513" xr:uid="{00000000-0005-0000-0000-0000086C0000}"/>
    <cellStyle name="Normal 3 5 4 6 2" xfId="17514" xr:uid="{00000000-0005-0000-0000-0000096C0000}"/>
    <cellStyle name="Normal 3 5 4 7" xfId="17515" xr:uid="{00000000-0005-0000-0000-00000A6C0000}"/>
    <cellStyle name="Normal 3 5 4 8" xfId="17516" xr:uid="{00000000-0005-0000-0000-00000B6C0000}"/>
    <cellStyle name="Normal 3 5 4 9" xfId="17461" xr:uid="{00000000-0005-0000-0000-00000C6C0000}"/>
    <cellStyle name="Normal 3 5 4 9 2" xfId="37903" xr:uid="{00000000-0005-0000-0000-00000D6C0000}"/>
    <cellStyle name="Normal 3 5 5" xfId="960" xr:uid="{00000000-0005-0000-0000-00000E6C0000}"/>
    <cellStyle name="Normal 3 5 5 10" xfId="37904" xr:uid="{00000000-0005-0000-0000-00000F6C0000}"/>
    <cellStyle name="Normal 3 5 5 11" xfId="40666" xr:uid="{00000000-0005-0000-0000-0000106C0000}"/>
    <cellStyle name="Normal 3 5 5 2" xfId="961" xr:uid="{00000000-0005-0000-0000-0000116C0000}"/>
    <cellStyle name="Normal 3 5 5 2 10" xfId="40667" xr:uid="{00000000-0005-0000-0000-0000126C0000}"/>
    <cellStyle name="Normal 3 5 5 2 2" xfId="17519" xr:uid="{00000000-0005-0000-0000-0000136C0000}"/>
    <cellStyle name="Normal 3 5 5 2 2 2" xfId="17520" xr:uid="{00000000-0005-0000-0000-0000146C0000}"/>
    <cellStyle name="Normal 3 5 5 2 2 3" xfId="41322" xr:uid="{00000000-0005-0000-0000-0000156C0000}"/>
    <cellStyle name="Normal 3 5 5 2 3" xfId="17521" xr:uid="{00000000-0005-0000-0000-0000166C0000}"/>
    <cellStyle name="Normal 3 5 5 2 3 2" xfId="17522" xr:uid="{00000000-0005-0000-0000-0000176C0000}"/>
    <cellStyle name="Normal 3 5 5 2 4" xfId="17523" xr:uid="{00000000-0005-0000-0000-0000186C0000}"/>
    <cellStyle name="Normal 3 5 5 2 5" xfId="17524" xr:uid="{00000000-0005-0000-0000-0000196C0000}"/>
    <cellStyle name="Normal 3 5 5 2 6" xfId="28751" xr:uid="{00000000-0005-0000-0000-00001A6C0000}"/>
    <cellStyle name="Normal 3 5 5 2 6 2" xfId="37906" xr:uid="{00000000-0005-0000-0000-00001B6C0000}"/>
    <cellStyle name="Normal 3 5 5 2 7" xfId="17518" xr:uid="{00000000-0005-0000-0000-00001C6C0000}"/>
    <cellStyle name="Normal 3 5 5 2 8" xfId="29430" xr:uid="{00000000-0005-0000-0000-00001D6C0000}"/>
    <cellStyle name="Normal 3 5 5 2 8 2" xfId="37907" xr:uid="{00000000-0005-0000-0000-00001E6C0000}"/>
    <cellStyle name="Normal 3 5 5 2 9" xfId="37905" xr:uid="{00000000-0005-0000-0000-00001F6C0000}"/>
    <cellStyle name="Normal 3 5 5 3" xfId="17525" xr:uid="{00000000-0005-0000-0000-0000206C0000}"/>
    <cellStyle name="Normal 3 5 5 3 2" xfId="17526" xr:uid="{00000000-0005-0000-0000-0000216C0000}"/>
    <cellStyle name="Normal 3 5 5 3 3" xfId="41321" xr:uid="{00000000-0005-0000-0000-0000226C0000}"/>
    <cellStyle name="Normal 3 5 5 4" xfId="17527" xr:uid="{00000000-0005-0000-0000-0000236C0000}"/>
    <cellStyle name="Normal 3 5 5 4 2" xfId="17528" xr:uid="{00000000-0005-0000-0000-0000246C0000}"/>
    <cellStyle name="Normal 3 5 5 5" xfId="17529" xr:uid="{00000000-0005-0000-0000-0000256C0000}"/>
    <cellStyle name="Normal 3 5 5 6" xfId="17530" xr:uid="{00000000-0005-0000-0000-0000266C0000}"/>
    <cellStyle name="Normal 3 5 5 7" xfId="28750" xr:uid="{00000000-0005-0000-0000-0000276C0000}"/>
    <cellStyle name="Normal 3 5 5 7 2" xfId="37908" xr:uid="{00000000-0005-0000-0000-0000286C0000}"/>
    <cellStyle name="Normal 3 5 5 8" xfId="17517" xr:uid="{00000000-0005-0000-0000-0000296C0000}"/>
    <cellStyle name="Normal 3 5 5 9" xfId="29429" xr:uid="{00000000-0005-0000-0000-00002A6C0000}"/>
    <cellStyle name="Normal 3 5 5 9 2" xfId="37909" xr:uid="{00000000-0005-0000-0000-00002B6C0000}"/>
    <cellStyle name="Normal 3 5 6" xfId="962" xr:uid="{00000000-0005-0000-0000-00002C6C0000}"/>
    <cellStyle name="Normal 3 5 6 10" xfId="29431" xr:uid="{00000000-0005-0000-0000-00002D6C0000}"/>
    <cellStyle name="Normal 3 5 6 10 2" xfId="37911" xr:uid="{00000000-0005-0000-0000-00002E6C0000}"/>
    <cellStyle name="Normal 3 5 6 11" xfId="37910" xr:uid="{00000000-0005-0000-0000-00002F6C0000}"/>
    <cellStyle name="Normal 3 5 6 12" xfId="40668" xr:uid="{00000000-0005-0000-0000-0000306C0000}"/>
    <cellStyle name="Normal 3 5 6 2" xfId="17532" xr:uid="{00000000-0005-0000-0000-0000316C0000}"/>
    <cellStyle name="Normal 3 5 6 2 2" xfId="17533" xr:uid="{00000000-0005-0000-0000-0000326C0000}"/>
    <cellStyle name="Normal 3 5 6 2 2 2" xfId="17534" xr:uid="{00000000-0005-0000-0000-0000336C0000}"/>
    <cellStyle name="Normal 3 5 6 2 3" xfId="17535" xr:uid="{00000000-0005-0000-0000-0000346C0000}"/>
    <cellStyle name="Normal 3 5 6 2 3 2" xfId="17536" xr:uid="{00000000-0005-0000-0000-0000356C0000}"/>
    <cellStyle name="Normal 3 5 6 2 4" xfId="17537" xr:uid="{00000000-0005-0000-0000-0000366C0000}"/>
    <cellStyle name="Normal 3 5 6 2 5" xfId="17538" xr:uid="{00000000-0005-0000-0000-0000376C0000}"/>
    <cellStyle name="Normal 3 5 6 2 6" xfId="41323" xr:uid="{00000000-0005-0000-0000-0000386C0000}"/>
    <cellStyle name="Normal 3 5 6 3" xfId="17539" xr:uid="{00000000-0005-0000-0000-0000396C0000}"/>
    <cellStyle name="Normal 3 5 6 3 2" xfId="17540" xr:uid="{00000000-0005-0000-0000-00003A6C0000}"/>
    <cellStyle name="Normal 3 5 6 3 2 2" xfId="17541" xr:uid="{00000000-0005-0000-0000-00003B6C0000}"/>
    <cellStyle name="Normal 3 5 6 3 3" xfId="17542" xr:uid="{00000000-0005-0000-0000-00003C6C0000}"/>
    <cellStyle name="Normal 3 5 6 3 3 2" xfId="17543" xr:uid="{00000000-0005-0000-0000-00003D6C0000}"/>
    <cellStyle name="Normal 3 5 6 3 4" xfId="17544" xr:uid="{00000000-0005-0000-0000-00003E6C0000}"/>
    <cellStyle name="Normal 3 5 6 3 5" xfId="17545" xr:uid="{00000000-0005-0000-0000-00003F6C0000}"/>
    <cellStyle name="Normal 3 5 6 4" xfId="17546" xr:uid="{00000000-0005-0000-0000-0000406C0000}"/>
    <cellStyle name="Normal 3 5 6 4 2" xfId="17547" xr:uid="{00000000-0005-0000-0000-0000416C0000}"/>
    <cellStyle name="Normal 3 5 6 5" xfId="17548" xr:uid="{00000000-0005-0000-0000-0000426C0000}"/>
    <cellStyle name="Normal 3 5 6 5 2" xfId="17549" xr:uid="{00000000-0005-0000-0000-0000436C0000}"/>
    <cellStyle name="Normal 3 5 6 6" xfId="17550" xr:uid="{00000000-0005-0000-0000-0000446C0000}"/>
    <cellStyle name="Normal 3 5 6 7" xfId="17551" xr:uid="{00000000-0005-0000-0000-0000456C0000}"/>
    <cellStyle name="Normal 3 5 6 8" xfId="28752" xr:uid="{00000000-0005-0000-0000-0000466C0000}"/>
    <cellStyle name="Normal 3 5 6 8 2" xfId="37912" xr:uid="{00000000-0005-0000-0000-0000476C0000}"/>
    <cellStyle name="Normal 3 5 6 9" xfId="17531" xr:uid="{00000000-0005-0000-0000-0000486C0000}"/>
    <cellStyle name="Normal 3 5 7" xfId="17552" xr:uid="{00000000-0005-0000-0000-0000496C0000}"/>
    <cellStyle name="Normal 3 5 7 2" xfId="17553" xr:uid="{00000000-0005-0000-0000-00004A6C0000}"/>
    <cellStyle name="Normal 3 5 7 2 2" xfId="17554" xr:uid="{00000000-0005-0000-0000-00004B6C0000}"/>
    <cellStyle name="Normal 3 5 7 3" xfId="17555" xr:uid="{00000000-0005-0000-0000-00004C6C0000}"/>
    <cellStyle name="Normal 3 5 7 3 2" xfId="17556" xr:uid="{00000000-0005-0000-0000-00004D6C0000}"/>
    <cellStyle name="Normal 3 5 7 4" xfId="17557" xr:uid="{00000000-0005-0000-0000-00004E6C0000}"/>
    <cellStyle name="Normal 3 5 7 5" xfId="17558" xr:uid="{00000000-0005-0000-0000-00004F6C0000}"/>
    <cellStyle name="Normal 3 5 7 6" xfId="40863" xr:uid="{00000000-0005-0000-0000-0000506C0000}"/>
    <cellStyle name="Normal 3 5 8" xfId="17559" xr:uid="{00000000-0005-0000-0000-0000516C0000}"/>
    <cellStyle name="Normal 3 5 8 2" xfId="17560" xr:uid="{00000000-0005-0000-0000-0000526C0000}"/>
    <cellStyle name="Normal 3 5 8 2 2" xfId="17561" xr:uid="{00000000-0005-0000-0000-0000536C0000}"/>
    <cellStyle name="Normal 3 5 8 3" xfId="17562" xr:uid="{00000000-0005-0000-0000-0000546C0000}"/>
    <cellStyle name="Normal 3 5 9" xfId="17563" xr:uid="{00000000-0005-0000-0000-0000556C0000}"/>
    <cellStyle name="Normal 3 5 9 2" xfId="17564" xr:uid="{00000000-0005-0000-0000-0000566C0000}"/>
    <cellStyle name="Normal 3 6" xfId="17565" xr:uid="{00000000-0005-0000-0000-0000576C0000}"/>
    <cellStyle name="Normal 3 6 2" xfId="17566" xr:uid="{00000000-0005-0000-0000-0000586C0000}"/>
    <cellStyle name="Normal 3 6 2 10" xfId="37913" xr:uid="{00000000-0005-0000-0000-0000596C0000}"/>
    <cellStyle name="Normal 3 6 2 2" xfId="17567" xr:uid="{00000000-0005-0000-0000-00005A6C0000}"/>
    <cellStyle name="Normal 3 6 2 2 2" xfId="17568" xr:uid="{00000000-0005-0000-0000-00005B6C0000}"/>
    <cellStyle name="Normal 3 6 2 2 2 2" xfId="17569" xr:uid="{00000000-0005-0000-0000-00005C6C0000}"/>
    <cellStyle name="Normal 3 6 2 2 2 2 2" xfId="17570" xr:uid="{00000000-0005-0000-0000-00005D6C0000}"/>
    <cellStyle name="Normal 3 6 2 2 2 2 2 2" xfId="17571" xr:uid="{00000000-0005-0000-0000-00005E6C0000}"/>
    <cellStyle name="Normal 3 6 2 2 2 2 2 2 2" xfId="37918" xr:uid="{00000000-0005-0000-0000-00005F6C0000}"/>
    <cellStyle name="Normal 3 6 2 2 2 2 2 3" xfId="37917" xr:uid="{00000000-0005-0000-0000-0000606C0000}"/>
    <cellStyle name="Normal 3 6 2 2 2 2 3" xfId="17572" xr:uid="{00000000-0005-0000-0000-0000616C0000}"/>
    <cellStyle name="Normal 3 6 2 2 2 2 3 2" xfId="37919" xr:uid="{00000000-0005-0000-0000-0000626C0000}"/>
    <cellStyle name="Normal 3 6 2 2 2 2 4" xfId="37916" xr:uid="{00000000-0005-0000-0000-0000636C0000}"/>
    <cellStyle name="Normal 3 6 2 2 2 3" xfId="17573" xr:uid="{00000000-0005-0000-0000-0000646C0000}"/>
    <cellStyle name="Normal 3 6 2 2 2 3 2" xfId="17574" xr:uid="{00000000-0005-0000-0000-0000656C0000}"/>
    <cellStyle name="Normal 3 6 2 2 2 3 2 2" xfId="17575" xr:uid="{00000000-0005-0000-0000-0000666C0000}"/>
    <cellStyle name="Normal 3 6 2 2 2 3 2 2 2" xfId="37922" xr:uid="{00000000-0005-0000-0000-0000676C0000}"/>
    <cellStyle name="Normal 3 6 2 2 2 3 2 3" xfId="37921" xr:uid="{00000000-0005-0000-0000-0000686C0000}"/>
    <cellStyle name="Normal 3 6 2 2 2 3 3" xfId="17576" xr:uid="{00000000-0005-0000-0000-0000696C0000}"/>
    <cellStyle name="Normal 3 6 2 2 2 3 3 2" xfId="37923" xr:uid="{00000000-0005-0000-0000-00006A6C0000}"/>
    <cellStyle name="Normal 3 6 2 2 2 3 4" xfId="37920" xr:uid="{00000000-0005-0000-0000-00006B6C0000}"/>
    <cellStyle name="Normal 3 6 2 2 2 4" xfId="17577" xr:uid="{00000000-0005-0000-0000-00006C6C0000}"/>
    <cellStyle name="Normal 3 6 2 2 2 4 2" xfId="17578" xr:uid="{00000000-0005-0000-0000-00006D6C0000}"/>
    <cellStyle name="Normal 3 6 2 2 2 4 2 2" xfId="37925" xr:uid="{00000000-0005-0000-0000-00006E6C0000}"/>
    <cellStyle name="Normal 3 6 2 2 2 4 3" xfId="37924" xr:uid="{00000000-0005-0000-0000-00006F6C0000}"/>
    <cellStyle name="Normal 3 6 2 2 2 5" xfId="17579" xr:uid="{00000000-0005-0000-0000-0000706C0000}"/>
    <cellStyle name="Normal 3 6 2 2 2 5 2" xfId="37926" xr:uid="{00000000-0005-0000-0000-0000716C0000}"/>
    <cellStyle name="Normal 3 6 2 2 2 6" xfId="37915" xr:uid="{00000000-0005-0000-0000-0000726C0000}"/>
    <cellStyle name="Normal 3 6 2 2 3" xfId="17580" xr:uid="{00000000-0005-0000-0000-0000736C0000}"/>
    <cellStyle name="Normal 3 6 2 2 3 2" xfId="17581" xr:uid="{00000000-0005-0000-0000-0000746C0000}"/>
    <cellStyle name="Normal 3 6 2 2 3 2 2" xfId="17582" xr:uid="{00000000-0005-0000-0000-0000756C0000}"/>
    <cellStyle name="Normal 3 6 2 2 3 2 2 2" xfId="17583" xr:uid="{00000000-0005-0000-0000-0000766C0000}"/>
    <cellStyle name="Normal 3 6 2 2 3 2 2 2 2" xfId="37930" xr:uid="{00000000-0005-0000-0000-0000776C0000}"/>
    <cellStyle name="Normal 3 6 2 2 3 2 2 3" xfId="37929" xr:uid="{00000000-0005-0000-0000-0000786C0000}"/>
    <cellStyle name="Normal 3 6 2 2 3 2 3" xfId="17584" xr:uid="{00000000-0005-0000-0000-0000796C0000}"/>
    <cellStyle name="Normal 3 6 2 2 3 2 3 2" xfId="37931" xr:uid="{00000000-0005-0000-0000-00007A6C0000}"/>
    <cellStyle name="Normal 3 6 2 2 3 2 4" xfId="37928" xr:uid="{00000000-0005-0000-0000-00007B6C0000}"/>
    <cellStyle name="Normal 3 6 2 2 3 3" xfId="17585" xr:uid="{00000000-0005-0000-0000-00007C6C0000}"/>
    <cellStyle name="Normal 3 6 2 2 3 3 2" xfId="17586" xr:uid="{00000000-0005-0000-0000-00007D6C0000}"/>
    <cellStyle name="Normal 3 6 2 2 3 3 2 2" xfId="17587" xr:uid="{00000000-0005-0000-0000-00007E6C0000}"/>
    <cellStyle name="Normal 3 6 2 2 3 3 2 2 2" xfId="37934" xr:uid="{00000000-0005-0000-0000-00007F6C0000}"/>
    <cellStyle name="Normal 3 6 2 2 3 3 2 3" xfId="37933" xr:uid="{00000000-0005-0000-0000-0000806C0000}"/>
    <cellStyle name="Normal 3 6 2 2 3 3 3" xfId="17588" xr:uid="{00000000-0005-0000-0000-0000816C0000}"/>
    <cellStyle name="Normal 3 6 2 2 3 3 3 2" xfId="37935" xr:uid="{00000000-0005-0000-0000-0000826C0000}"/>
    <cellStyle name="Normal 3 6 2 2 3 3 4" xfId="37932" xr:uid="{00000000-0005-0000-0000-0000836C0000}"/>
    <cellStyle name="Normal 3 6 2 2 3 4" xfId="17589" xr:uid="{00000000-0005-0000-0000-0000846C0000}"/>
    <cellStyle name="Normal 3 6 2 2 3 4 2" xfId="17590" xr:uid="{00000000-0005-0000-0000-0000856C0000}"/>
    <cellStyle name="Normal 3 6 2 2 3 4 2 2" xfId="37937" xr:uid="{00000000-0005-0000-0000-0000866C0000}"/>
    <cellStyle name="Normal 3 6 2 2 3 4 3" xfId="37936" xr:uid="{00000000-0005-0000-0000-0000876C0000}"/>
    <cellStyle name="Normal 3 6 2 2 3 5" xfId="17591" xr:uid="{00000000-0005-0000-0000-0000886C0000}"/>
    <cellStyle name="Normal 3 6 2 2 3 5 2" xfId="37938" xr:uid="{00000000-0005-0000-0000-0000896C0000}"/>
    <cellStyle name="Normal 3 6 2 2 3 6" xfId="37927" xr:uid="{00000000-0005-0000-0000-00008A6C0000}"/>
    <cellStyle name="Normal 3 6 2 2 4" xfId="17592" xr:uid="{00000000-0005-0000-0000-00008B6C0000}"/>
    <cellStyle name="Normal 3 6 2 2 4 2" xfId="17593" xr:uid="{00000000-0005-0000-0000-00008C6C0000}"/>
    <cellStyle name="Normal 3 6 2 2 4 2 2" xfId="17594" xr:uid="{00000000-0005-0000-0000-00008D6C0000}"/>
    <cellStyle name="Normal 3 6 2 2 4 2 2 2" xfId="37941" xr:uid="{00000000-0005-0000-0000-00008E6C0000}"/>
    <cellStyle name="Normal 3 6 2 2 4 2 3" xfId="37940" xr:uid="{00000000-0005-0000-0000-00008F6C0000}"/>
    <cellStyle name="Normal 3 6 2 2 4 3" xfId="17595" xr:uid="{00000000-0005-0000-0000-0000906C0000}"/>
    <cellStyle name="Normal 3 6 2 2 4 3 2" xfId="37942" xr:uid="{00000000-0005-0000-0000-0000916C0000}"/>
    <cellStyle name="Normal 3 6 2 2 4 4" xfId="37939" xr:uid="{00000000-0005-0000-0000-0000926C0000}"/>
    <cellStyle name="Normal 3 6 2 2 5" xfId="17596" xr:uid="{00000000-0005-0000-0000-0000936C0000}"/>
    <cellStyle name="Normal 3 6 2 2 5 2" xfId="17597" xr:uid="{00000000-0005-0000-0000-0000946C0000}"/>
    <cellStyle name="Normal 3 6 2 2 5 2 2" xfId="17598" xr:uid="{00000000-0005-0000-0000-0000956C0000}"/>
    <cellStyle name="Normal 3 6 2 2 5 2 2 2" xfId="37945" xr:uid="{00000000-0005-0000-0000-0000966C0000}"/>
    <cellStyle name="Normal 3 6 2 2 5 2 3" xfId="37944" xr:uid="{00000000-0005-0000-0000-0000976C0000}"/>
    <cellStyle name="Normal 3 6 2 2 5 3" xfId="17599" xr:uid="{00000000-0005-0000-0000-0000986C0000}"/>
    <cellStyle name="Normal 3 6 2 2 5 3 2" xfId="37946" xr:uid="{00000000-0005-0000-0000-0000996C0000}"/>
    <cellStyle name="Normal 3 6 2 2 5 4" xfId="37943" xr:uid="{00000000-0005-0000-0000-00009A6C0000}"/>
    <cellStyle name="Normal 3 6 2 2 6" xfId="17600" xr:uid="{00000000-0005-0000-0000-00009B6C0000}"/>
    <cellStyle name="Normal 3 6 2 2 6 2" xfId="17601" xr:uid="{00000000-0005-0000-0000-00009C6C0000}"/>
    <cellStyle name="Normal 3 6 2 2 6 2 2" xfId="37948" xr:uid="{00000000-0005-0000-0000-00009D6C0000}"/>
    <cellStyle name="Normal 3 6 2 2 6 3" xfId="37947" xr:uid="{00000000-0005-0000-0000-00009E6C0000}"/>
    <cellStyle name="Normal 3 6 2 2 7" xfId="17602" xr:uid="{00000000-0005-0000-0000-00009F6C0000}"/>
    <cellStyle name="Normal 3 6 2 2 7 2" xfId="37949" xr:uid="{00000000-0005-0000-0000-0000A06C0000}"/>
    <cellStyle name="Normal 3 6 2 2 8" xfId="37914" xr:uid="{00000000-0005-0000-0000-0000A16C0000}"/>
    <cellStyle name="Normal 3 6 2 3" xfId="17603" xr:uid="{00000000-0005-0000-0000-0000A26C0000}"/>
    <cellStyle name="Normal 3 6 2 3 2" xfId="17604" xr:uid="{00000000-0005-0000-0000-0000A36C0000}"/>
    <cellStyle name="Normal 3 6 2 3 2 2" xfId="17605" xr:uid="{00000000-0005-0000-0000-0000A46C0000}"/>
    <cellStyle name="Normal 3 6 2 3 2 2 2" xfId="17606" xr:uid="{00000000-0005-0000-0000-0000A56C0000}"/>
    <cellStyle name="Normal 3 6 2 3 2 2 2 2" xfId="17607" xr:uid="{00000000-0005-0000-0000-0000A66C0000}"/>
    <cellStyle name="Normal 3 6 2 3 2 2 2 2 2" xfId="37954" xr:uid="{00000000-0005-0000-0000-0000A76C0000}"/>
    <cellStyle name="Normal 3 6 2 3 2 2 2 3" xfId="37953" xr:uid="{00000000-0005-0000-0000-0000A86C0000}"/>
    <cellStyle name="Normal 3 6 2 3 2 2 3" xfId="17608" xr:uid="{00000000-0005-0000-0000-0000A96C0000}"/>
    <cellStyle name="Normal 3 6 2 3 2 2 3 2" xfId="37955" xr:uid="{00000000-0005-0000-0000-0000AA6C0000}"/>
    <cellStyle name="Normal 3 6 2 3 2 2 4" xfId="37952" xr:uid="{00000000-0005-0000-0000-0000AB6C0000}"/>
    <cellStyle name="Normal 3 6 2 3 2 3" xfId="17609" xr:uid="{00000000-0005-0000-0000-0000AC6C0000}"/>
    <cellStyle name="Normal 3 6 2 3 2 3 2" xfId="17610" xr:uid="{00000000-0005-0000-0000-0000AD6C0000}"/>
    <cellStyle name="Normal 3 6 2 3 2 3 2 2" xfId="17611" xr:uid="{00000000-0005-0000-0000-0000AE6C0000}"/>
    <cellStyle name="Normal 3 6 2 3 2 3 2 2 2" xfId="37958" xr:uid="{00000000-0005-0000-0000-0000AF6C0000}"/>
    <cellStyle name="Normal 3 6 2 3 2 3 2 3" xfId="37957" xr:uid="{00000000-0005-0000-0000-0000B06C0000}"/>
    <cellStyle name="Normal 3 6 2 3 2 3 3" xfId="17612" xr:uid="{00000000-0005-0000-0000-0000B16C0000}"/>
    <cellStyle name="Normal 3 6 2 3 2 3 3 2" xfId="37959" xr:uid="{00000000-0005-0000-0000-0000B26C0000}"/>
    <cellStyle name="Normal 3 6 2 3 2 3 4" xfId="37956" xr:uid="{00000000-0005-0000-0000-0000B36C0000}"/>
    <cellStyle name="Normal 3 6 2 3 2 4" xfId="17613" xr:uid="{00000000-0005-0000-0000-0000B46C0000}"/>
    <cellStyle name="Normal 3 6 2 3 2 4 2" xfId="17614" xr:uid="{00000000-0005-0000-0000-0000B56C0000}"/>
    <cellStyle name="Normal 3 6 2 3 2 4 2 2" xfId="37961" xr:uid="{00000000-0005-0000-0000-0000B66C0000}"/>
    <cellStyle name="Normal 3 6 2 3 2 4 3" xfId="37960" xr:uid="{00000000-0005-0000-0000-0000B76C0000}"/>
    <cellStyle name="Normal 3 6 2 3 2 5" xfId="17615" xr:uid="{00000000-0005-0000-0000-0000B86C0000}"/>
    <cellStyle name="Normal 3 6 2 3 2 5 2" xfId="37962" xr:uid="{00000000-0005-0000-0000-0000B96C0000}"/>
    <cellStyle name="Normal 3 6 2 3 2 6" xfId="37951" xr:uid="{00000000-0005-0000-0000-0000BA6C0000}"/>
    <cellStyle name="Normal 3 6 2 3 3" xfId="17616" xr:uid="{00000000-0005-0000-0000-0000BB6C0000}"/>
    <cellStyle name="Normal 3 6 2 3 3 2" xfId="17617" xr:uid="{00000000-0005-0000-0000-0000BC6C0000}"/>
    <cellStyle name="Normal 3 6 2 3 3 2 2" xfId="17618" xr:uid="{00000000-0005-0000-0000-0000BD6C0000}"/>
    <cellStyle name="Normal 3 6 2 3 3 2 2 2" xfId="17619" xr:uid="{00000000-0005-0000-0000-0000BE6C0000}"/>
    <cellStyle name="Normal 3 6 2 3 3 2 2 2 2" xfId="37966" xr:uid="{00000000-0005-0000-0000-0000BF6C0000}"/>
    <cellStyle name="Normal 3 6 2 3 3 2 2 3" xfId="37965" xr:uid="{00000000-0005-0000-0000-0000C06C0000}"/>
    <cellStyle name="Normal 3 6 2 3 3 2 3" xfId="17620" xr:uid="{00000000-0005-0000-0000-0000C16C0000}"/>
    <cellStyle name="Normal 3 6 2 3 3 2 3 2" xfId="37967" xr:uid="{00000000-0005-0000-0000-0000C26C0000}"/>
    <cellStyle name="Normal 3 6 2 3 3 2 4" xfId="37964" xr:uid="{00000000-0005-0000-0000-0000C36C0000}"/>
    <cellStyle name="Normal 3 6 2 3 3 3" xfId="17621" xr:uid="{00000000-0005-0000-0000-0000C46C0000}"/>
    <cellStyle name="Normal 3 6 2 3 3 3 2" xfId="17622" xr:uid="{00000000-0005-0000-0000-0000C56C0000}"/>
    <cellStyle name="Normal 3 6 2 3 3 3 2 2" xfId="17623" xr:uid="{00000000-0005-0000-0000-0000C66C0000}"/>
    <cellStyle name="Normal 3 6 2 3 3 3 2 2 2" xfId="37970" xr:uid="{00000000-0005-0000-0000-0000C76C0000}"/>
    <cellStyle name="Normal 3 6 2 3 3 3 2 3" xfId="37969" xr:uid="{00000000-0005-0000-0000-0000C86C0000}"/>
    <cellStyle name="Normal 3 6 2 3 3 3 3" xfId="17624" xr:uid="{00000000-0005-0000-0000-0000C96C0000}"/>
    <cellStyle name="Normal 3 6 2 3 3 3 3 2" xfId="37971" xr:uid="{00000000-0005-0000-0000-0000CA6C0000}"/>
    <cellStyle name="Normal 3 6 2 3 3 3 4" xfId="37968" xr:uid="{00000000-0005-0000-0000-0000CB6C0000}"/>
    <cellStyle name="Normal 3 6 2 3 3 4" xfId="17625" xr:uid="{00000000-0005-0000-0000-0000CC6C0000}"/>
    <cellStyle name="Normal 3 6 2 3 3 4 2" xfId="17626" xr:uid="{00000000-0005-0000-0000-0000CD6C0000}"/>
    <cellStyle name="Normal 3 6 2 3 3 4 2 2" xfId="37973" xr:uid="{00000000-0005-0000-0000-0000CE6C0000}"/>
    <cellStyle name="Normal 3 6 2 3 3 4 3" xfId="37972" xr:uid="{00000000-0005-0000-0000-0000CF6C0000}"/>
    <cellStyle name="Normal 3 6 2 3 3 5" xfId="17627" xr:uid="{00000000-0005-0000-0000-0000D06C0000}"/>
    <cellStyle name="Normal 3 6 2 3 3 5 2" xfId="37974" xr:uid="{00000000-0005-0000-0000-0000D16C0000}"/>
    <cellStyle name="Normal 3 6 2 3 3 6" xfId="37963" xr:uid="{00000000-0005-0000-0000-0000D26C0000}"/>
    <cellStyle name="Normal 3 6 2 3 4" xfId="17628" xr:uid="{00000000-0005-0000-0000-0000D36C0000}"/>
    <cellStyle name="Normal 3 6 2 3 4 2" xfId="17629" xr:uid="{00000000-0005-0000-0000-0000D46C0000}"/>
    <cellStyle name="Normal 3 6 2 3 4 2 2" xfId="17630" xr:uid="{00000000-0005-0000-0000-0000D56C0000}"/>
    <cellStyle name="Normal 3 6 2 3 4 2 2 2" xfId="37977" xr:uid="{00000000-0005-0000-0000-0000D66C0000}"/>
    <cellStyle name="Normal 3 6 2 3 4 2 3" xfId="37976" xr:uid="{00000000-0005-0000-0000-0000D76C0000}"/>
    <cellStyle name="Normal 3 6 2 3 4 3" xfId="17631" xr:uid="{00000000-0005-0000-0000-0000D86C0000}"/>
    <cellStyle name="Normal 3 6 2 3 4 3 2" xfId="37978" xr:uid="{00000000-0005-0000-0000-0000D96C0000}"/>
    <cellStyle name="Normal 3 6 2 3 4 4" xfId="37975" xr:uid="{00000000-0005-0000-0000-0000DA6C0000}"/>
    <cellStyle name="Normal 3 6 2 3 5" xfId="17632" xr:uid="{00000000-0005-0000-0000-0000DB6C0000}"/>
    <cellStyle name="Normal 3 6 2 3 5 2" xfId="17633" xr:uid="{00000000-0005-0000-0000-0000DC6C0000}"/>
    <cellStyle name="Normal 3 6 2 3 5 2 2" xfId="17634" xr:uid="{00000000-0005-0000-0000-0000DD6C0000}"/>
    <cellStyle name="Normal 3 6 2 3 5 2 2 2" xfId="37981" xr:uid="{00000000-0005-0000-0000-0000DE6C0000}"/>
    <cellStyle name="Normal 3 6 2 3 5 2 3" xfId="37980" xr:uid="{00000000-0005-0000-0000-0000DF6C0000}"/>
    <cellStyle name="Normal 3 6 2 3 5 3" xfId="17635" xr:uid="{00000000-0005-0000-0000-0000E06C0000}"/>
    <cellStyle name="Normal 3 6 2 3 5 3 2" xfId="37982" xr:uid="{00000000-0005-0000-0000-0000E16C0000}"/>
    <cellStyle name="Normal 3 6 2 3 5 4" xfId="37979" xr:uid="{00000000-0005-0000-0000-0000E26C0000}"/>
    <cellStyle name="Normal 3 6 2 3 6" xfId="17636" xr:uid="{00000000-0005-0000-0000-0000E36C0000}"/>
    <cellStyle name="Normal 3 6 2 3 6 2" xfId="17637" xr:uid="{00000000-0005-0000-0000-0000E46C0000}"/>
    <cellStyle name="Normal 3 6 2 3 6 2 2" xfId="37984" xr:uid="{00000000-0005-0000-0000-0000E56C0000}"/>
    <cellStyle name="Normal 3 6 2 3 6 3" xfId="37983" xr:uid="{00000000-0005-0000-0000-0000E66C0000}"/>
    <cellStyle name="Normal 3 6 2 3 7" xfId="17638" xr:uid="{00000000-0005-0000-0000-0000E76C0000}"/>
    <cellStyle name="Normal 3 6 2 3 7 2" xfId="37985" xr:uid="{00000000-0005-0000-0000-0000E86C0000}"/>
    <cellStyle name="Normal 3 6 2 3 8" xfId="37950" xr:uid="{00000000-0005-0000-0000-0000E96C0000}"/>
    <cellStyle name="Normal 3 6 2 4" xfId="17639" xr:uid="{00000000-0005-0000-0000-0000EA6C0000}"/>
    <cellStyle name="Normal 3 6 2 4 2" xfId="17640" xr:uid="{00000000-0005-0000-0000-0000EB6C0000}"/>
    <cellStyle name="Normal 3 6 2 4 2 2" xfId="17641" xr:uid="{00000000-0005-0000-0000-0000EC6C0000}"/>
    <cellStyle name="Normal 3 6 2 4 2 2 2" xfId="17642" xr:uid="{00000000-0005-0000-0000-0000ED6C0000}"/>
    <cellStyle name="Normal 3 6 2 4 2 2 2 2" xfId="37989" xr:uid="{00000000-0005-0000-0000-0000EE6C0000}"/>
    <cellStyle name="Normal 3 6 2 4 2 2 3" xfId="37988" xr:uid="{00000000-0005-0000-0000-0000EF6C0000}"/>
    <cellStyle name="Normal 3 6 2 4 2 3" xfId="17643" xr:uid="{00000000-0005-0000-0000-0000F06C0000}"/>
    <cellStyle name="Normal 3 6 2 4 2 3 2" xfId="37990" xr:uid="{00000000-0005-0000-0000-0000F16C0000}"/>
    <cellStyle name="Normal 3 6 2 4 2 4" xfId="37987" xr:uid="{00000000-0005-0000-0000-0000F26C0000}"/>
    <cellStyle name="Normal 3 6 2 4 3" xfId="17644" xr:uid="{00000000-0005-0000-0000-0000F36C0000}"/>
    <cellStyle name="Normal 3 6 2 4 3 2" xfId="17645" xr:uid="{00000000-0005-0000-0000-0000F46C0000}"/>
    <cellStyle name="Normal 3 6 2 4 3 2 2" xfId="17646" xr:uid="{00000000-0005-0000-0000-0000F56C0000}"/>
    <cellStyle name="Normal 3 6 2 4 3 2 2 2" xfId="37993" xr:uid="{00000000-0005-0000-0000-0000F66C0000}"/>
    <cellStyle name="Normal 3 6 2 4 3 2 3" xfId="37992" xr:uid="{00000000-0005-0000-0000-0000F76C0000}"/>
    <cellStyle name="Normal 3 6 2 4 3 3" xfId="17647" xr:uid="{00000000-0005-0000-0000-0000F86C0000}"/>
    <cellStyle name="Normal 3 6 2 4 3 3 2" xfId="37994" xr:uid="{00000000-0005-0000-0000-0000F96C0000}"/>
    <cellStyle name="Normal 3 6 2 4 3 4" xfId="37991" xr:uid="{00000000-0005-0000-0000-0000FA6C0000}"/>
    <cellStyle name="Normal 3 6 2 4 4" xfId="17648" xr:uid="{00000000-0005-0000-0000-0000FB6C0000}"/>
    <cellStyle name="Normal 3 6 2 4 4 2" xfId="17649" xr:uid="{00000000-0005-0000-0000-0000FC6C0000}"/>
    <cellStyle name="Normal 3 6 2 4 4 2 2" xfId="37996" xr:uid="{00000000-0005-0000-0000-0000FD6C0000}"/>
    <cellStyle name="Normal 3 6 2 4 4 3" xfId="37995" xr:uid="{00000000-0005-0000-0000-0000FE6C0000}"/>
    <cellStyle name="Normal 3 6 2 4 5" xfId="17650" xr:uid="{00000000-0005-0000-0000-0000FF6C0000}"/>
    <cellStyle name="Normal 3 6 2 4 5 2" xfId="37997" xr:uid="{00000000-0005-0000-0000-0000006D0000}"/>
    <cellStyle name="Normal 3 6 2 4 6" xfId="37986" xr:uid="{00000000-0005-0000-0000-0000016D0000}"/>
    <cellStyle name="Normal 3 6 2 5" xfId="17651" xr:uid="{00000000-0005-0000-0000-0000026D0000}"/>
    <cellStyle name="Normal 3 6 2 5 2" xfId="17652" xr:uid="{00000000-0005-0000-0000-0000036D0000}"/>
    <cellStyle name="Normal 3 6 2 5 2 2" xfId="17653" xr:uid="{00000000-0005-0000-0000-0000046D0000}"/>
    <cellStyle name="Normal 3 6 2 5 2 2 2" xfId="17654" xr:uid="{00000000-0005-0000-0000-0000056D0000}"/>
    <cellStyle name="Normal 3 6 2 5 2 2 2 2" xfId="38001" xr:uid="{00000000-0005-0000-0000-0000066D0000}"/>
    <cellStyle name="Normal 3 6 2 5 2 2 3" xfId="38000" xr:uid="{00000000-0005-0000-0000-0000076D0000}"/>
    <cellStyle name="Normal 3 6 2 5 2 3" xfId="17655" xr:uid="{00000000-0005-0000-0000-0000086D0000}"/>
    <cellStyle name="Normal 3 6 2 5 2 3 2" xfId="38002" xr:uid="{00000000-0005-0000-0000-0000096D0000}"/>
    <cellStyle name="Normal 3 6 2 5 2 4" xfId="37999" xr:uid="{00000000-0005-0000-0000-00000A6D0000}"/>
    <cellStyle name="Normal 3 6 2 5 3" xfId="17656" xr:uid="{00000000-0005-0000-0000-00000B6D0000}"/>
    <cellStyle name="Normal 3 6 2 5 3 2" xfId="17657" xr:uid="{00000000-0005-0000-0000-00000C6D0000}"/>
    <cellStyle name="Normal 3 6 2 5 3 2 2" xfId="17658" xr:uid="{00000000-0005-0000-0000-00000D6D0000}"/>
    <cellStyle name="Normal 3 6 2 5 3 2 2 2" xfId="38005" xr:uid="{00000000-0005-0000-0000-00000E6D0000}"/>
    <cellStyle name="Normal 3 6 2 5 3 2 3" xfId="38004" xr:uid="{00000000-0005-0000-0000-00000F6D0000}"/>
    <cellStyle name="Normal 3 6 2 5 3 3" xfId="17659" xr:uid="{00000000-0005-0000-0000-0000106D0000}"/>
    <cellStyle name="Normal 3 6 2 5 3 3 2" xfId="38006" xr:uid="{00000000-0005-0000-0000-0000116D0000}"/>
    <cellStyle name="Normal 3 6 2 5 3 4" xfId="38003" xr:uid="{00000000-0005-0000-0000-0000126D0000}"/>
    <cellStyle name="Normal 3 6 2 5 4" xfId="17660" xr:uid="{00000000-0005-0000-0000-0000136D0000}"/>
    <cellStyle name="Normal 3 6 2 5 4 2" xfId="17661" xr:uid="{00000000-0005-0000-0000-0000146D0000}"/>
    <cellStyle name="Normal 3 6 2 5 4 2 2" xfId="38008" xr:uid="{00000000-0005-0000-0000-0000156D0000}"/>
    <cellStyle name="Normal 3 6 2 5 4 3" xfId="38007" xr:uid="{00000000-0005-0000-0000-0000166D0000}"/>
    <cellStyle name="Normal 3 6 2 5 5" xfId="17662" xr:uid="{00000000-0005-0000-0000-0000176D0000}"/>
    <cellStyle name="Normal 3 6 2 5 5 2" xfId="38009" xr:uid="{00000000-0005-0000-0000-0000186D0000}"/>
    <cellStyle name="Normal 3 6 2 5 6" xfId="37998" xr:uid="{00000000-0005-0000-0000-0000196D0000}"/>
    <cellStyle name="Normal 3 6 2 6" xfId="17663" xr:uid="{00000000-0005-0000-0000-00001A6D0000}"/>
    <cellStyle name="Normal 3 6 2 6 2" xfId="17664" xr:uid="{00000000-0005-0000-0000-00001B6D0000}"/>
    <cellStyle name="Normal 3 6 2 6 2 2" xfId="17665" xr:uid="{00000000-0005-0000-0000-00001C6D0000}"/>
    <cellStyle name="Normal 3 6 2 6 2 2 2" xfId="38012" xr:uid="{00000000-0005-0000-0000-00001D6D0000}"/>
    <cellStyle name="Normal 3 6 2 6 2 3" xfId="38011" xr:uid="{00000000-0005-0000-0000-00001E6D0000}"/>
    <cellStyle name="Normal 3 6 2 6 3" xfId="17666" xr:uid="{00000000-0005-0000-0000-00001F6D0000}"/>
    <cellStyle name="Normal 3 6 2 6 3 2" xfId="38013" xr:uid="{00000000-0005-0000-0000-0000206D0000}"/>
    <cellStyle name="Normal 3 6 2 6 4" xfId="38010" xr:uid="{00000000-0005-0000-0000-0000216D0000}"/>
    <cellStyle name="Normal 3 6 2 7" xfId="17667" xr:uid="{00000000-0005-0000-0000-0000226D0000}"/>
    <cellStyle name="Normal 3 6 2 7 2" xfId="17668" xr:uid="{00000000-0005-0000-0000-0000236D0000}"/>
    <cellStyle name="Normal 3 6 2 7 2 2" xfId="17669" xr:uid="{00000000-0005-0000-0000-0000246D0000}"/>
    <cellStyle name="Normal 3 6 2 7 2 2 2" xfId="38016" xr:uid="{00000000-0005-0000-0000-0000256D0000}"/>
    <cellStyle name="Normal 3 6 2 7 2 3" xfId="38015" xr:uid="{00000000-0005-0000-0000-0000266D0000}"/>
    <cellStyle name="Normal 3 6 2 7 3" xfId="17670" xr:uid="{00000000-0005-0000-0000-0000276D0000}"/>
    <cellStyle name="Normal 3 6 2 7 3 2" xfId="38017" xr:uid="{00000000-0005-0000-0000-0000286D0000}"/>
    <cellStyle name="Normal 3 6 2 7 4" xfId="38014" xr:uid="{00000000-0005-0000-0000-0000296D0000}"/>
    <cellStyle name="Normal 3 6 2 8" xfId="17671" xr:uid="{00000000-0005-0000-0000-00002A6D0000}"/>
    <cellStyle name="Normal 3 6 2 8 2" xfId="17672" xr:uid="{00000000-0005-0000-0000-00002B6D0000}"/>
    <cellStyle name="Normal 3 6 2 8 2 2" xfId="38019" xr:uid="{00000000-0005-0000-0000-00002C6D0000}"/>
    <cellStyle name="Normal 3 6 2 8 3" xfId="38018" xr:uid="{00000000-0005-0000-0000-00002D6D0000}"/>
    <cellStyle name="Normal 3 6 2 9" xfId="17673" xr:uid="{00000000-0005-0000-0000-00002E6D0000}"/>
    <cellStyle name="Normal 3 6 2 9 2" xfId="38020" xr:uid="{00000000-0005-0000-0000-00002F6D0000}"/>
    <cellStyle name="Normal 3 7" xfId="17674" xr:uid="{00000000-0005-0000-0000-0000306D0000}"/>
    <cellStyle name="Normal 3 7 10" xfId="38021" xr:uid="{00000000-0005-0000-0000-0000316D0000}"/>
    <cellStyle name="Normal 3 7 2" xfId="17675" xr:uid="{00000000-0005-0000-0000-0000326D0000}"/>
    <cellStyle name="Normal 3 7 2 2" xfId="17676" xr:uid="{00000000-0005-0000-0000-0000336D0000}"/>
    <cellStyle name="Normal 3 7 2 2 2" xfId="17677" xr:uid="{00000000-0005-0000-0000-0000346D0000}"/>
    <cellStyle name="Normal 3 7 2 2 2 2" xfId="17678" xr:uid="{00000000-0005-0000-0000-0000356D0000}"/>
    <cellStyle name="Normal 3 7 2 2 2 2 2" xfId="17679" xr:uid="{00000000-0005-0000-0000-0000366D0000}"/>
    <cellStyle name="Normal 3 7 2 2 2 2 2 2" xfId="38026" xr:uid="{00000000-0005-0000-0000-0000376D0000}"/>
    <cellStyle name="Normal 3 7 2 2 2 2 3" xfId="38025" xr:uid="{00000000-0005-0000-0000-0000386D0000}"/>
    <cellStyle name="Normal 3 7 2 2 2 3" xfId="17680" xr:uid="{00000000-0005-0000-0000-0000396D0000}"/>
    <cellStyle name="Normal 3 7 2 2 2 3 2" xfId="38027" xr:uid="{00000000-0005-0000-0000-00003A6D0000}"/>
    <cellStyle name="Normal 3 7 2 2 2 4" xfId="38024" xr:uid="{00000000-0005-0000-0000-00003B6D0000}"/>
    <cellStyle name="Normal 3 7 2 2 3" xfId="17681" xr:uid="{00000000-0005-0000-0000-00003C6D0000}"/>
    <cellStyle name="Normal 3 7 2 2 3 2" xfId="17682" xr:uid="{00000000-0005-0000-0000-00003D6D0000}"/>
    <cellStyle name="Normal 3 7 2 2 3 2 2" xfId="17683" xr:uid="{00000000-0005-0000-0000-00003E6D0000}"/>
    <cellStyle name="Normal 3 7 2 2 3 2 2 2" xfId="38030" xr:uid="{00000000-0005-0000-0000-00003F6D0000}"/>
    <cellStyle name="Normal 3 7 2 2 3 2 3" xfId="38029" xr:uid="{00000000-0005-0000-0000-0000406D0000}"/>
    <cellStyle name="Normal 3 7 2 2 3 3" xfId="17684" xr:uid="{00000000-0005-0000-0000-0000416D0000}"/>
    <cellStyle name="Normal 3 7 2 2 3 3 2" xfId="38031" xr:uid="{00000000-0005-0000-0000-0000426D0000}"/>
    <cellStyle name="Normal 3 7 2 2 3 4" xfId="38028" xr:uid="{00000000-0005-0000-0000-0000436D0000}"/>
    <cellStyle name="Normal 3 7 2 2 4" xfId="17685" xr:uid="{00000000-0005-0000-0000-0000446D0000}"/>
    <cellStyle name="Normal 3 7 2 2 4 2" xfId="17686" xr:uid="{00000000-0005-0000-0000-0000456D0000}"/>
    <cellStyle name="Normal 3 7 2 2 4 2 2" xfId="38033" xr:uid="{00000000-0005-0000-0000-0000466D0000}"/>
    <cellStyle name="Normal 3 7 2 2 4 3" xfId="38032" xr:uid="{00000000-0005-0000-0000-0000476D0000}"/>
    <cellStyle name="Normal 3 7 2 2 5" xfId="17687" xr:uid="{00000000-0005-0000-0000-0000486D0000}"/>
    <cellStyle name="Normal 3 7 2 2 5 2" xfId="38034" xr:uid="{00000000-0005-0000-0000-0000496D0000}"/>
    <cellStyle name="Normal 3 7 2 2 6" xfId="38023" xr:uid="{00000000-0005-0000-0000-00004A6D0000}"/>
    <cellStyle name="Normal 3 7 2 3" xfId="17688" xr:uid="{00000000-0005-0000-0000-00004B6D0000}"/>
    <cellStyle name="Normal 3 7 2 3 2" xfId="17689" xr:uid="{00000000-0005-0000-0000-00004C6D0000}"/>
    <cellStyle name="Normal 3 7 2 3 2 2" xfId="17690" xr:uid="{00000000-0005-0000-0000-00004D6D0000}"/>
    <cellStyle name="Normal 3 7 2 3 2 2 2" xfId="17691" xr:uid="{00000000-0005-0000-0000-00004E6D0000}"/>
    <cellStyle name="Normal 3 7 2 3 2 2 2 2" xfId="38038" xr:uid="{00000000-0005-0000-0000-00004F6D0000}"/>
    <cellStyle name="Normal 3 7 2 3 2 2 3" xfId="38037" xr:uid="{00000000-0005-0000-0000-0000506D0000}"/>
    <cellStyle name="Normal 3 7 2 3 2 3" xfId="17692" xr:uid="{00000000-0005-0000-0000-0000516D0000}"/>
    <cellStyle name="Normal 3 7 2 3 2 3 2" xfId="38039" xr:uid="{00000000-0005-0000-0000-0000526D0000}"/>
    <cellStyle name="Normal 3 7 2 3 2 4" xfId="38036" xr:uid="{00000000-0005-0000-0000-0000536D0000}"/>
    <cellStyle name="Normal 3 7 2 3 3" xfId="17693" xr:uid="{00000000-0005-0000-0000-0000546D0000}"/>
    <cellStyle name="Normal 3 7 2 3 3 2" xfId="17694" xr:uid="{00000000-0005-0000-0000-0000556D0000}"/>
    <cellStyle name="Normal 3 7 2 3 3 2 2" xfId="17695" xr:uid="{00000000-0005-0000-0000-0000566D0000}"/>
    <cellStyle name="Normal 3 7 2 3 3 2 2 2" xfId="38042" xr:uid="{00000000-0005-0000-0000-0000576D0000}"/>
    <cellStyle name="Normal 3 7 2 3 3 2 3" xfId="38041" xr:uid="{00000000-0005-0000-0000-0000586D0000}"/>
    <cellStyle name="Normal 3 7 2 3 3 3" xfId="17696" xr:uid="{00000000-0005-0000-0000-0000596D0000}"/>
    <cellStyle name="Normal 3 7 2 3 3 3 2" xfId="38043" xr:uid="{00000000-0005-0000-0000-00005A6D0000}"/>
    <cellStyle name="Normal 3 7 2 3 3 4" xfId="38040" xr:uid="{00000000-0005-0000-0000-00005B6D0000}"/>
    <cellStyle name="Normal 3 7 2 3 4" xfId="17697" xr:uid="{00000000-0005-0000-0000-00005C6D0000}"/>
    <cellStyle name="Normal 3 7 2 3 4 2" xfId="17698" xr:uid="{00000000-0005-0000-0000-00005D6D0000}"/>
    <cellStyle name="Normal 3 7 2 3 4 2 2" xfId="38045" xr:uid="{00000000-0005-0000-0000-00005E6D0000}"/>
    <cellStyle name="Normal 3 7 2 3 4 3" xfId="38044" xr:uid="{00000000-0005-0000-0000-00005F6D0000}"/>
    <cellStyle name="Normal 3 7 2 3 5" xfId="17699" xr:uid="{00000000-0005-0000-0000-0000606D0000}"/>
    <cellStyle name="Normal 3 7 2 3 5 2" xfId="38046" xr:uid="{00000000-0005-0000-0000-0000616D0000}"/>
    <cellStyle name="Normal 3 7 2 3 6" xfId="38035" xr:uid="{00000000-0005-0000-0000-0000626D0000}"/>
    <cellStyle name="Normal 3 7 2 4" xfId="17700" xr:uid="{00000000-0005-0000-0000-0000636D0000}"/>
    <cellStyle name="Normal 3 7 2 4 2" xfId="17701" xr:uid="{00000000-0005-0000-0000-0000646D0000}"/>
    <cellStyle name="Normal 3 7 2 4 2 2" xfId="17702" xr:uid="{00000000-0005-0000-0000-0000656D0000}"/>
    <cellStyle name="Normal 3 7 2 4 2 2 2" xfId="38049" xr:uid="{00000000-0005-0000-0000-0000666D0000}"/>
    <cellStyle name="Normal 3 7 2 4 2 3" xfId="38048" xr:uid="{00000000-0005-0000-0000-0000676D0000}"/>
    <cellStyle name="Normal 3 7 2 4 3" xfId="17703" xr:uid="{00000000-0005-0000-0000-0000686D0000}"/>
    <cellStyle name="Normal 3 7 2 4 3 2" xfId="38050" xr:uid="{00000000-0005-0000-0000-0000696D0000}"/>
    <cellStyle name="Normal 3 7 2 4 4" xfId="38047" xr:uid="{00000000-0005-0000-0000-00006A6D0000}"/>
    <cellStyle name="Normal 3 7 2 5" xfId="17704" xr:uid="{00000000-0005-0000-0000-00006B6D0000}"/>
    <cellStyle name="Normal 3 7 2 5 2" xfId="17705" xr:uid="{00000000-0005-0000-0000-00006C6D0000}"/>
    <cellStyle name="Normal 3 7 2 5 2 2" xfId="17706" xr:uid="{00000000-0005-0000-0000-00006D6D0000}"/>
    <cellStyle name="Normal 3 7 2 5 2 2 2" xfId="38053" xr:uid="{00000000-0005-0000-0000-00006E6D0000}"/>
    <cellStyle name="Normal 3 7 2 5 2 3" xfId="38052" xr:uid="{00000000-0005-0000-0000-00006F6D0000}"/>
    <cellStyle name="Normal 3 7 2 5 3" xfId="17707" xr:uid="{00000000-0005-0000-0000-0000706D0000}"/>
    <cellStyle name="Normal 3 7 2 5 3 2" xfId="38054" xr:uid="{00000000-0005-0000-0000-0000716D0000}"/>
    <cellStyle name="Normal 3 7 2 5 4" xfId="38051" xr:uid="{00000000-0005-0000-0000-0000726D0000}"/>
    <cellStyle name="Normal 3 7 2 6" xfId="17708" xr:uid="{00000000-0005-0000-0000-0000736D0000}"/>
    <cellStyle name="Normal 3 7 2 6 2" xfId="17709" xr:uid="{00000000-0005-0000-0000-0000746D0000}"/>
    <cellStyle name="Normal 3 7 2 6 2 2" xfId="38056" xr:uid="{00000000-0005-0000-0000-0000756D0000}"/>
    <cellStyle name="Normal 3 7 2 6 3" xfId="38055" xr:uid="{00000000-0005-0000-0000-0000766D0000}"/>
    <cellStyle name="Normal 3 7 2 7" xfId="17710" xr:uid="{00000000-0005-0000-0000-0000776D0000}"/>
    <cellStyle name="Normal 3 7 2 7 2" xfId="38057" xr:uid="{00000000-0005-0000-0000-0000786D0000}"/>
    <cellStyle name="Normal 3 7 2 8" xfId="38022" xr:uid="{00000000-0005-0000-0000-0000796D0000}"/>
    <cellStyle name="Normal 3 7 3" xfId="17711" xr:uid="{00000000-0005-0000-0000-00007A6D0000}"/>
    <cellStyle name="Normal 3 7 3 2" xfId="17712" xr:uid="{00000000-0005-0000-0000-00007B6D0000}"/>
    <cellStyle name="Normal 3 7 3 2 2" xfId="17713" xr:uid="{00000000-0005-0000-0000-00007C6D0000}"/>
    <cellStyle name="Normal 3 7 3 2 2 2" xfId="17714" xr:uid="{00000000-0005-0000-0000-00007D6D0000}"/>
    <cellStyle name="Normal 3 7 3 2 2 2 2" xfId="17715" xr:uid="{00000000-0005-0000-0000-00007E6D0000}"/>
    <cellStyle name="Normal 3 7 3 2 2 2 2 2" xfId="38062" xr:uid="{00000000-0005-0000-0000-00007F6D0000}"/>
    <cellStyle name="Normal 3 7 3 2 2 2 3" xfId="38061" xr:uid="{00000000-0005-0000-0000-0000806D0000}"/>
    <cellStyle name="Normal 3 7 3 2 2 3" xfId="17716" xr:uid="{00000000-0005-0000-0000-0000816D0000}"/>
    <cellStyle name="Normal 3 7 3 2 2 3 2" xfId="38063" xr:uid="{00000000-0005-0000-0000-0000826D0000}"/>
    <cellStyle name="Normal 3 7 3 2 2 4" xfId="38060" xr:uid="{00000000-0005-0000-0000-0000836D0000}"/>
    <cellStyle name="Normal 3 7 3 2 3" xfId="17717" xr:uid="{00000000-0005-0000-0000-0000846D0000}"/>
    <cellStyle name="Normal 3 7 3 2 3 2" xfId="17718" xr:uid="{00000000-0005-0000-0000-0000856D0000}"/>
    <cellStyle name="Normal 3 7 3 2 3 2 2" xfId="17719" xr:uid="{00000000-0005-0000-0000-0000866D0000}"/>
    <cellStyle name="Normal 3 7 3 2 3 2 2 2" xfId="38066" xr:uid="{00000000-0005-0000-0000-0000876D0000}"/>
    <cellStyle name="Normal 3 7 3 2 3 2 3" xfId="38065" xr:uid="{00000000-0005-0000-0000-0000886D0000}"/>
    <cellStyle name="Normal 3 7 3 2 3 3" xfId="17720" xr:uid="{00000000-0005-0000-0000-0000896D0000}"/>
    <cellStyle name="Normal 3 7 3 2 3 3 2" xfId="38067" xr:uid="{00000000-0005-0000-0000-00008A6D0000}"/>
    <cellStyle name="Normal 3 7 3 2 3 4" xfId="38064" xr:uid="{00000000-0005-0000-0000-00008B6D0000}"/>
    <cellStyle name="Normal 3 7 3 2 4" xfId="17721" xr:uid="{00000000-0005-0000-0000-00008C6D0000}"/>
    <cellStyle name="Normal 3 7 3 2 4 2" xfId="17722" xr:uid="{00000000-0005-0000-0000-00008D6D0000}"/>
    <cellStyle name="Normal 3 7 3 2 4 2 2" xfId="38069" xr:uid="{00000000-0005-0000-0000-00008E6D0000}"/>
    <cellStyle name="Normal 3 7 3 2 4 3" xfId="38068" xr:uid="{00000000-0005-0000-0000-00008F6D0000}"/>
    <cellStyle name="Normal 3 7 3 2 5" xfId="17723" xr:uid="{00000000-0005-0000-0000-0000906D0000}"/>
    <cellStyle name="Normal 3 7 3 2 5 2" xfId="38070" xr:uid="{00000000-0005-0000-0000-0000916D0000}"/>
    <cellStyle name="Normal 3 7 3 2 6" xfId="38059" xr:uid="{00000000-0005-0000-0000-0000926D0000}"/>
    <cellStyle name="Normal 3 7 3 3" xfId="17724" xr:uid="{00000000-0005-0000-0000-0000936D0000}"/>
    <cellStyle name="Normal 3 7 3 3 2" xfId="17725" xr:uid="{00000000-0005-0000-0000-0000946D0000}"/>
    <cellStyle name="Normal 3 7 3 3 2 2" xfId="17726" xr:uid="{00000000-0005-0000-0000-0000956D0000}"/>
    <cellStyle name="Normal 3 7 3 3 2 2 2" xfId="17727" xr:uid="{00000000-0005-0000-0000-0000966D0000}"/>
    <cellStyle name="Normal 3 7 3 3 2 2 2 2" xfId="38074" xr:uid="{00000000-0005-0000-0000-0000976D0000}"/>
    <cellStyle name="Normal 3 7 3 3 2 2 3" xfId="38073" xr:uid="{00000000-0005-0000-0000-0000986D0000}"/>
    <cellStyle name="Normal 3 7 3 3 2 3" xfId="17728" xr:uid="{00000000-0005-0000-0000-0000996D0000}"/>
    <cellStyle name="Normal 3 7 3 3 2 3 2" xfId="38075" xr:uid="{00000000-0005-0000-0000-00009A6D0000}"/>
    <cellStyle name="Normal 3 7 3 3 2 4" xfId="38072" xr:uid="{00000000-0005-0000-0000-00009B6D0000}"/>
    <cellStyle name="Normal 3 7 3 3 3" xfId="17729" xr:uid="{00000000-0005-0000-0000-00009C6D0000}"/>
    <cellStyle name="Normal 3 7 3 3 3 2" xfId="17730" xr:uid="{00000000-0005-0000-0000-00009D6D0000}"/>
    <cellStyle name="Normal 3 7 3 3 3 2 2" xfId="17731" xr:uid="{00000000-0005-0000-0000-00009E6D0000}"/>
    <cellStyle name="Normal 3 7 3 3 3 2 2 2" xfId="38078" xr:uid="{00000000-0005-0000-0000-00009F6D0000}"/>
    <cellStyle name="Normal 3 7 3 3 3 2 3" xfId="38077" xr:uid="{00000000-0005-0000-0000-0000A06D0000}"/>
    <cellStyle name="Normal 3 7 3 3 3 3" xfId="17732" xr:uid="{00000000-0005-0000-0000-0000A16D0000}"/>
    <cellStyle name="Normal 3 7 3 3 3 3 2" xfId="38079" xr:uid="{00000000-0005-0000-0000-0000A26D0000}"/>
    <cellStyle name="Normal 3 7 3 3 3 4" xfId="38076" xr:uid="{00000000-0005-0000-0000-0000A36D0000}"/>
    <cellStyle name="Normal 3 7 3 3 4" xfId="17733" xr:uid="{00000000-0005-0000-0000-0000A46D0000}"/>
    <cellStyle name="Normal 3 7 3 3 4 2" xfId="17734" xr:uid="{00000000-0005-0000-0000-0000A56D0000}"/>
    <cellStyle name="Normal 3 7 3 3 4 2 2" xfId="38081" xr:uid="{00000000-0005-0000-0000-0000A66D0000}"/>
    <cellStyle name="Normal 3 7 3 3 4 3" xfId="38080" xr:uid="{00000000-0005-0000-0000-0000A76D0000}"/>
    <cellStyle name="Normal 3 7 3 3 5" xfId="17735" xr:uid="{00000000-0005-0000-0000-0000A86D0000}"/>
    <cellStyle name="Normal 3 7 3 3 5 2" xfId="38082" xr:uid="{00000000-0005-0000-0000-0000A96D0000}"/>
    <cellStyle name="Normal 3 7 3 3 6" xfId="38071" xr:uid="{00000000-0005-0000-0000-0000AA6D0000}"/>
    <cellStyle name="Normal 3 7 3 4" xfId="17736" xr:uid="{00000000-0005-0000-0000-0000AB6D0000}"/>
    <cellStyle name="Normal 3 7 3 4 2" xfId="17737" xr:uid="{00000000-0005-0000-0000-0000AC6D0000}"/>
    <cellStyle name="Normal 3 7 3 4 2 2" xfId="17738" xr:uid="{00000000-0005-0000-0000-0000AD6D0000}"/>
    <cellStyle name="Normal 3 7 3 4 2 2 2" xfId="38085" xr:uid="{00000000-0005-0000-0000-0000AE6D0000}"/>
    <cellStyle name="Normal 3 7 3 4 2 3" xfId="38084" xr:uid="{00000000-0005-0000-0000-0000AF6D0000}"/>
    <cellStyle name="Normal 3 7 3 4 3" xfId="17739" xr:uid="{00000000-0005-0000-0000-0000B06D0000}"/>
    <cellStyle name="Normal 3 7 3 4 3 2" xfId="38086" xr:uid="{00000000-0005-0000-0000-0000B16D0000}"/>
    <cellStyle name="Normal 3 7 3 4 4" xfId="38083" xr:uid="{00000000-0005-0000-0000-0000B26D0000}"/>
    <cellStyle name="Normal 3 7 3 5" xfId="17740" xr:uid="{00000000-0005-0000-0000-0000B36D0000}"/>
    <cellStyle name="Normal 3 7 3 5 2" xfId="17741" xr:uid="{00000000-0005-0000-0000-0000B46D0000}"/>
    <cellStyle name="Normal 3 7 3 5 2 2" xfId="17742" xr:uid="{00000000-0005-0000-0000-0000B56D0000}"/>
    <cellStyle name="Normal 3 7 3 5 2 2 2" xfId="38089" xr:uid="{00000000-0005-0000-0000-0000B66D0000}"/>
    <cellStyle name="Normal 3 7 3 5 2 3" xfId="38088" xr:uid="{00000000-0005-0000-0000-0000B76D0000}"/>
    <cellStyle name="Normal 3 7 3 5 3" xfId="17743" xr:uid="{00000000-0005-0000-0000-0000B86D0000}"/>
    <cellStyle name="Normal 3 7 3 5 3 2" xfId="38090" xr:uid="{00000000-0005-0000-0000-0000B96D0000}"/>
    <cellStyle name="Normal 3 7 3 5 4" xfId="38087" xr:uid="{00000000-0005-0000-0000-0000BA6D0000}"/>
    <cellStyle name="Normal 3 7 3 6" xfId="17744" xr:uid="{00000000-0005-0000-0000-0000BB6D0000}"/>
    <cellStyle name="Normal 3 7 3 6 2" xfId="17745" xr:uid="{00000000-0005-0000-0000-0000BC6D0000}"/>
    <cellStyle name="Normal 3 7 3 6 2 2" xfId="38092" xr:uid="{00000000-0005-0000-0000-0000BD6D0000}"/>
    <cellStyle name="Normal 3 7 3 6 3" xfId="38091" xr:uid="{00000000-0005-0000-0000-0000BE6D0000}"/>
    <cellStyle name="Normal 3 7 3 7" xfId="17746" xr:uid="{00000000-0005-0000-0000-0000BF6D0000}"/>
    <cellStyle name="Normal 3 7 3 7 2" xfId="38093" xr:uid="{00000000-0005-0000-0000-0000C06D0000}"/>
    <cellStyle name="Normal 3 7 3 8" xfId="38058" xr:uid="{00000000-0005-0000-0000-0000C16D0000}"/>
    <cellStyle name="Normal 3 7 4" xfId="17747" xr:uid="{00000000-0005-0000-0000-0000C26D0000}"/>
    <cellStyle name="Normal 3 7 4 2" xfId="17748" xr:uid="{00000000-0005-0000-0000-0000C36D0000}"/>
    <cellStyle name="Normal 3 7 4 2 2" xfId="17749" xr:uid="{00000000-0005-0000-0000-0000C46D0000}"/>
    <cellStyle name="Normal 3 7 4 2 2 2" xfId="17750" xr:uid="{00000000-0005-0000-0000-0000C56D0000}"/>
    <cellStyle name="Normal 3 7 4 2 2 2 2" xfId="38097" xr:uid="{00000000-0005-0000-0000-0000C66D0000}"/>
    <cellStyle name="Normal 3 7 4 2 2 3" xfId="38096" xr:uid="{00000000-0005-0000-0000-0000C76D0000}"/>
    <cellStyle name="Normal 3 7 4 2 3" xfId="17751" xr:uid="{00000000-0005-0000-0000-0000C86D0000}"/>
    <cellStyle name="Normal 3 7 4 2 3 2" xfId="38098" xr:uid="{00000000-0005-0000-0000-0000C96D0000}"/>
    <cellStyle name="Normal 3 7 4 2 4" xfId="38095" xr:uid="{00000000-0005-0000-0000-0000CA6D0000}"/>
    <cellStyle name="Normal 3 7 4 3" xfId="17752" xr:uid="{00000000-0005-0000-0000-0000CB6D0000}"/>
    <cellStyle name="Normal 3 7 4 3 2" xfId="17753" xr:uid="{00000000-0005-0000-0000-0000CC6D0000}"/>
    <cellStyle name="Normal 3 7 4 3 2 2" xfId="17754" xr:uid="{00000000-0005-0000-0000-0000CD6D0000}"/>
    <cellStyle name="Normal 3 7 4 3 2 2 2" xfId="38101" xr:uid="{00000000-0005-0000-0000-0000CE6D0000}"/>
    <cellStyle name="Normal 3 7 4 3 2 3" xfId="38100" xr:uid="{00000000-0005-0000-0000-0000CF6D0000}"/>
    <cellStyle name="Normal 3 7 4 3 3" xfId="17755" xr:uid="{00000000-0005-0000-0000-0000D06D0000}"/>
    <cellStyle name="Normal 3 7 4 3 3 2" xfId="38102" xr:uid="{00000000-0005-0000-0000-0000D16D0000}"/>
    <cellStyle name="Normal 3 7 4 3 4" xfId="38099" xr:uid="{00000000-0005-0000-0000-0000D26D0000}"/>
    <cellStyle name="Normal 3 7 4 4" xfId="17756" xr:uid="{00000000-0005-0000-0000-0000D36D0000}"/>
    <cellStyle name="Normal 3 7 4 4 2" xfId="17757" xr:uid="{00000000-0005-0000-0000-0000D46D0000}"/>
    <cellStyle name="Normal 3 7 4 4 2 2" xfId="38104" xr:uid="{00000000-0005-0000-0000-0000D56D0000}"/>
    <cellStyle name="Normal 3 7 4 4 3" xfId="38103" xr:uid="{00000000-0005-0000-0000-0000D66D0000}"/>
    <cellStyle name="Normal 3 7 4 5" xfId="17758" xr:uid="{00000000-0005-0000-0000-0000D76D0000}"/>
    <cellStyle name="Normal 3 7 4 5 2" xfId="38105" xr:uid="{00000000-0005-0000-0000-0000D86D0000}"/>
    <cellStyle name="Normal 3 7 4 6" xfId="38094" xr:uid="{00000000-0005-0000-0000-0000D96D0000}"/>
    <cellStyle name="Normal 3 7 5" xfId="17759" xr:uid="{00000000-0005-0000-0000-0000DA6D0000}"/>
    <cellStyle name="Normal 3 7 5 2" xfId="17760" xr:uid="{00000000-0005-0000-0000-0000DB6D0000}"/>
    <cellStyle name="Normal 3 7 5 2 2" xfId="17761" xr:uid="{00000000-0005-0000-0000-0000DC6D0000}"/>
    <cellStyle name="Normal 3 7 5 2 2 2" xfId="17762" xr:uid="{00000000-0005-0000-0000-0000DD6D0000}"/>
    <cellStyle name="Normal 3 7 5 2 2 2 2" xfId="38109" xr:uid="{00000000-0005-0000-0000-0000DE6D0000}"/>
    <cellStyle name="Normal 3 7 5 2 2 3" xfId="38108" xr:uid="{00000000-0005-0000-0000-0000DF6D0000}"/>
    <cellStyle name="Normal 3 7 5 2 3" xfId="17763" xr:uid="{00000000-0005-0000-0000-0000E06D0000}"/>
    <cellStyle name="Normal 3 7 5 2 3 2" xfId="38110" xr:uid="{00000000-0005-0000-0000-0000E16D0000}"/>
    <cellStyle name="Normal 3 7 5 2 4" xfId="38107" xr:uid="{00000000-0005-0000-0000-0000E26D0000}"/>
    <cellStyle name="Normal 3 7 5 3" xfId="17764" xr:uid="{00000000-0005-0000-0000-0000E36D0000}"/>
    <cellStyle name="Normal 3 7 5 3 2" xfId="17765" xr:uid="{00000000-0005-0000-0000-0000E46D0000}"/>
    <cellStyle name="Normal 3 7 5 3 2 2" xfId="17766" xr:uid="{00000000-0005-0000-0000-0000E56D0000}"/>
    <cellStyle name="Normal 3 7 5 3 2 2 2" xfId="38113" xr:uid="{00000000-0005-0000-0000-0000E66D0000}"/>
    <cellStyle name="Normal 3 7 5 3 2 3" xfId="38112" xr:uid="{00000000-0005-0000-0000-0000E76D0000}"/>
    <cellStyle name="Normal 3 7 5 3 3" xfId="17767" xr:uid="{00000000-0005-0000-0000-0000E86D0000}"/>
    <cellStyle name="Normal 3 7 5 3 3 2" xfId="38114" xr:uid="{00000000-0005-0000-0000-0000E96D0000}"/>
    <cellStyle name="Normal 3 7 5 3 4" xfId="38111" xr:uid="{00000000-0005-0000-0000-0000EA6D0000}"/>
    <cellStyle name="Normal 3 7 5 4" xfId="17768" xr:uid="{00000000-0005-0000-0000-0000EB6D0000}"/>
    <cellStyle name="Normal 3 7 5 4 2" xfId="17769" xr:uid="{00000000-0005-0000-0000-0000EC6D0000}"/>
    <cellStyle name="Normal 3 7 5 4 2 2" xfId="38116" xr:uid="{00000000-0005-0000-0000-0000ED6D0000}"/>
    <cellStyle name="Normal 3 7 5 4 3" xfId="38115" xr:uid="{00000000-0005-0000-0000-0000EE6D0000}"/>
    <cellStyle name="Normal 3 7 5 5" xfId="17770" xr:uid="{00000000-0005-0000-0000-0000EF6D0000}"/>
    <cellStyle name="Normal 3 7 5 5 2" xfId="38117" xr:uid="{00000000-0005-0000-0000-0000F06D0000}"/>
    <cellStyle name="Normal 3 7 5 6" xfId="38106" xr:uid="{00000000-0005-0000-0000-0000F16D0000}"/>
    <cellStyle name="Normal 3 7 6" xfId="17771" xr:uid="{00000000-0005-0000-0000-0000F26D0000}"/>
    <cellStyle name="Normal 3 7 6 2" xfId="17772" xr:uid="{00000000-0005-0000-0000-0000F36D0000}"/>
    <cellStyle name="Normal 3 7 6 2 2" xfId="17773" xr:uid="{00000000-0005-0000-0000-0000F46D0000}"/>
    <cellStyle name="Normal 3 7 6 2 2 2" xfId="38120" xr:uid="{00000000-0005-0000-0000-0000F56D0000}"/>
    <cellStyle name="Normal 3 7 6 2 3" xfId="38119" xr:uid="{00000000-0005-0000-0000-0000F66D0000}"/>
    <cellStyle name="Normal 3 7 6 3" xfId="17774" xr:uid="{00000000-0005-0000-0000-0000F76D0000}"/>
    <cellStyle name="Normal 3 7 6 3 2" xfId="38121" xr:uid="{00000000-0005-0000-0000-0000F86D0000}"/>
    <cellStyle name="Normal 3 7 6 4" xfId="38118" xr:uid="{00000000-0005-0000-0000-0000F96D0000}"/>
    <cellStyle name="Normal 3 7 7" xfId="17775" xr:uid="{00000000-0005-0000-0000-0000FA6D0000}"/>
    <cellStyle name="Normal 3 7 7 2" xfId="17776" xr:uid="{00000000-0005-0000-0000-0000FB6D0000}"/>
    <cellStyle name="Normal 3 7 7 2 2" xfId="17777" xr:uid="{00000000-0005-0000-0000-0000FC6D0000}"/>
    <cellStyle name="Normal 3 7 7 2 2 2" xfId="38124" xr:uid="{00000000-0005-0000-0000-0000FD6D0000}"/>
    <cellStyle name="Normal 3 7 7 2 3" xfId="38123" xr:uid="{00000000-0005-0000-0000-0000FE6D0000}"/>
    <cellStyle name="Normal 3 7 7 3" xfId="17778" xr:uid="{00000000-0005-0000-0000-0000FF6D0000}"/>
    <cellStyle name="Normal 3 7 7 3 2" xfId="38125" xr:uid="{00000000-0005-0000-0000-0000006E0000}"/>
    <cellStyle name="Normal 3 7 7 4" xfId="38122" xr:uid="{00000000-0005-0000-0000-0000016E0000}"/>
    <cellStyle name="Normal 3 7 8" xfId="17779" xr:uid="{00000000-0005-0000-0000-0000026E0000}"/>
    <cellStyle name="Normal 3 7 8 2" xfId="17780" xr:uid="{00000000-0005-0000-0000-0000036E0000}"/>
    <cellStyle name="Normal 3 7 8 2 2" xfId="38127" xr:uid="{00000000-0005-0000-0000-0000046E0000}"/>
    <cellStyle name="Normal 3 7 8 3" xfId="38126" xr:uid="{00000000-0005-0000-0000-0000056E0000}"/>
    <cellStyle name="Normal 3 7 9" xfId="17781" xr:uid="{00000000-0005-0000-0000-0000066E0000}"/>
    <cellStyle name="Normal 3 7 9 2" xfId="38128" xr:uid="{00000000-0005-0000-0000-0000076E0000}"/>
    <cellStyle name="Normal 3 8" xfId="17782" xr:uid="{00000000-0005-0000-0000-0000086E0000}"/>
    <cellStyle name="Normal 3 9" xfId="41473" xr:uid="{00000000-0005-0000-0000-0000096E0000}"/>
    <cellStyle name="Normal 3_Data" xfId="17783" xr:uid="{00000000-0005-0000-0000-00000A6E0000}"/>
    <cellStyle name="Normal 30" xfId="192" xr:uid="{00000000-0005-0000-0000-00000B6E0000}"/>
    <cellStyle name="Normal 30 10" xfId="38129" xr:uid="{00000000-0005-0000-0000-00000C6E0000}"/>
    <cellStyle name="Normal 30 11" xfId="40669" xr:uid="{00000000-0005-0000-0000-00000D6E0000}"/>
    <cellStyle name="Normal 30 2" xfId="193" xr:uid="{00000000-0005-0000-0000-00000E6E0000}"/>
    <cellStyle name="Normal 30 2 2" xfId="527" xr:uid="{00000000-0005-0000-0000-00000F6E0000}"/>
    <cellStyle name="Normal 30 2 2 2" xfId="963" xr:uid="{00000000-0005-0000-0000-0000106E0000}"/>
    <cellStyle name="Normal 30 2 2 2 2" xfId="964" xr:uid="{00000000-0005-0000-0000-0000116E0000}"/>
    <cellStyle name="Normal 30 2 2 2 2 2" xfId="28753" xr:uid="{00000000-0005-0000-0000-0000126E0000}"/>
    <cellStyle name="Normal 30 2 2 2 2 2 2" xfId="38134" xr:uid="{00000000-0005-0000-0000-0000136E0000}"/>
    <cellStyle name="Normal 30 2 2 2 2 2 3" xfId="41325" xr:uid="{00000000-0005-0000-0000-0000146E0000}"/>
    <cellStyle name="Normal 30 2 2 2 2 3" xfId="29436" xr:uid="{00000000-0005-0000-0000-0000156E0000}"/>
    <cellStyle name="Normal 30 2 2 2 2 3 2" xfId="38135" xr:uid="{00000000-0005-0000-0000-0000166E0000}"/>
    <cellStyle name="Normal 30 2 2 2 2 4" xfId="38133" xr:uid="{00000000-0005-0000-0000-0000176E0000}"/>
    <cellStyle name="Normal 30 2 2 2 2 5" xfId="40673" xr:uid="{00000000-0005-0000-0000-0000186E0000}"/>
    <cellStyle name="Normal 30 2 2 2 3" xfId="17787" xr:uid="{00000000-0005-0000-0000-0000196E0000}"/>
    <cellStyle name="Normal 30 2 2 2 3 2" xfId="38136" xr:uid="{00000000-0005-0000-0000-00001A6E0000}"/>
    <cellStyle name="Normal 30 2 2 2 3 3" xfId="41324" xr:uid="{00000000-0005-0000-0000-00001B6E0000}"/>
    <cellStyle name="Normal 30 2 2 2 4" xfId="29435" xr:uid="{00000000-0005-0000-0000-00001C6E0000}"/>
    <cellStyle name="Normal 30 2 2 2 4 2" xfId="38137" xr:uid="{00000000-0005-0000-0000-00001D6E0000}"/>
    <cellStyle name="Normal 30 2 2 2 5" xfId="38132" xr:uid="{00000000-0005-0000-0000-00001E6E0000}"/>
    <cellStyle name="Normal 30 2 2 2 6" xfId="40672" xr:uid="{00000000-0005-0000-0000-00001F6E0000}"/>
    <cellStyle name="Normal 30 2 2 3" xfId="965" xr:uid="{00000000-0005-0000-0000-0000206E0000}"/>
    <cellStyle name="Normal 30 2 2 3 2" xfId="966" xr:uid="{00000000-0005-0000-0000-0000216E0000}"/>
    <cellStyle name="Normal 30 2 2 3 2 2" xfId="28755" xr:uid="{00000000-0005-0000-0000-0000226E0000}"/>
    <cellStyle name="Normal 30 2 2 3 2 2 2" xfId="38140" xr:uid="{00000000-0005-0000-0000-0000236E0000}"/>
    <cellStyle name="Normal 30 2 2 3 2 2 3" xfId="41327" xr:uid="{00000000-0005-0000-0000-0000246E0000}"/>
    <cellStyle name="Normal 30 2 2 3 2 3" xfId="29438" xr:uid="{00000000-0005-0000-0000-0000256E0000}"/>
    <cellStyle name="Normal 30 2 2 3 2 3 2" xfId="38141" xr:uid="{00000000-0005-0000-0000-0000266E0000}"/>
    <cellStyle name="Normal 30 2 2 3 2 4" xfId="38139" xr:uid="{00000000-0005-0000-0000-0000276E0000}"/>
    <cellStyle name="Normal 30 2 2 3 2 5" xfId="40675" xr:uid="{00000000-0005-0000-0000-0000286E0000}"/>
    <cellStyle name="Normal 30 2 2 3 3" xfId="28754" xr:uid="{00000000-0005-0000-0000-0000296E0000}"/>
    <cellStyle name="Normal 30 2 2 3 3 2" xfId="38142" xr:uid="{00000000-0005-0000-0000-00002A6E0000}"/>
    <cellStyle name="Normal 30 2 2 3 3 3" xfId="41326" xr:uid="{00000000-0005-0000-0000-00002B6E0000}"/>
    <cellStyle name="Normal 30 2 2 3 4" xfId="17788" xr:uid="{00000000-0005-0000-0000-00002C6E0000}"/>
    <cellStyle name="Normal 30 2 2 3 5" xfId="29437" xr:uid="{00000000-0005-0000-0000-00002D6E0000}"/>
    <cellStyle name="Normal 30 2 2 3 5 2" xfId="38143" xr:uid="{00000000-0005-0000-0000-00002E6E0000}"/>
    <cellStyle name="Normal 30 2 2 3 6" xfId="38138" xr:uid="{00000000-0005-0000-0000-00002F6E0000}"/>
    <cellStyle name="Normal 30 2 2 3 7" xfId="40674" xr:uid="{00000000-0005-0000-0000-0000306E0000}"/>
    <cellStyle name="Normal 30 2 2 4" xfId="967" xr:uid="{00000000-0005-0000-0000-0000316E0000}"/>
    <cellStyle name="Normal 30 2 2 4 2" xfId="28756" xr:uid="{00000000-0005-0000-0000-0000326E0000}"/>
    <cellStyle name="Normal 30 2 2 4 2 2" xfId="38145" xr:uid="{00000000-0005-0000-0000-0000336E0000}"/>
    <cellStyle name="Normal 30 2 2 4 2 3" xfId="41328" xr:uid="{00000000-0005-0000-0000-0000346E0000}"/>
    <cellStyle name="Normal 30 2 2 4 3" xfId="29439" xr:uid="{00000000-0005-0000-0000-0000356E0000}"/>
    <cellStyle name="Normal 30 2 2 4 3 2" xfId="38146" xr:uid="{00000000-0005-0000-0000-0000366E0000}"/>
    <cellStyle name="Normal 30 2 2 4 4" xfId="38144" xr:uid="{00000000-0005-0000-0000-0000376E0000}"/>
    <cellStyle name="Normal 30 2 2 4 5" xfId="40676" xr:uid="{00000000-0005-0000-0000-0000386E0000}"/>
    <cellStyle name="Normal 30 2 2 5" xfId="17786" xr:uid="{00000000-0005-0000-0000-0000396E0000}"/>
    <cellStyle name="Normal 30 2 2 5 2" xfId="38147" xr:uid="{00000000-0005-0000-0000-00003A6E0000}"/>
    <cellStyle name="Normal 30 2 2 5 3" xfId="40910" xr:uid="{00000000-0005-0000-0000-00003B6E0000}"/>
    <cellStyle name="Normal 30 2 2 6" xfId="29434" xr:uid="{00000000-0005-0000-0000-00003C6E0000}"/>
    <cellStyle name="Normal 30 2 2 6 2" xfId="38148" xr:uid="{00000000-0005-0000-0000-00003D6E0000}"/>
    <cellStyle name="Normal 30 2 2 7" xfId="38131" xr:uid="{00000000-0005-0000-0000-00003E6E0000}"/>
    <cellStyle name="Normal 30 2 2 8" xfId="40671" xr:uid="{00000000-0005-0000-0000-00003F6E0000}"/>
    <cellStyle name="Normal 30 2 3" xfId="968" xr:uid="{00000000-0005-0000-0000-0000406E0000}"/>
    <cellStyle name="Normal 30 2 3 2" xfId="969" xr:uid="{00000000-0005-0000-0000-0000416E0000}"/>
    <cellStyle name="Normal 30 2 3 2 2" xfId="28757" xr:uid="{00000000-0005-0000-0000-0000426E0000}"/>
    <cellStyle name="Normal 30 2 3 2 2 2" xfId="38151" xr:uid="{00000000-0005-0000-0000-0000436E0000}"/>
    <cellStyle name="Normal 30 2 3 2 2 3" xfId="41330" xr:uid="{00000000-0005-0000-0000-0000446E0000}"/>
    <cellStyle name="Normal 30 2 3 2 3" xfId="29441" xr:uid="{00000000-0005-0000-0000-0000456E0000}"/>
    <cellStyle name="Normal 30 2 3 2 3 2" xfId="38152" xr:uid="{00000000-0005-0000-0000-0000466E0000}"/>
    <cellStyle name="Normal 30 2 3 2 4" xfId="38150" xr:uid="{00000000-0005-0000-0000-0000476E0000}"/>
    <cellStyle name="Normal 30 2 3 2 5" xfId="40678" xr:uid="{00000000-0005-0000-0000-0000486E0000}"/>
    <cellStyle name="Normal 30 2 3 3" xfId="17789" xr:uid="{00000000-0005-0000-0000-0000496E0000}"/>
    <cellStyle name="Normal 30 2 3 3 2" xfId="38153" xr:uid="{00000000-0005-0000-0000-00004A6E0000}"/>
    <cellStyle name="Normal 30 2 3 3 3" xfId="41329" xr:uid="{00000000-0005-0000-0000-00004B6E0000}"/>
    <cellStyle name="Normal 30 2 3 4" xfId="29440" xr:uid="{00000000-0005-0000-0000-00004C6E0000}"/>
    <cellStyle name="Normal 30 2 3 4 2" xfId="38154" xr:uid="{00000000-0005-0000-0000-00004D6E0000}"/>
    <cellStyle name="Normal 30 2 3 5" xfId="38149" xr:uid="{00000000-0005-0000-0000-00004E6E0000}"/>
    <cellStyle name="Normal 30 2 3 6" xfId="40677" xr:uid="{00000000-0005-0000-0000-00004F6E0000}"/>
    <cellStyle name="Normal 30 2 4" xfId="970" xr:uid="{00000000-0005-0000-0000-0000506E0000}"/>
    <cellStyle name="Normal 30 2 4 2" xfId="971" xr:uid="{00000000-0005-0000-0000-0000516E0000}"/>
    <cellStyle name="Normal 30 2 4 2 2" xfId="28759" xr:uid="{00000000-0005-0000-0000-0000526E0000}"/>
    <cellStyle name="Normal 30 2 4 2 2 2" xfId="38157" xr:uid="{00000000-0005-0000-0000-0000536E0000}"/>
    <cellStyle name="Normal 30 2 4 2 2 3" xfId="41332" xr:uid="{00000000-0005-0000-0000-0000546E0000}"/>
    <cellStyle name="Normal 30 2 4 2 3" xfId="29443" xr:uid="{00000000-0005-0000-0000-0000556E0000}"/>
    <cellStyle name="Normal 30 2 4 2 3 2" xfId="38158" xr:uid="{00000000-0005-0000-0000-0000566E0000}"/>
    <cellStyle name="Normal 30 2 4 2 4" xfId="38156" xr:uid="{00000000-0005-0000-0000-0000576E0000}"/>
    <cellStyle name="Normal 30 2 4 2 5" xfId="40680" xr:uid="{00000000-0005-0000-0000-0000586E0000}"/>
    <cellStyle name="Normal 30 2 4 3" xfId="28758" xr:uid="{00000000-0005-0000-0000-0000596E0000}"/>
    <cellStyle name="Normal 30 2 4 3 2" xfId="38159" xr:uid="{00000000-0005-0000-0000-00005A6E0000}"/>
    <cellStyle name="Normal 30 2 4 3 3" xfId="41331" xr:uid="{00000000-0005-0000-0000-00005B6E0000}"/>
    <cellStyle name="Normal 30 2 4 4" xfId="17790" xr:uid="{00000000-0005-0000-0000-00005C6E0000}"/>
    <cellStyle name="Normal 30 2 4 5" xfId="29442" xr:uid="{00000000-0005-0000-0000-00005D6E0000}"/>
    <cellStyle name="Normal 30 2 4 5 2" xfId="38160" xr:uid="{00000000-0005-0000-0000-00005E6E0000}"/>
    <cellStyle name="Normal 30 2 4 6" xfId="38155" xr:uid="{00000000-0005-0000-0000-00005F6E0000}"/>
    <cellStyle name="Normal 30 2 4 7" xfId="40679" xr:uid="{00000000-0005-0000-0000-0000606E0000}"/>
    <cellStyle name="Normal 30 2 5" xfId="972" xr:uid="{00000000-0005-0000-0000-0000616E0000}"/>
    <cellStyle name="Normal 30 2 5 2" xfId="28760" xr:uid="{00000000-0005-0000-0000-0000626E0000}"/>
    <cellStyle name="Normal 30 2 5 2 2" xfId="38162" xr:uid="{00000000-0005-0000-0000-0000636E0000}"/>
    <cellStyle name="Normal 30 2 5 2 3" xfId="41333" xr:uid="{00000000-0005-0000-0000-0000646E0000}"/>
    <cellStyle name="Normal 30 2 5 3" xfId="17791" xr:uid="{00000000-0005-0000-0000-0000656E0000}"/>
    <cellStyle name="Normal 30 2 5 4" xfId="29444" xr:uid="{00000000-0005-0000-0000-0000666E0000}"/>
    <cellStyle name="Normal 30 2 5 4 2" xfId="38163" xr:uid="{00000000-0005-0000-0000-0000676E0000}"/>
    <cellStyle name="Normal 30 2 5 5" xfId="38161" xr:uid="{00000000-0005-0000-0000-0000686E0000}"/>
    <cellStyle name="Normal 30 2 5 6" xfId="40681" xr:uid="{00000000-0005-0000-0000-0000696E0000}"/>
    <cellStyle name="Normal 30 2 6" xfId="17785" xr:uid="{00000000-0005-0000-0000-00006A6E0000}"/>
    <cellStyle name="Normal 30 2 6 2" xfId="38164" xr:uid="{00000000-0005-0000-0000-00006B6E0000}"/>
    <cellStyle name="Normal 30 2 6 3" xfId="40866" xr:uid="{00000000-0005-0000-0000-00006C6E0000}"/>
    <cellStyle name="Normal 30 2 7" xfId="29433" xr:uid="{00000000-0005-0000-0000-00006D6E0000}"/>
    <cellStyle name="Normal 30 2 7 2" xfId="38165" xr:uid="{00000000-0005-0000-0000-00006E6E0000}"/>
    <cellStyle name="Normal 30 2 8" xfId="38130" xr:uid="{00000000-0005-0000-0000-00006F6E0000}"/>
    <cellStyle name="Normal 30 2 9" xfId="40670" xr:uid="{00000000-0005-0000-0000-0000706E0000}"/>
    <cellStyle name="Normal 30 3" xfId="526" xr:uid="{00000000-0005-0000-0000-0000716E0000}"/>
    <cellStyle name="Normal 30 3 2" xfId="973" xr:uid="{00000000-0005-0000-0000-0000726E0000}"/>
    <cellStyle name="Normal 30 3 2 2" xfId="974" xr:uid="{00000000-0005-0000-0000-0000736E0000}"/>
    <cellStyle name="Normal 30 3 2 2 2" xfId="28761" xr:uid="{00000000-0005-0000-0000-0000746E0000}"/>
    <cellStyle name="Normal 30 3 2 2 2 2" xfId="38169" xr:uid="{00000000-0005-0000-0000-0000756E0000}"/>
    <cellStyle name="Normal 30 3 2 2 2 3" xfId="41335" xr:uid="{00000000-0005-0000-0000-0000766E0000}"/>
    <cellStyle name="Normal 30 3 2 2 3" xfId="29447" xr:uid="{00000000-0005-0000-0000-0000776E0000}"/>
    <cellStyle name="Normal 30 3 2 2 3 2" xfId="38170" xr:uid="{00000000-0005-0000-0000-0000786E0000}"/>
    <cellStyle name="Normal 30 3 2 2 4" xfId="38168" xr:uid="{00000000-0005-0000-0000-0000796E0000}"/>
    <cellStyle name="Normal 30 3 2 2 5" xfId="40684" xr:uid="{00000000-0005-0000-0000-00007A6E0000}"/>
    <cellStyle name="Normal 30 3 2 3" xfId="17793" xr:uid="{00000000-0005-0000-0000-00007B6E0000}"/>
    <cellStyle name="Normal 30 3 2 3 2" xfId="38171" xr:uid="{00000000-0005-0000-0000-00007C6E0000}"/>
    <cellStyle name="Normal 30 3 2 3 3" xfId="41334" xr:uid="{00000000-0005-0000-0000-00007D6E0000}"/>
    <cellStyle name="Normal 30 3 2 4" xfId="29446" xr:uid="{00000000-0005-0000-0000-00007E6E0000}"/>
    <cellStyle name="Normal 30 3 2 4 2" xfId="38172" xr:uid="{00000000-0005-0000-0000-00007F6E0000}"/>
    <cellStyle name="Normal 30 3 2 5" xfId="38167" xr:uid="{00000000-0005-0000-0000-0000806E0000}"/>
    <cellStyle name="Normal 30 3 2 6" xfId="40683" xr:uid="{00000000-0005-0000-0000-0000816E0000}"/>
    <cellStyle name="Normal 30 3 3" xfId="975" xr:uid="{00000000-0005-0000-0000-0000826E0000}"/>
    <cellStyle name="Normal 30 3 3 2" xfId="976" xr:uid="{00000000-0005-0000-0000-0000836E0000}"/>
    <cellStyle name="Normal 30 3 3 2 2" xfId="28763" xr:uid="{00000000-0005-0000-0000-0000846E0000}"/>
    <cellStyle name="Normal 30 3 3 2 2 2" xfId="38175" xr:uid="{00000000-0005-0000-0000-0000856E0000}"/>
    <cellStyle name="Normal 30 3 3 2 2 3" xfId="41337" xr:uid="{00000000-0005-0000-0000-0000866E0000}"/>
    <cellStyle name="Normal 30 3 3 2 3" xfId="29449" xr:uid="{00000000-0005-0000-0000-0000876E0000}"/>
    <cellStyle name="Normal 30 3 3 2 3 2" xfId="38176" xr:uid="{00000000-0005-0000-0000-0000886E0000}"/>
    <cellStyle name="Normal 30 3 3 2 4" xfId="38174" xr:uid="{00000000-0005-0000-0000-0000896E0000}"/>
    <cellStyle name="Normal 30 3 3 2 5" xfId="40686" xr:uid="{00000000-0005-0000-0000-00008A6E0000}"/>
    <cellStyle name="Normal 30 3 3 3" xfId="28762" xr:uid="{00000000-0005-0000-0000-00008B6E0000}"/>
    <cellStyle name="Normal 30 3 3 3 2" xfId="38177" xr:uid="{00000000-0005-0000-0000-00008C6E0000}"/>
    <cellStyle name="Normal 30 3 3 3 3" xfId="41336" xr:uid="{00000000-0005-0000-0000-00008D6E0000}"/>
    <cellStyle name="Normal 30 3 3 4" xfId="17794" xr:uid="{00000000-0005-0000-0000-00008E6E0000}"/>
    <cellStyle name="Normal 30 3 3 5" xfId="29448" xr:uid="{00000000-0005-0000-0000-00008F6E0000}"/>
    <cellStyle name="Normal 30 3 3 5 2" xfId="38178" xr:uid="{00000000-0005-0000-0000-0000906E0000}"/>
    <cellStyle name="Normal 30 3 3 6" xfId="38173" xr:uid="{00000000-0005-0000-0000-0000916E0000}"/>
    <cellStyle name="Normal 30 3 3 7" xfId="40685" xr:uid="{00000000-0005-0000-0000-0000926E0000}"/>
    <cellStyle name="Normal 30 3 4" xfId="977" xr:uid="{00000000-0005-0000-0000-0000936E0000}"/>
    <cellStyle name="Normal 30 3 4 2" xfId="28764" xr:uid="{00000000-0005-0000-0000-0000946E0000}"/>
    <cellStyle name="Normal 30 3 4 2 2" xfId="38180" xr:uid="{00000000-0005-0000-0000-0000956E0000}"/>
    <cellStyle name="Normal 30 3 4 2 3" xfId="41338" xr:uid="{00000000-0005-0000-0000-0000966E0000}"/>
    <cellStyle name="Normal 30 3 4 3" xfId="29450" xr:uid="{00000000-0005-0000-0000-0000976E0000}"/>
    <cellStyle name="Normal 30 3 4 3 2" xfId="38181" xr:uid="{00000000-0005-0000-0000-0000986E0000}"/>
    <cellStyle name="Normal 30 3 4 4" xfId="38179" xr:uid="{00000000-0005-0000-0000-0000996E0000}"/>
    <cellStyle name="Normal 30 3 4 5" xfId="40687" xr:uid="{00000000-0005-0000-0000-00009A6E0000}"/>
    <cellStyle name="Normal 30 3 5" xfId="17792" xr:uid="{00000000-0005-0000-0000-00009B6E0000}"/>
    <cellStyle name="Normal 30 3 5 2" xfId="38182" xr:uid="{00000000-0005-0000-0000-00009C6E0000}"/>
    <cellStyle name="Normal 30 3 5 3" xfId="40909" xr:uid="{00000000-0005-0000-0000-00009D6E0000}"/>
    <cellStyle name="Normal 30 3 6" xfId="29445" xr:uid="{00000000-0005-0000-0000-00009E6E0000}"/>
    <cellStyle name="Normal 30 3 6 2" xfId="38183" xr:uid="{00000000-0005-0000-0000-00009F6E0000}"/>
    <cellStyle name="Normal 30 3 7" xfId="38166" xr:uid="{00000000-0005-0000-0000-0000A06E0000}"/>
    <cellStyle name="Normal 30 3 8" xfId="40682" xr:uid="{00000000-0005-0000-0000-0000A16E0000}"/>
    <cellStyle name="Normal 30 4" xfId="978" xr:uid="{00000000-0005-0000-0000-0000A26E0000}"/>
    <cellStyle name="Normal 30 4 2" xfId="979" xr:uid="{00000000-0005-0000-0000-0000A36E0000}"/>
    <cellStyle name="Normal 30 4 2 2" xfId="28765" xr:uid="{00000000-0005-0000-0000-0000A46E0000}"/>
    <cellStyle name="Normal 30 4 2 2 2" xfId="38186" xr:uid="{00000000-0005-0000-0000-0000A56E0000}"/>
    <cellStyle name="Normal 30 4 2 2 3" xfId="41340" xr:uid="{00000000-0005-0000-0000-0000A66E0000}"/>
    <cellStyle name="Normal 30 4 2 3" xfId="17796" xr:uid="{00000000-0005-0000-0000-0000A76E0000}"/>
    <cellStyle name="Normal 30 4 2 4" xfId="29452" xr:uid="{00000000-0005-0000-0000-0000A86E0000}"/>
    <cellStyle name="Normal 30 4 2 4 2" xfId="38187" xr:uid="{00000000-0005-0000-0000-0000A96E0000}"/>
    <cellStyle name="Normal 30 4 2 5" xfId="38185" xr:uid="{00000000-0005-0000-0000-0000AA6E0000}"/>
    <cellStyle name="Normal 30 4 2 6" xfId="40689" xr:uid="{00000000-0005-0000-0000-0000AB6E0000}"/>
    <cellStyle name="Normal 30 4 3" xfId="17795" xr:uid="{00000000-0005-0000-0000-0000AC6E0000}"/>
    <cellStyle name="Normal 30 4 3 2" xfId="38188" xr:uid="{00000000-0005-0000-0000-0000AD6E0000}"/>
    <cellStyle name="Normal 30 4 3 3" xfId="41339" xr:uid="{00000000-0005-0000-0000-0000AE6E0000}"/>
    <cellStyle name="Normal 30 4 4" xfId="29451" xr:uid="{00000000-0005-0000-0000-0000AF6E0000}"/>
    <cellStyle name="Normal 30 4 4 2" xfId="38189" xr:uid="{00000000-0005-0000-0000-0000B06E0000}"/>
    <cellStyle name="Normal 30 4 5" xfId="38184" xr:uid="{00000000-0005-0000-0000-0000B16E0000}"/>
    <cellStyle name="Normal 30 4 6" xfId="40688" xr:uid="{00000000-0005-0000-0000-0000B26E0000}"/>
    <cellStyle name="Normal 30 5" xfId="980" xr:uid="{00000000-0005-0000-0000-0000B36E0000}"/>
    <cellStyle name="Normal 30 5 2" xfId="981" xr:uid="{00000000-0005-0000-0000-0000B46E0000}"/>
    <cellStyle name="Normal 30 5 2 2" xfId="28767" xr:uid="{00000000-0005-0000-0000-0000B56E0000}"/>
    <cellStyle name="Normal 30 5 2 2 2" xfId="38192" xr:uid="{00000000-0005-0000-0000-0000B66E0000}"/>
    <cellStyle name="Normal 30 5 2 2 3" xfId="41342" xr:uid="{00000000-0005-0000-0000-0000B76E0000}"/>
    <cellStyle name="Normal 30 5 2 3" xfId="29454" xr:uid="{00000000-0005-0000-0000-0000B86E0000}"/>
    <cellStyle name="Normal 30 5 2 3 2" xfId="38193" xr:uid="{00000000-0005-0000-0000-0000B96E0000}"/>
    <cellStyle name="Normal 30 5 2 4" xfId="38191" xr:uid="{00000000-0005-0000-0000-0000BA6E0000}"/>
    <cellStyle name="Normal 30 5 2 5" xfId="40691" xr:uid="{00000000-0005-0000-0000-0000BB6E0000}"/>
    <cellStyle name="Normal 30 5 3" xfId="28766" xr:uid="{00000000-0005-0000-0000-0000BC6E0000}"/>
    <cellStyle name="Normal 30 5 3 2" xfId="38194" xr:uid="{00000000-0005-0000-0000-0000BD6E0000}"/>
    <cellStyle name="Normal 30 5 3 3" xfId="41341" xr:uid="{00000000-0005-0000-0000-0000BE6E0000}"/>
    <cellStyle name="Normal 30 5 4" xfId="17797" xr:uid="{00000000-0005-0000-0000-0000BF6E0000}"/>
    <cellStyle name="Normal 30 5 5" xfId="29453" xr:uid="{00000000-0005-0000-0000-0000C06E0000}"/>
    <cellStyle name="Normal 30 5 5 2" xfId="38195" xr:uid="{00000000-0005-0000-0000-0000C16E0000}"/>
    <cellStyle name="Normal 30 5 6" xfId="38190" xr:uid="{00000000-0005-0000-0000-0000C26E0000}"/>
    <cellStyle name="Normal 30 5 7" xfId="40690" xr:uid="{00000000-0005-0000-0000-0000C36E0000}"/>
    <cellStyle name="Normal 30 6" xfId="982" xr:uid="{00000000-0005-0000-0000-0000C46E0000}"/>
    <cellStyle name="Normal 30 6 2" xfId="28768" xr:uid="{00000000-0005-0000-0000-0000C56E0000}"/>
    <cellStyle name="Normal 30 6 2 2" xfId="38197" xr:uid="{00000000-0005-0000-0000-0000C66E0000}"/>
    <cellStyle name="Normal 30 6 2 3" xfId="41343" xr:uid="{00000000-0005-0000-0000-0000C76E0000}"/>
    <cellStyle name="Normal 30 6 3" xfId="17798" xr:uid="{00000000-0005-0000-0000-0000C86E0000}"/>
    <cellStyle name="Normal 30 6 4" xfId="29455" xr:uid="{00000000-0005-0000-0000-0000C96E0000}"/>
    <cellStyle name="Normal 30 6 4 2" xfId="38198" xr:uid="{00000000-0005-0000-0000-0000CA6E0000}"/>
    <cellStyle name="Normal 30 6 5" xfId="38196" xr:uid="{00000000-0005-0000-0000-0000CB6E0000}"/>
    <cellStyle name="Normal 30 6 6" xfId="40692" xr:uid="{00000000-0005-0000-0000-0000CC6E0000}"/>
    <cellStyle name="Normal 30 7" xfId="17784" xr:uid="{00000000-0005-0000-0000-0000CD6E0000}"/>
    <cellStyle name="Normal 30 7 2" xfId="38199" xr:uid="{00000000-0005-0000-0000-0000CE6E0000}"/>
    <cellStyle name="Normal 30 7 3" xfId="40865" xr:uid="{00000000-0005-0000-0000-0000CF6E0000}"/>
    <cellStyle name="Normal 30 8" xfId="28929" xr:uid="{00000000-0005-0000-0000-0000D06E0000}"/>
    <cellStyle name="Normal 30 9" xfId="29432" xr:uid="{00000000-0005-0000-0000-0000D16E0000}"/>
    <cellStyle name="Normal 30 9 2" xfId="38200" xr:uid="{00000000-0005-0000-0000-0000D26E0000}"/>
    <cellStyle name="Normal 30_IP Hydrotest Project Summary" xfId="17799" xr:uid="{00000000-0005-0000-0000-0000D36E0000}"/>
    <cellStyle name="Normal 300" xfId="17800" xr:uid="{00000000-0005-0000-0000-0000D46E0000}"/>
    <cellStyle name="Normal 300 2" xfId="17801" xr:uid="{00000000-0005-0000-0000-0000D56E0000}"/>
    <cellStyle name="Normal 301" xfId="17802" xr:uid="{00000000-0005-0000-0000-0000D66E0000}"/>
    <cellStyle name="Normal 301 2" xfId="17803" xr:uid="{00000000-0005-0000-0000-0000D76E0000}"/>
    <cellStyle name="Normal 302" xfId="17804" xr:uid="{00000000-0005-0000-0000-0000D86E0000}"/>
    <cellStyle name="Normal 302 2" xfId="17805" xr:uid="{00000000-0005-0000-0000-0000D96E0000}"/>
    <cellStyle name="Normal 303" xfId="17806" xr:uid="{00000000-0005-0000-0000-0000DA6E0000}"/>
    <cellStyle name="Normal 303 2" xfId="17807" xr:uid="{00000000-0005-0000-0000-0000DB6E0000}"/>
    <cellStyle name="Normal 304" xfId="17808" xr:uid="{00000000-0005-0000-0000-0000DC6E0000}"/>
    <cellStyle name="Normal 304 2" xfId="17809" xr:uid="{00000000-0005-0000-0000-0000DD6E0000}"/>
    <cellStyle name="Normal 305" xfId="17810" xr:uid="{00000000-0005-0000-0000-0000DE6E0000}"/>
    <cellStyle name="Normal 305 2" xfId="17811" xr:uid="{00000000-0005-0000-0000-0000DF6E0000}"/>
    <cellStyle name="Normal 306" xfId="17812" xr:uid="{00000000-0005-0000-0000-0000E06E0000}"/>
    <cellStyle name="Normal 306 2" xfId="17813" xr:uid="{00000000-0005-0000-0000-0000E16E0000}"/>
    <cellStyle name="Normal 307" xfId="17814" xr:uid="{00000000-0005-0000-0000-0000E26E0000}"/>
    <cellStyle name="Normal 307 2" xfId="17815" xr:uid="{00000000-0005-0000-0000-0000E36E0000}"/>
    <cellStyle name="Normal 308" xfId="17816" xr:uid="{00000000-0005-0000-0000-0000E46E0000}"/>
    <cellStyle name="Normal 308 2" xfId="17817" xr:uid="{00000000-0005-0000-0000-0000E56E0000}"/>
    <cellStyle name="Normal 309" xfId="17818" xr:uid="{00000000-0005-0000-0000-0000E66E0000}"/>
    <cellStyle name="Normal 309 2" xfId="17819" xr:uid="{00000000-0005-0000-0000-0000E76E0000}"/>
    <cellStyle name="Normal 31" xfId="194" xr:uid="{00000000-0005-0000-0000-0000E86E0000}"/>
    <cellStyle name="Normal 31 10" xfId="38201" xr:uid="{00000000-0005-0000-0000-0000E96E0000}"/>
    <cellStyle name="Normal 31 11" xfId="40693" xr:uid="{00000000-0005-0000-0000-0000EA6E0000}"/>
    <cellStyle name="Normal 31 2" xfId="195" xr:uid="{00000000-0005-0000-0000-0000EB6E0000}"/>
    <cellStyle name="Normal 31 2 2" xfId="529" xr:uid="{00000000-0005-0000-0000-0000EC6E0000}"/>
    <cellStyle name="Normal 31 2 2 2" xfId="983" xr:uid="{00000000-0005-0000-0000-0000ED6E0000}"/>
    <cellStyle name="Normal 31 2 2 2 2" xfId="984" xr:uid="{00000000-0005-0000-0000-0000EE6E0000}"/>
    <cellStyle name="Normal 31 2 2 2 2 2" xfId="28769" xr:uid="{00000000-0005-0000-0000-0000EF6E0000}"/>
    <cellStyle name="Normal 31 2 2 2 2 2 2" xfId="38206" xr:uid="{00000000-0005-0000-0000-0000F06E0000}"/>
    <cellStyle name="Normal 31 2 2 2 2 2 3" xfId="41345" xr:uid="{00000000-0005-0000-0000-0000F16E0000}"/>
    <cellStyle name="Normal 31 2 2 2 2 3" xfId="29460" xr:uid="{00000000-0005-0000-0000-0000F26E0000}"/>
    <cellStyle name="Normal 31 2 2 2 2 3 2" xfId="38207" xr:uid="{00000000-0005-0000-0000-0000F36E0000}"/>
    <cellStyle name="Normal 31 2 2 2 2 4" xfId="38205" xr:uid="{00000000-0005-0000-0000-0000F46E0000}"/>
    <cellStyle name="Normal 31 2 2 2 2 5" xfId="40697" xr:uid="{00000000-0005-0000-0000-0000F56E0000}"/>
    <cellStyle name="Normal 31 2 2 2 3" xfId="17823" xr:uid="{00000000-0005-0000-0000-0000F66E0000}"/>
    <cellStyle name="Normal 31 2 2 2 3 2" xfId="38208" xr:uid="{00000000-0005-0000-0000-0000F76E0000}"/>
    <cellStyle name="Normal 31 2 2 2 3 3" xfId="41344" xr:uid="{00000000-0005-0000-0000-0000F86E0000}"/>
    <cellStyle name="Normal 31 2 2 2 4" xfId="29459" xr:uid="{00000000-0005-0000-0000-0000F96E0000}"/>
    <cellStyle name="Normal 31 2 2 2 4 2" xfId="38209" xr:uid="{00000000-0005-0000-0000-0000FA6E0000}"/>
    <cellStyle name="Normal 31 2 2 2 5" xfId="38204" xr:uid="{00000000-0005-0000-0000-0000FB6E0000}"/>
    <cellStyle name="Normal 31 2 2 2 6" xfId="40696" xr:uid="{00000000-0005-0000-0000-0000FC6E0000}"/>
    <cellStyle name="Normal 31 2 2 3" xfId="985" xr:uid="{00000000-0005-0000-0000-0000FD6E0000}"/>
    <cellStyle name="Normal 31 2 2 3 2" xfId="986" xr:uid="{00000000-0005-0000-0000-0000FE6E0000}"/>
    <cellStyle name="Normal 31 2 2 3 2 2" xfId="28771" xr:uid="{00000000-0005-0000-0000-0000FF6E0000}"/>
    <cellStyle name="Normal 31 2 2 3 2 2 2" xfId="38212" xr:uid="{00000000-0005-0000-0000-0000006F0000}"/>
    <cellStyle name="Normal 31 2 2 3 2 2 3" xfId="41347" xr:uid="{00000000-0005-0000-0000-0000016F0000}"/>
    <cellStyle name="Normal 31 2 2 3 2 3" xfId="29462" xr:uid="{00000000-0005-0000-0000-0000026F0000}"/>
    <cellStyle name="Normal 31 2 2 3 2 3 2" xfId="38213" xr:uid="{00000000-0005-0000-0000-0000036F0000}"/>
    <cellStyle name="Normal 31 2 2 3 2 4" xfId="38211" xr:uid="{00000000-0005-0000-0000-0000046F0000}"/>
    <cellStyle name="Normal 31 2 2 3 2 5" xfId="40699" xr:uid="{00000000-0005-0000-0000-0000056F0000}"/>
    <cellStyle name="Normal 31 2 2 3 3" xfId="28770" xr:uid="{00000000-0005-0000-0000-0000066F0000}"/>
    <cellStyle name="Normal 31 2 2 3 3 2" xfId="38214" xr:uid="{00000000-0005-0000-0000-0000076F0000}"/>
    <cellStyle name="Normal 31 2 2 3 3 3" xfId="41346" xr:uid="{00000000-0005-0000-0000-0000086F0000}"/>
    <cellStyle name="Normal 31 2 2 3 4" xfId="17824" xr:uid="{00000000-0005-0000-0000-0000096F0000}"/>
    <cellStyle name="Normal 31 2 2 3 5" xfId="29461" xr:uid="{00000000-0005-0000-0000-00000A6F0000}"/>
    <cellStyle name="Normal 31 2 2 3 5 2" xfId="38215" xr:uid="{00000000-0005-0000-0000-00000B6F0000}"/>
    <cellStyle name="Normal 31 2 2 3 6" xfId="38210" xr:uid="{00000000-0005-0000-0000-00000C6F0000}"/>
    <cellStyle name="Normal 31 2 2 3 7" xfId="40698" xr:uid="{00000000-0005-0000-0000-00000D6F0000}"/>
    <cellStyle name="Normal 31 2 2 4" xfId="987" xr:uid="{00000000-0005-0000-0000-00000E6F0000}"/>
    <cellStyle name="Normal 31 2 2 4 2" xfId="28772" xr:uid="{00000000-0005-0000-0000-00000F6F0000}"/>
    <cellStyle name="Normal 31 2 2 4 2 2" xfId="38217" xr:uid="{00000000-0005-0000-0000-0000106F0000}"/>
    <cellStyle name="Normal 31 2 2 4 2 3" xfId="41348" xr:uid="{00000000-0005-0000-0000-0000116F0000}"/>
    <cellStyle name="Normal 31 2 2 4 3" xfId="29463" xr:uid="{00000000-0005-0000-0000-0000126F0000}"/>
    <cellStyle name="Normal 31 2 2 4 3 2" xfId="38218" xr:uid="{00000000-0005-0000-0000-0000136F0000}"/>
    <cellStyle name="Normal 31 2 2 4 4" xfId="38216" xr:uid="{00000000-0005-0000-0000-0000146F0000}"/>
    <cellStyle name="Normal 31 2 2 4 5" xfId="40700" xr:uid="{00000000-0005-0000-0000-0000156F0000}"/>
    <cellStyle name="Normal 31 2 2 5" xfId="17822" xr:uid="{00000000-0005-0000-0000-0000166F0000}"/>
    <cellStyle name="Normal 31 2 2 5 2" xfId="38219" xr:uid="{00000000-0005-0000-0000-0000176F0000}"/>
    <cellStyle name="Normal 31 2 2 5 3" xfId="40912" xr:uid="{00000000-0005-0000-0000-0000186F0000}"/>
    <cellStyle name="Normal 31 2 2 6" xfId="29458" xr:uid="{00000000-0005-0000-0000-0000196F0000}"/>
    <cellStyle name="Normal 31 2 2 6 2" xfId="38220" xr:uid="{00000000-0005-0000-0000-00001A6F0000}"/>
    <cellStyle name="Normal 31 2 2 7" xfId="38203" xr:uid="{00000000-0005-0000-0000-00001B6F0000}"/>
    <cellStyle name="Normal 31 2 2 8" xfId="40695" xr:uid="{00000000-0005-0000-0000-00001C6F0000}"/>
    <cellStyle name="Normal 31 2 3" xfId="988" xr:uid="{00000000-0005-0000-0000-00001D6F0000}"/>
    <cellStyle name="Normal 31 2 3 2" xfId="989" xr:uid="{00000000-0005-0000-0000-00001E6F0000}"/>
    <cellStyle name="Normal 31 2 3 2 2" xfId="28773" xr:uid="{00000000-0005-0000-0000-00001F6F0000}"/>
    <cellStyle name="Normal 31 2 3 2 2 2" xfId="38223" xr:uid="{00000000-0005-0000-0000-0000206F0000}"/>
    <cellStyle name="Normal 31 2 3 2 2 3" xfId="41350" xr:uid="{00000000-0005-0000-0000-0000216F0000}"/>
    <cellStyle name="Normal 31 2 3 2 3" xfId="29465" xr:uid="{00000000-0005-0000-0000-0000226F0000}"/>
    <cellStyle name="Normal 31 2 3 2 3 2" xfId="38224" xr:uid="{00000000-0005-0000-0000-0000236F0000}"/>
    <cellStyle name="Normal 31 2 3 2 4" xfId="38222" xr:uid="{00000000-0005-0000-0000-0000246F0000}"/>
    <cellStyle name="Normal 31 2 3 2 5" xfId="40702" xr:uid="{00000000-0005-0000-0000-0000256F0000}"/>
    <cellStyle name="Normal 31 2 3 3" xfId="17825" xr:uid="{00000000-0005-0000-0000-0000266F0000}"/>
    <cellStyle name="Normal 31 2 3 3 2" xfId="38225" xr:uid="{00000000-0005-0000-0000-0000276F0000}"/>
    <cellStyle name="Normal 31 2 3 3 3" xfId="41349" xr:uid="{00000000-0005-0000-0000-0000286F0000}"/>
    <cellStyle name="Normal 31 2 3 4" xfId="29464" xr:uid="{00000000-0005-0000-0000-0000296F0000}"/>
    <cellStyle name="Normal 31 2 3 4 2" xfId="38226" xr:uid="{00000000-0005-0000-0000-00002A6F0000}"/>
    <cellStyle name="Normal 31 2 3 5" xfId="38221" xr:uid="{00000000-0005-0000-0000-00002B6F0000}"/>
    <cellStyle name="Normal 31 2 3 6" xfId="40701" xr:uid="{00000000-0005-0000-0000-00002C6F0000}"/>
    <cellStyle name="Normal 31 2 4" xfId="990" xr:uid="{00000000-0005-0000-0000-00002D6F0000}"/>
    <cellStyle name="Normal 31 2 4 2" xfId="991" xr:uid="{00000000-0005-0000-0000-00002E6F0000}"/>
    <cellStyle name="Normal 31 2 4 2 2" xfId="28775" xr:uid="{00000000-0005-0000-0000-00002F6F0000}"/>
    <cellStyle name="Normal 31 2 4 2 2 2" xfId="38229" xr:uid="{00000000-0005-0000-0000-0000306F0000}"/>
    <cellStyle name="Normal 31 2 4 2 2 3" xfId="41352" xr:uid="{00000000-0005-0000-0000-0000316F0000}"/>
    <cellStyle name="Normal 31 2 4 2 3" xfId="29467" xr:uid="{00000000-0005-0000-0000-0000326F0000}"/>
    <cellStyle name="Normal 31 2 4 2 3 2" xfId="38230" xr:uid="{00000000-0005-0000-0000-0000336F0000}"/>
    <cellStyle name="Normal 31 2 4 2 4" xfId="38228" xr:uid="{00000000-0005-0000-0000-0000346F0000}"/>
    <cellStyle name="Normal 31 2 4 2 5" xfId="40704" xr:uid="{00000000-0005-0000-0000-0000356F0000}"/>
    <cellStyle name="Normal 31 2 4 3" xfId="28774" xr:uid="{00000000-0005-0000-0000-0000366F0000}"/>
    <cellStyle name="Normal 31 2 4 3 2" xfId="38231" xr:uid="{00000000-0005-0000-0000-0000376F0000}"/>
    <cellStyle name="Normal 31 2 4 3 3" xfId="41351" xr:uid="{00000000-0005-0000-0000-0000386F0000}"/>
    <cellStyle name="Normal 31 2 4 4" xfId="17826" xr:uid="{00000000-0005-0000-0000-0000396F0000}"/>
    <cellStyle name="Normal 31 2 4 5" xfId="29466" xr:uid="{00000000-0005-0000-0000-00003A6F0000}"/>
    <cellStyle name="Normal 31 2 4 5 2" xfId="38232" xr:uid="{00000000-0005-0000-0000-00003B6F0000}"/>
    <cellStyle name="Normal 31 2 4 6" xfId="38227" xr:uid="{00000000-0005-0000-0000-00003C6F0000}"/>
    <cellStyle name="Normal 31 2 4 7" xfId="40703" xr:uid="{00000000-0005-0000-0000-00003D6F0000}"/>
    <cellStyle name="Normal 31 2 5" xfId="992" xr:uid="{00000000-0005-0000-0000-00003E6F0000}"/>
    <cellStyle name="Normal 31 2 5 2" xfId="28776" xr:uid="{00000000-0005-0000-0000-00003F6F0000}"/>
    <cellStyle name="Normal 31 2 5 2 2" xfId="38234" xr:uid="{00000000-0005-0000-0000-0000406F0000}"/>
    <cellStyle name="Normal 31 2 5 2 3" xfId="41353" xr:uid="{00000000-0005-0000-0000-0000416F0000}"/>
    <cellStyle name="Normal 31 2 5 3" xfId="17827" xr:uid="{00000000-0005-0000-0000-0000426F0000}"/>
    <cellStyle name="Normal 31 2 5 4" xfId="29468" xr:uid="{00000000-0005-0000-0000-0000436F0000}"/>
    <cellStyle name="Normal 31 2 5 4 2" xfId="38235" xr:uid="{00000000-0005-0000-0000-0000446F0000}"/>
    <cellStyle name="Normal 31 2 5 5" xfId="38233" xr:uid="{00000000-0005-0000-0000-0000456F0000}"/>
    <cellStyle name="Normal 31 2 5 6" xfId="40705" xr:uid="{00000000-0005-0000-0000-0000466F0000}"/>
    <cellStyle name="Normal 31 2 6" xfId="17821" xr:uid="{00000000-0005-0000-0000-0000476F0000}"/>
    <cellStyle name="Normal 31 2 6 2" xfId="38236" xr:uid="{00000000-0005-0000-0000-0000486F0000}"/>
    <cellStyle name="Normal 31 2 6 3" xfId="40868" xr:uid="{00000000-0005-0000-0000-0000496F0000}"/>
    <cellStyle name="Normal 31 2 7" xfId="29457" xr:uid="{00000000-0005-0000-0000-00004A6F0000}"/>
    <cellStyle name="Normal 31 2 7 2" xfId="38237" xr:uid="{00000000-0005-0000-0000-00004B6F0000}"/>
    <cellStyle name="Normal 31 2 8" xfId="38202" xr:uid="{00000000-0005-0000-0000-00004C6F0000}"/>
    <cellStyle name="Normal 31 2 9" xfId="40694" xr:uid="{00000000-0005-0000-0000-00004D6F0000}"/>
    <cellStyle name="Normal 31 3" xfId="528" xr:uid="{00000000-0005-0000-0000-00004E6F0000}"/>
    <cellStyle name="Normal 31 3 2" xfId="993" xr:uid="{00000000-0005-0000-0000-00004F6F0000}"/>
    <cellStyle name="Normal 31 3 2 2" xfId="994" xr:uid="{00000000-0005-0000-0000-0000506F0000}"/>
    <cellStyle name="Normal 31 3 2 2 2" xfId="28777" xr:uid="{00000000-0005-0000-0000-0000516F0000}"/>
    <cellStyle name="Normal 31 3 2 2 2 2" xfId="38241" xr:uid="{00000000-0005-0000-0000-0000526F0000}"/>
    <cellStyle name="Normal 31 3 2 2 2 3" xfId="41355" xr:uid="{00000000-0005-0000-0000-0000536F0000}"/>
    <cellStyle name="Normal 31 3 2 2 3" xfId="29471" xr:uid="{00000000-0005-0000-0000-0000546F0000}"/>
    <cellStyle name="Normal 31 3 2 2 3 2" xfId="38242" xr:uid="{00000000-0005-0000-0000-0000556F0000}"/>
    <cellStyle name="Normal 31 3 2 2 4" xfId="38240" xr:uid="{00000000-0005-0000-0000-0000566F0000}"/>
    <cellStyle name="Normal 31 3 2 2 5" xfId="40708" xr:uid="{00000000-0005-0000-0000-0000576F0000}"/>
    <cellStyle name="Normal 31 3 2 3" xfId="17829" xr:uid="{00000000-0005-0000-0000-0000586F0000}"/>
    <cellStyle name="Normal 31 3 2 3 2" xfId="38243" xr:uid="{00000000-0005-0000-0000-0000596F0000}"/>
    <cellStyle name="Normal 31 3 2 3 3" xfId="41354" xr:uid="{00000000-0005-0000-0000-00005A6F0000}"/>
    <cellStyle name="Normal 31 3 2 4" xfId="29470" xr:uid="{00000000-0005-0000-0000-00005B6F0000}"/>
    <cellStyle name="Normal 31 3 2 4 2" xfId="38244" xr:uid="{00000000-0005-0000-0000-00005C6F0000}"/>
    <cellStyle name="Normal 31 3 2 5" xfId="38239" xr:uid="{00000000-0005-0000-0000-00005D6F0000}"/>
    <cellStyle name="Normal 31 3 2 6" xfId="40707" xr:uid="{00000000-0005-0000-0000-00005E6F0000}"/>
    <cellStyle name="Normal 31 3 3" xfId="995" xr:uid="{00000000-0005-0000-0000-00005F6F0000}"/>
    <cellStyle name="Normal 31 3 3 2" xfId="996" xr:uid="{00000000-0005-0000-0000-0000606F0000}"/>
    <cellStyle name="Normal 31 3 3 2 2" xfId="28779" xr:uid="{00000000-0005-0000-0000-0000616F0000}"/>
    <cellStyle name="Normal 31 3 3 2 2 2" xfId="38247" xr:uid="{00000000-0005-0000-0000-0000626F0000}"/>
    <cellStyle name="Normal 31 3 3 2 2 3" xfId="41357" xr:uid="{00000000-0005-0000-0000-0000636F0000}"/>
    <cellStyle name="Normal 31 3 3 2 3" xfId="29473" xr:uid="{00000000-0005-0000-0000-0000646F0000}"/>
    <cellStyle name="Normal 31 3 3 2 3 2" xfId="38248" xr:uid="{00000000-0005-0000-0000-0000656F0000}"/>
    <cellStyle name="Normal 31 3 3 2 4" xfId="38246" xr:uid="{00000000-0005-0000-0000-0000666F0000}"/>
    <cellStyle name="Normal 31 3 3 2 5" xfId="40710" xr:uid="{00000000-0005-0000-0000-0000676F0000}"/>
    <cellStyle name="Normal 31 3 3 3" xfId="28778" xr:uid="{00000000-0005-0000-0000-0000686F0000}"/>
    <cellStyle name="Normal 31 3 3 3 2" xfId="38249" xr:uid="{00000000-0005-0000-0000-0000696F0000}"/>
    <cellStyle name="Normal 31 3 3 3 3" xfId="41356" xr:uid="{00000000-0005-0000-0000-00006A6F0000}"/>
    <cellStyle name="Normal 31 3 3 4" xfId="17830" xr:uid="{00000000-0005-0000-0000-00006B6F0000}"/>
    <cellStyle name="Normal 31 3 3 5" xfId="29472" xr:uid="{00000000-0005-0000-0000-00006C6F0000}"/>
    <cellStyle name="Normal 31 3 3 5 2" xfId="38250" xr:uid="{00000000-0005-0000-0000-00006D6F0000}"/>
    <cellStyle name="Normal 31 3 3 6" xfId="38245" xr:uid="{00000000-0005-0000-0000-00006E6F0000}"/>
    <cellStyle name="Normal 31 3 3 7" xfId="40709" xr:uid="{00000000-0005-0000-0000-00006F6F0000}"/>
    <cellStyle name="Normal 31 3 4" xfId="997" xr:uid="{00000000-0005-0000-0000-0000706F0000}"/>
    <cellStyle name="Normal 31 3 4 2" xfId="28780" xr:uid="{00000000-0005-0000-0000-0000716F0000}"/>
    <cellStyle name="Normal 31 3 4 2 2" xfId="38252" xr:uid="{00000000-0005-0000-0000-0000726F0000}"/>
    <cellStyle name="Normal 31 3 4 2 3" xfId="41358" xr:uid="{00000000-0005-0000-0000-0000736F0000}"/>
    <cellStyle name="Normal 31 3 4 3" xfId="29474" xr:uid="{00000000-0005-0000-0000-0000746F0000}"/>
    <cellStyle name="Normal 31 3 4 3 2" xfId="38253" xr:uid="{00000000-0005-0000-0000-0000756F0000}"/>
    <cellStyle name="Normal 31 3 4 4" xfId="38251" xr:uid="{00000000-0005-0000-0000-0000766F0000}"/>
    <cellStyle name="Normal 31 3 4 5" xfId="40711" xr:uid="{00000000-0005-0000-0000-0000776F0000}"/>
    <cellStyle name="Normal 31 3 5" xfId="17828" xr:uid="{00000000-0005-0000-0000-0000786F0000}"/>
    <cellStyle name="Normal 31 3 5 2" xfId="38254" xr:uid="{00000000-0005-0000-0000-0000796F0000}"/>
    <cellStyle name="Normal 31 3 5 3" xfId="40911" xr:uid="{00000000-0005-0000-0000-00007A6F0000}"/>
    <cellStyle name="Normal 31 3 6" xfId="29469" xr:uid="{00000000-0005-0000-0000-00007B6F0000}"/>
    <cellStyle name="Normal 31 3 6 2" xfId="38255" xr:uid="{00000000-0005-0000-0000-00007C6F0000}"/>
    <cellStyle name="Normal 31 3 7" xfId="38238" xr:uid="{00000000-0005-0000-0000-00007D6F0000}"/>
    <cellStyle name="Normal 31 3 8" xfId="40706" xr:uid="{00000000-0005-0000-0000-00007E6F0000}"/>
    <cellStyle name="Normal 31 4" xfId="998" xr:uid="{00000000-0005-0000-0000-00007F6F0000}"/>
    <cellStyle name="Normal 31 4 2" xfId="999" xr:uid="{00000000-0005-0000-0000-0000806F0000}"/>
    <cellStyle name="Normal 31 4 2 2" xfId="28781" xr:uid="{00000000-0005-0000-0000-0000816F0000}"/>
    <cellStyle name="Normal 31 4 2 2 2" xfId="38258" xr:uid="{00000000-0005-0000-0000-0000826F0000}"/>
    <cellStyle name="Normal 31 4 2 2 3" xfId="41360" xr:uid="{00000000-0005-0000-0000-0000836F0000}"/>
    <cellStyle name="Normal 31 4 2 3" xfId="17832" xr:uid="{00000000-0005-0000-0000-0000846F0000}"/>
    <cellStyle name="Normal 31 4 2 4" xfId="29476" xr:uid="{00000000-0005-0000-0000-0000856F0000}"/>
    <cellStyle name="Normal 31 4 2 4 2" xfId="38259" xr:uid="{00000000-0005-0000-0000-0000866F0000}"/>
    <cellStyle name="Normal 31 4 2 5" xfId="38257" xr:uid="{00000000-0005-0000-0000-0000876F0000}"/>
    <cellStyle name="Normal 31 4 2 6" xfId="40713" xr:uid="{00000000-0005-0000-0000-0000886F0000}"/>
    <cellStyle name="Normal 31 4 3" xfId="17831" xr:uid="{00000000-0005-0000-0000-0000896F0000}"/>
    <cellStyle name="Normal 31 4 3 2" xfId="38260" xr:uid="{00000000-0005-0000-0000-00008A6F0000}"/>
    <cellStyle name="Normal 31 4 3 3" xfId="41359" xr:uid="{00000000-0005-0000-0000-00008B6F0000}"/>
    <cellStyle name="Normal 31 4 4" xfId="29475" xr:uid="{00000000-0005-0000-0000-00008C6F0000}"/>
    <cellStyle name="Normal 31 4 4 2" xfId="38261" xr:uid="{00000000-0005-0000-0000-00008D6F0000}"/>
    <cellStyle name="Normal 31 4 5" xfId="38256" xr:uid="{00000000-0005-0000-0000-00008E6F0000}"/>
    <cellStyle name="Normal 31 4 6" xfId="40712" xr:uid="{00000000-0005-0000-0000-00008F6F0000}"/>
    <cellStyle name="Normal 31 5" xfId="1000" xr:uid="{00000000-0005-0000-0000-0000906F0000}"/>
    <cellStyle name="Normal 31 5 2" xfId="1001" xr:uid="{00000000-0005-0000-0000-0000916F0000}"/>
    <cellStyle name="Normal 31 5 2 2" xfId="28783" xr:uid="{00000000-0005-0000-0000-0000926F0000}"/>
    <cellStyle name="Normal 31 5 2 2 2" xfId="38264" xr:uid="{00000000-0005-0000-0000-0000936F0000}"/>
    <cellStyle name="Normal 31 5 2 2 3" xfId="41362" xr:uid="{00000000-0005-0000-0000-0000946F0000}"/>
    <cellStyle name="Normal 31 5 2 3" xfId="29478" xr:uid="{00000000-0005-0000-0000-0000956F0000}"/>
    <cellStyle name="Normal 31 5 2 3 2" xfId="38265" xr:uid="{00000000-0005-0000-0000-0000966F0000}"/>
    <cellStyle name="Normal 31 5 2 4" xfId="38263" xr:uid="{00000000-0005-0000-0000-0000976F0000}"/>
    <cellStyle name="Normal 31 5 2 5" xfId="40715" xr:uid="{00000000-0005-0000-0000-0000986F0000}"/>
    <cellStyle name="Normal 31 5 3" xfId="28782" xr:uid="{00000000-0005-0000-0000-0000996F0000}"/>
    <cellStyle name="Normal 31 5 3 2" xfId="38266" xr:uid="{00000000-0005-0000-0000-00009A6F0000}"/>
    <cellStyle name="Normal 31 5 3 3" xfId="41361" xr:uid="{00000000-0005-0000-0000-00009B6F0000}"/>
    <cellStyle name="Normal 31 5 4" xfId="17833" xr:uid="{00000000-0005-0000-0000-00009C6F0000}"/>
    <cellStyle name="Normal 31 5 5" xfId="29477" xr:uid="{00000000-0005-0000-0000-00009D6F0000}"/>
    <cellStyle name="Normal 31 5 5 2" xfId="38267" xr:uid="{00000000-0005-0000-0000-00009E6F0000}"/>
    <cellStyle name="Normal 31 5 6" xfId="38262" xr:uid="{00000000-0005-0000-0000-00009F6F0000}"/>
    <cellStyle name="Normal 31 5 7" xfId="40714" xr:uid="{00000000-0005-0000-0000-0000A06F0000}"/>
    <cellStyle name="Normal 31 6" xfId="1002" xr:uid="{00000000-0005-0000-0000-0000A16F0000}"/>
    <cellStyle name="Normal 31 6 2" xfId="28784" xr:uid="{00000000-0005-0000-0000-0000A26F0000}"/>
    <cellStyle name="Normal 31 6 2 2" xfId="38269" xr:uid="{00000000-0005-0000-0000-0000A36F0000}"/>
    <cellStyle name="Normal 31 6 2 3" xfId="41363" xr:uid="{00000000-0005-0000-0000-0000A46F0000}"/>
    <cellStyle name="Normal 31 6 3" xfId="17834" xr:uid="{00000000-0005-0000-0000-0000A56F0000}"/>
    <cellStyle name="Normal 31 6 4" xfId="29479" xr:uid="{00000000-0005-0000-0000-0000A66F0000}"/>
    <cellStyle name="Normal 31 6 4 2" xfId="38270" xr:uid="{00000000-0005-0000-0000-0000A76F0000}"/>
    <cellStyle name="Normal 31 6 5" xfId="38268" xr:uid="{00000000-0005-0000-0000-0000A86F0000}"/>
    <cellStyle name="Normal 31 6 6" xfId="40716" xr:uid="{00000000-0005-0000-0000-0000A96F0000}"/>
    <cellStyle name="Normal 31 7" xfId="17820" xr:uid="{00000000-0005-0000-0000-0000AA6F0000}"/>
    <cellStyle name="Normal 31 7 2" xfId="38271" xr:uid="{00000000-0005-0000-0000-0000AB6F0000}"/>
    <cellStyle name="Normal 31 7 3" xfId="40867" xr:uid="{00000000-0005-0000-0000-0000AC6F0000}"/>
    <cellStyle name="Normal 31 8" xfId="28930" xr:uid="{00000000-0005-0000-0000-0000AD6F0000}"/>
    <cellStyle name="Normal 31 9" xfId="29456" xr:uid="{00000000-0005-0000-0000-0000AE6F0000}"/>
    <cellStyle name="Normal 31 9 2" xfId="38272" xr:uid="{00000000-0005-0000-0000-0000AF6F0000}"/>
    <cellStyle name="Normal 31_IP Hydrotest Project Summary" xfId="17835" xr:uid="{00000000-0005-0000-0000-0000B06F0000}"/>
    <cellStyle name="Normal 310" xfId="17836" xr:uid="{00000000-0005-0000-0000-0000B16F0000}"/>
    <cellStyle name="Normal 310 2" xfId="17837" xr:uid="{00000000-0005-0000-0000-0000B26F0000}"/>
    <cellStyle name="Normal 311" xfId="17838" xr:uid="{00000000-0005-0000-0000-0000B36F0000}"/>
    <cellStyle name="Normal 311 2" xfId="17839" xr:uid="{00000000-0005-0000-0000-0000B46F0000}"/>
    <cellStyle name="Normal 312" xfId="17840" xr:uid="{00000000-0005-0000-0000-0000B56F0000}"/>
    <cellStyle name="Normal 312 2" xfId="17841" xr:uid="{00000000-0005-0000-0000-0000B66F0000}"/>
    <cellStyle name="Normal 313" xfId="17842" xr:uid="{00000000-0005-0000-0000-0000B76F0000}"/>
    <cellStyle name="Normal 313 2" xfId="17843" xr:uid="{00000000-0005-0000-0000-0000B86F0000}"/>
    <cellStyle name="Normal 314" xfId="17844" xr:uid="{00000000-0005-0000-0000-0000B96F0000}"/>
    <cellStyle name="Normal 314 2" xfId="17845" xr:uid="{00000000-0005-0000-0000-0000BA6F0000}"/>
    <cellStyle name="Normal 315" xfId="17846" xr:uid="{00000000-0005-0000-0000-0000BB6F0000}"/>
    <cellStyle name="Normal 315 2" xfId="17847" xr:uid="{00000000-0005-0000-0000-0000BC6F0000}"/>
    <cellStyle name="Normal 316" xfId="17848" xr:uid="{00000000-0005-0000-0000-0000BD6F0000}"/>
    <cellStyle name="Normal 316 2" xfId="17849" xr:uid="{00000000-0005-0000-0000-0000BE6F0000}"/>
    <cellStyle name="Normal 317" xfId="17850" xr:uid="{00000000-0005-0000-0000-0000BF6F0000}"/>
    <cellStyle name="Normal 317 2" xfId="17851" xr:uid="{00000000-0005-0000-0000-0000C06F0000}"/>
    <cellStyle name="Normal 318" xfId="17852" xr:uid="{00000000-0005-0000-0000-0000C16F0000}"/>
    <cellStyle name="Normal 318 2" xfId="17853" xr:uid="{00000000-0005-0000-0000-0000C26F0000}"/>
    <cellStyle name="Normal 319" xfId="17854" xr:uid="{00000000-0005-0000-0000-0000C36F0000}"/>
    <cellStyle name="Normal 319 2" xfId="17855" xr:uid="{00000000-0005-0000-0000-0000C46F0000}"/>
    <cellStyle name="Normal 32" xfId="196" xr:uid="{00000000-0005-0000-0000-0000C56F0000}"/>
    <cellStyle name="Normal 32 10" xfId="38273" xr:uid="{00000000-0005-0000-0000-0000C66F0000}"/>
    <cellStyle name="Normal 32 11" xfId="40717" xr:uid="{00000000-0005-0000-0000-0000C76F0000}"/>
    <cellStyle name="Normal 32 2" xfId="197" xr:uid="{00000000-0005-0000-0000-0000C86F0000}"/>
    <cellStyle name="Normal 32 2 2" xfId="531" xr:uid="{00000000-0005-0000-0000-0000C96F0000}"/>
    <cellStyle name="Normal 32 2 2 2" xfId="1003" xr:uid="{00000000-0005-0000-0000-0000CA6F0000}"/>
    <cellStyle name="Normal 32 2 2 2 2" xfId="1004" xr:uid="{00000000-0005-0000-0000-0000CB6F0000}"/>
    <cellStyle name="Normal 32 2 2 2 2 2" xfId="28785" xr:uid="{00000000-0005-0000-0000-0000CC6F0000}"/>
    <cellStyle name="Normal 32 2 2 2 2 2 2" xfId="38278" xr:uid="{00000000-0005-0000-0000-0000CD6F0000}"/>
    <cellStyle name="Normal 32 2 2 2 2 2 3" xfId="41365" xr:uid="{00000000-0005-0000-0000-0000CE6F0000}"/>
    <cellStyle name="Normal 32 2 2 2 2 3" xfId="29484" xr:uid="{00000000-0005-0000-0000-0000CF6F0000}"/>
    <cellStyle name="Normal 32 2 2 2 2 3 2" xfId="38279" xr:uid="{00000000-0005-0000-0000-0000D06F0000}"/>
    <cellStyle name="Normal 32 2 2 2 2 4" xfId="38277" xr:uid="{00000000-0005-0000-0000-0000D16F0000}"/>
    <cellStyle name="Normal 32 2 2 2 2 5" xfId="40721" xr:uid="{00000000-0005-0000-0000-0000D26F0000}"/>
    <cellStyle name="Normal 32 2 2 2 3" xfId="17859" xr:uid="{00000000-0005-0000-0000-0000D36F0000}"/>
    <cellStyle name="Normal 32 2 2 2 3 2" xfId="38280" xr:uid="{00000000-0005-0000-0000-0000D46F0000}"/>
    <cellStyle name="Normal 32 2 2 2 3 3" xfId="41364" xr:uid="{00000000-0005-0000-0000-0000D56F0000}"/>
    <cellStyle name="Normal 32 2 2 2 4" xfId="29483" xr:uid="{00000000-0005-0000-0000-0000D66F0000}"/>
    <cellStyle name="Normal 32 2 2 2 4 2" xfId="38281" xr:uid="{00000000-0005-0000-0000-0000D76F0000}"/>
    <cellStyle name="Normal 32 2 2 2 5" xfId="38276" xr:uid="{00000000-0005-0000-0000-0000D86F0000}"/>
    <cellStyle name="Normal 32 2 2 2 6" xfId="40720" xr:uid="{00000000-0005-0000-0000-0000D96F0000}"/>
    <cellStyle name="Normal 32 2 2 3" xfId="1005" xr:uid="{00000000-0005-0000-0000-0000DA6F0000}"/>
    <cellStyle name="Normal 32 2 2 3 2" xfId="1006" xr:uid="{00000000-0005-0000-0000-0000DB6F0000}"/>
    <cellStyle name="Normal 32 2 2 3 2 2" xfId="28787" xr:uid="{00000000-0005-0000-0000-0000DC6F0000}"/>
    <cellStyle name="Normal 32 2 2 3 2 2 2" xfId="38284" xr:uid="{00000000-0005-0000-0000-0000DD6F0000}"/>
    <cellStyle name="Normal 32 2 2 3 2 2 3" xfId="41367" xr:uid="{00000000-0005-0000-0000-0000DE6F0000}"/>
    <cellStyle name="Normal 32 2 2 3 2 3" xfId="29486" xr:uid="{00000000-0005-0000-0000-0000DF6F0000}"/>
    <cellStyle name="Normal 32 2 2 3 2 3 2" xfId="38285" xr:uid="{00000000-0005-0000-0000-0000E06F0000}"/>
    <cellStyle name="Normal 32 2 2 3 2 4" xfId="38283" xr:uid="{00000000-0005-0000-0000-0000E16F0000}"/>
    <cellStyle name="Normal 32 2 2 3 2 5" xfId="40723" xr:uid="{00000000-0005-0000-0000-0000E26F0000}"/>
    <cellStyle name="Normal 32 2 2 3 3" xfId="28786" xr:uid="{00000000-0005-0000-0000-0000E36F0000}"/>
    <cellStyle name="Normal 32 2 2 3 3 2" xfId="38286" xr:uid="{00000000-0005-0000-0000-0000E46F0000}"/>
    <cellStyle name="Normal 32 2 2 3 3 3" xfId="41366" xr:uid="{00000000-0005-0000-0000-0000E56F0000}"/>
    <cellStyle name="Normal 32 2 2 3 4" xfId="17860" xr:uid="{00000000-0005-0000-0000-0000E66F0000}"/>
    <cellStyle name="Normal 32 2 2 3 5" xfId="29485" xr:uid="{00000000-0005-0000-0000-0000E76F0000}"/>
    <cellStyle name="Normal 32 2 2 3 5 2" xfId="38287" xr:uid="{00000000-0005-0000-0000-0000E86F0000}"/>
    <cellStyle name="Normal 32 2 2 3 6" xfId="38282" xr:uid="{00000000-0005-0000-0000-0000E96F0000}"/>
    <cellStyle name="Normal 32 2 2 3 7" xfId="40722" xr:uid="{00000000-0005-0000-0000-0000EA6F0000}"/>
    <cellStyle name="Normal 32 2 2 4" xfId="1007" xr:uid="{00000000-0005-0000-0000-0000EB6F0000}"/>
    <cellStyle name="Normal 32 2 2 4 2" xfId="28788" xr:uid="{00000000-0005-0000-0000-0000EC6F0000}"/>
    <cellStyle name="Normal 32 2 2 4 2 2" xfId="38289" xr:uid="{00000000-0005-0000-0000-0000ED6F0000}"/>
    <cellStyle name="Normal 32 2 2 4 2 3" xfId="41368" xr:uid="{00000000-0005-0000-0000-0000EE6F0000}"/>
    <cellStyle name="Normal 32 2 2 4 3" xfId="29487" xr:uid="{00000000-0005-0000-0000-0000EF6F0000}"/>
    <cellStyle name="Normal 32 2 2 4 3 2" xfId="38290" xr:uid="{00000000-0005-0000-0000-0000F06F0000}"/>
    <cellStyle name="Normal 32 2 2 4 4" xfId="38288" xr:uid="{00000000-0005-0000-0000-0000F16F0000}"/>
    <cellStyle name="Normal 32 2 2 4 5" xfId="40724" xr:uid="{00000000-0005-0000-0000-0000F26F0000}"/>
    <cellStyle name="Normal 32 2 2 5" xfId="17858" xr:uid="{00000000-0005-0000-0000-0000F36F0000}"/>
    <cellStyle name="Normal 32 2 2 5 2" xfId="38291" xr:uid="{00000000-0005-0000-0000-0000F46F0000}"/>
    <cellStyle name="Normal 32 2 2 5 3" xfId="40914" xr:uid="{00000000-0005-0000-0000-0000F56F0000}"/>
    <cellStyle name="Normal 32 2 2 6" xfId="29482" xr:uid="{00000000-0005-0000-0000-0000F66F0000}"/>
    <cellStyle name="Normal 32 2 2 6 2" xfId="38292" xr:uid="{00000000-0005-0000-0000-0000F76F0000}"/>
    <cellStyle name="Normal 32 2 2 7" xfId="38275" xr:uid="{00000000-0005-0000-0000-0000F86F0000}"/>
    <cellStyle name="Normal 32 2 2 8" xfId="40719" xr:uid="{00000000-0005-0000-0000-0000F96F0000}"/>
    <cellStyle name="Normal 32 2 3" xfId="1008" xr:uid="{00000000-0005-0000-0000-0000FA6F0000}"/>
    <cellStyle name="Normal 32 2 3 2" xfId="1009" xr:uid="{00000000-0005-0000-0000-0000FB6F0000}"/>
    <cellStyle name="Normal 32 2 3 2 2" xfId="28789" xr:uid="{00000000-0005-0000-0000-0000FC6F0000}"/>
    <cellStyle name="Normal 32 2 3 2 2 2" xfId="38295" xr:uid="{00000000-0005-0000-0000-0000FD6F0000}"/>
    <cellStyle name="Normal 32 2 3 2 2 3" xfId="41370" xr:uid="{00000000-0005-0000-0000-0000FE6F0000}"/>
    <cellStyle name="Normal 32 2 3 2 3" xfId="29489" xr:uid="{00000000-0005-0000-0000-0000FF6F0000}"/>
    <cellStyle name="Normal 32 2 3 2 3 2" xfId="38296" xr:uid="{00000000-0005-0000-0000-000000700000}"/>
    <cellStyle name="Normal 32 2 3 2 4" xfId="38294" xr:uid="{00000000-0005-0000-0000-000001700000}"/>
    <cellStyle name="Normal 32 2 3 2 5" xfId="40726" xr:uid="{00000000-0005-0000-0000-000002700000}"/>
    <cellStyle name="Normal 32 2 3 3" xfId="17861" xr:uid="{00000000-0005-0000-0000-000003700000}"/>
    <cellStyle name="Normal 32 2 3 3 2" xfId="38297" xr:uid="{00000000-0005-0000-0000-000004700000}"/>
    <cellStyle name="Normal 32 2 3 3 3" xfId="41369" xr:uid="{00000000-0005-0000-0000-000005700000}"/>
    <cellStyle name="Normal 32 2 3 4" xfId="29488" xr:uid="{00000000-0005-0000-0000-000006700000}"/>
    <cellStyle name="Normal 32 2 3 4 2" xfId="38298" xr:uid="{00000000-0005-0000-0000-000007700000}"/>
    <cellStyle name="Normal 32 2 3 5" xfId="38293" xr:uid="{00000000-0005-0000-0000-000008700000}"/>
    <cellStyle name="Normal 32 2 3 6" xfId="40725" xr:uid="{00000000-0005-0000-0000-000009700000}"/>
    <cellStyle name="Normal 32 2 4" xfId="1010" xr:uid="{00000000-0005-0000-0000-00000A700000}"/>
    <cellStyle name="Normal 32 2 4 2" xfId="1011" xr:uid="{00000000-0005-0000-0000-00000B700000}"/>
    <cellStyle name="Normal 32 2 4 2 2" xfId="28791" xr:uid="{00000000-0005-0000-0000-00000C700000}"/>
    <cellStyle name="Normal 32 2 4 2 2 2" xfId="38301" xr:uid="{00000000-0005-0000-0000-00000D700000}"/>
    <cellStyle name="Normal 32 2 4 2 2 3" xfId="41372" xr:uid="{00000000-0005-0000-0000-00000E700000}"/>
    <cellStyle name="Normal 32 2 4 2 3" xfId="29491" xr:uid="{00000000-0005-0000-0000-00000F700000}"/>
    <cellStyle name="Normal 32 2 4 2 3 2" xfId="38302" xr:uid="{00000000-0005-0000-0000-000010700000}"/>
    <cellStyle name="Normal 32 2 4 2 4" xfId="38300" xr:uid="{00000000-0005-0000-0000-000011700000}"/>
    <cellStyle name="Normal 32 2 4 2 5" xfId="40728" xr:uid="{00000000-0005-0000-0000-000012700000}"/>
    <cellStyle name="Normal 32 2 4 3" xfId="28790" xr:uid="{00000000-0005-0000-0000-000013700000}"/>
    <cellStyle name="Normal 32 2 4 3 2" xfId="38303" xr:uid="{00000000-0005-0000-0000-000014700000}"/>
    <cellStyle name="Normal 32 2 4 3 3" xfId="41371" xr:uid="{00000000-0005-0000-0000-000015700000}"/>
    <cellStyle name="Normal 32 2 4 4" xfId="17862" xr:uid="{00000000-0005-0000-0000-000016700000}"/>
    <cellStyle name="Normal 32 2 4 5" xfId="29490" xr:uid="{00000000-0005-0000-0000-000017700000}"/>
    <cellStyle name="Normal 32 2 4 5 2" xfId="38304" xr:uid="{00000000-0005-0000-0000-000018700000}"/>
    <cellStyle name="Normal 32 2 4 6" xfId="38299" xr:uid="{00000000-0005-0000-0000-000019700000}"/>
    <cellStyle name="Normal 32 2 4 7" xfId="40727" xr:uid="{00000000-0005-0000-0000-00001A700000}"/>
    <cellStyle name="Normal 32 2 5" xfId="1012" xr:uid="{00000000-0005-0000-0000-00001B700000}"/>
    <cellStyle name="Normal 32 2 5 2" xfId="28792" xr:uid="{00000000-0005-0000-0000-00001C700000}"/>
    <cellStyle name="Normal 32 2 5 2 2" xfId="38306" xr:uid="{00000000-0005-0000-0000-00001D700000}"/>
    <cellStyle name="Normal 32 2 5 2 3" xfId="41373" xr:uid="{00000000-0005-0000-0000-00001E700000}"/>
    <cellStyle name="Normal 32 2 5 3" xfId="29492" xr:uid="{00000000-0005-0000-0000-00001F700000}"/>
    <cellStyle name="Normal 32 2 5 3 2" xfId="38307" xr:uid="{00000000-0005-0000-0000-000020700000}"/>
    <cellStyle name="Normal 32 2 5 4" xfId="38305" xr:uid="{00000000-0005-0000-0000-000021700000}"/>
    <cellStyle name="Normal 32 2 5 5" xfId="40729" xr:uid="{00000000-0005-0000-0000-000022700000}"/>
    <cellStyle name="Normal 32 2 6" xfId="17857" xr:uid="{00000000-0005-0000-0000-000023700000}"/>
    <cellStyle name="Normal 32 2 6 2" xfId="38308" xr:uid="{00000000-0005-0000-0000-000024700000}"/>
    <cellStyle name="Normal 32 2 6 3" xfId="40870" xr:uid="{00000000-0005-0000-0000-000025700000}"/>
    <cellStyle name="Normal 32 2 7" xfId="29481" xr:uid="{00000000-0005-0000-0000-000026700000}"/>
    <cellStyle name="Normal 32 2 7 2" xfId="38309" xr:uid="{00000000-0005-0000-0000-000027700000}"/>
    <cellStyle name="Normal 32 2 8" xfId="38274" xr:uid="{00000000-0005-0000-0000-000028700000}"/>
    <cellStyle name="Normal 32 2 9" xfId="40718" xr:uid="{00000000-0005-0000-0000-000029700000}"/>
    <cellStyle name="Normal 32 3" xfId="530" xr:uid="{00000000-0005-0000-0000-00002A700000}"/>
    <cellStyle name="Normal 32 3 2" xfId="1013" xr:uid="{00000000-0005-0000-0000-00002B700000}"/>
    <cellStyle name="Normal 32 3 2 2" xfId="1014" xr:uid="{00000000-0005-0000-0000-00002C700000}"/>
    <cellStyle name="Normal 32 3 2 2 2" xfId="28793" xr:uid="{00000000-0005-0000-0000-00002D700000}"/>
    <cellStyle name="Normal 32 3 2 2 2 2" xfId="38313" xr:uid="{00000000-0005-0000-0000-00002E700000}"/>
    <cellStyle name="Normal 32 3 2 2 2 3" xfId="41375" xr:uid="{00000000-0005-0000-0000-00002F700000}"/>
    <cellStyle name="Normal 32 3 2 2 3" xfId="29495" xr:uid="{00000000-0005-0000-0000-000030700000}"/>
    <cellStyle name="Normal 32 3 2 2 3 2" xfId="38314" xr:uid="{00000000-0005-0000-0000-000031700000}"/>
    <cellStyle name="Normal 32 3 2 2 4" xfId="38312" xr:uid="{00000000-0005-0000-0000-000032700000}"/>
    <cellStyle name="Normal 32 3 2 2 5" xfId="40732" xr:uid="{00000000-0005-0000-0000-000033700000}"/>
    <cellStyle name="Normal 32 3 2 3" xfId="17864" xr:uid="{00000000-0005-0000-0000-000034700000}"/>
    <cellStyle name="Normal 32 3 2 3 2" xfId="38315" xr:uid="{00000000-0005-0000-0000-000035700000}"/>
    <cellStyle name="Normal 32 3 2 3 3" xfId="41374" xr:uid="{00000000-0005-0000-0000-000036700000}"/>
    <cellStyle name="Normal 32 3 2 4" xfId="29494" xr:uid="{00000000-0005-0000-0000-000037700000}"/>
    <cellStyle name="Normal 32 3 2 4 2" xfId="38316" xr:uid="{00000000-0005-0000-0000-000038700000}"/>
    <cellStyle name="Normal 32 3 2 5" xfId="38311" xr:uid="{00000000-0005-0000-0000-000039700000}"/>
    <cellStyle name="Normal 32 3 2 6" xfId="40731" xr:uid="{00000000-0005-0000-0000-00003A700000}"/>
    <cellStyle name="Normal 32 3 3" xfId="1015" xr:uid="{00000000-0005-0000-0000-00003B700000}"/>
    <cellStyle name="Normal 32 3 3 2" xfId="1016" xr:uid="{00000000-0005-0000-0000-00003C700000}"/>
    <cellStyle name="Normal 32 3 3 2 2" xfId="28795" xr:uid="{00000000-0005-0000-0000-00003D700000}"/>
    <cellStyle name="Normal 32 3 3 2 2 2" xfId="38319" xr:uid="{00000000-0005-0000-0000-00003E700000}"/>
    <cellStyle name="Normal 32 3 3 2 2 3" xfId="41377" xr:uid="{00000000-0005-0000-0000-00003F700000}"/>
    <cellStyle name="Normal 32 3 3 2 3" xfId="29497" xr:uid="{00000000-0005-0000-0000-000040700000}"/>
    <cellStyle name="Normal 32 3 3 2 3 2" xfId="38320" xr:uid="{00000000-0005-0000-0000-000041700000}"/>
    <cellStyle name="Normal 32 3 3 2 4" xfId="38318" xr:uid="{00000000-0005-0000-0000-000042700000}"/>
    <cellStyle name="Normal 32 3 3 2 5" xfId="40734" xr:uid="{00000000-0005-0000-0000-000043700000}"/>
    <cellStyle name="Normal 32 3 3 3" xfId="28794" xr:uid="{00000000-0005-0000-0000-000044700000}"/>
    <cellStyle name="Normal 32 3 3 3 2" xfId="38321" xr:uid="{00000000-0005-0000-0000-000045700000}"/>
    <cellStyle name="Normal 32 3 3 3 3" xfId="41376" xr:uid="{00000000-0005-0000-0000-000046700000}"/>
    <cellStyle name="Normal 32 3 3 4" xfId="17865" xr:uid="{00000000-0005-0000-0000-000047700000}"/>
    <cellStyle name="Normal 32 3 3 5" xfId="29496" xr:uid="{00000000-0005-0000-0000-000048700000}"/>
    <cellStyle name="Normal 32 3 3 5 2" xfId="38322" xr:uid="{00000000-0005-0000-0000-000049700000}"/>
    <cellStyle name="Normal 32 3 3 6" xfId="38317" xr:uid="{00000000-0005-0000-0000-00004A700000}"/>
    <cellStyle name="Normal 32 3 3 7" xfId="40733" xr:uid="{00000000-0005-0000-0000-00004B700000}"/>
    <cellStyle name="Normal 32 3 4" xfId="1017" xr:uid="{00000000-0005-0000-0000-00004C700000}"/>
    <cellStyle name="Normal 32 3 4 2" xfId="28796" xr:uid="{00000000-0005-0000-0000-00004D700000}"/>
    <cellStyle name="Normal 32 3 4 2 2" xfId="38324" xr:uid="{00000000-0005-0000-0000-00004E700000}"/>
    <cellStyle name="Normal 32 3 4 2 3" xfId="41378" xr:uid="{00000000-0005-0000-0000-00004F700000}"/>
    <cellStyle name="Normal 32 3 4 3" xfId="29498" xr:uid="{00000000-0005-0000-0000-000050700000}"/>
    <cellStyle name="Normal 32 3 4 3 2" xfId="38325" xr:uid="{00000000-0005-0000-0000-000051700000}"/>
    <cellStyle name="Normal 32 3 4 4" xfId="38323" xr:uid="{00000000-0005-0000-0000-000052700000}"/>
    <cellStyle name="Normal 32 3 4 5" xfId="40735" xr:uid="{00000000-0005-0000-0000-000053700000}"/>
    <cellStyle name="Normal 32 3 5" xfId="17863" xr:uid="{00000000-0005-0000-0000-000054700000}"/>
    <cellStyle name="Normal 32 3 5 2" xfId="38326" xr:uid="{00000000-0005-0000-0000-000055700000}"/>
    <cellStyle name="Normal 32 3 5 3" xfId="40913" xr:uid="{00000000-0005-0000-0000-000056700000}"/>
    <cellStyle name="Normal 32 3 6" xfId="29493" xr:uid="{00000000-0005-0000-0000-000057700000}"/>
    <cellStyle name="Normal 32 3 6 2" xfId="38327" xr:uid="{00000000-0005-0000-0000-000058700000}"/>
    <cellStyle name="Normal 32 3 7" xfId="38310" xr:uid="{00000000-0005-0000-0000-000059700000}"/>
    <cellStyle name="Normal 32 3 8" xfId="40730" xr:uid="{00000000-0005-0000-0000-00005A700000}"/>
    <cellStyle name="Normal 32 4" xfId="1018" xr:uid="{00000000-0005-0000-0000-00005B700000}"/>
    <cellStyle name="Normal 32 4 2" xfId="1019" xr:uid="{00000000-0005-0000-0000-00005C700000}"/>
    <cellStyle name="Normal 32 4 2 10" xfId="17867" xr:uid="{00000000-0005-0000-0000-00005D700000}"/>
    <cellStyle name="Normal 32 4 2 10 2" xfId="38330" xr:uid="{00000000-0005-0000-0000-00005E700000}"/>
    <cellStyle name="Normal 32 4 2 11" xfId="29500" xr:uid="{00000000-0005-0000-0000-00005F700000}"/>
    <cellStyle name="Normal 32 4 2 11 2" xfId="38331" xr:uid="{00000000-0005-0000-0000-000060700000}"/>
    <cellStyle name="Normal 32 4 2 12" xfId="38329" xr:uid="{00000000-0005-0000-0000-000061700000}"/>
    <cellStyle name="Normal 32 4 2 13" xfId="40737" xr:uid="{00000000-0005-0000-0000-000062700000}"/>
    <cellStyle name="Normal 32 4 2 2" xfId="17868" xr:uid="{00000000-0005-0000-0000-000063700000}"/>
    <cellStyle name="Normal 32 4 2 2 2" xfId="17869" xr:uid="{00000000-0005-0000-0000-000064700000}"/>
    <cellStyle name="Normal 32 4 2 2 2 2" xfId="17870" xr:uid="{00000000-0005-0000-0000-000065700000}"/>
    <cellStyle name="Normal 32 4 2 2 2 2 2" xfId="17871" xr:uid="{00000000-0005-0000-0000-000066700000}"/>
    <cellStyle name="Normal 32 4 2 2 2 2 2 2" xfId="17872" xr:uid="{00000000-0005-0000-0000-000067700000}"/>
    <cellStyle name="Normal 32 4 2 2 2 2 2 2 2" xfId="38336" xr:uid="{00000000-0005-0000-0000-000068700000}"/>
    <cellStyle name="Normal 32 4 2 2 2 2 2 3" xfId="38335" xr:uid="{00000000-0005-0000-0000-000069700000}"/>
    <cellStyle name="Normal 32 4 2 2 2 2 3" xfId="17873" xr:uid="{00000000-0005-0000-0000-00006A700000}"/>
    <cellStyle name="Normal 32 4 2 2 2 2 3 2" xfId="38337" xr:uid="{00000000-0005-0000-0000-00006B700000}"/>
    <cellStyle name="Normal 32 4 2 2 2 2 4" xfId="38334" xr:uid="{00000000-0005-0000-0000-00006C700000}"/>
    <cellStyle name="Normal 32 4 2 2 2 3" xfId="17874" xr:uid="{00000000-0005-0000-0000-00006D700000}"/>
    <cellStyle name="Normal 32 4 2 2 2 3 2" xfId="17875" xr:uid="{00000000-0005-0000-0000-00006E700000}"/>
    <cellStyle name="Normal 32 4 2 2 2 3 2 2" xfId="17876" xr:uid="{00000000-0005-0000-0000-00006F700000}"/>
    <cellStyle name="Normal 32 4 2 2 2 3 2 2 2" xfId="38340" xr:uid="{00000000-0005-0000-0000-000070700000}"/>
    <cellStyle name="Normal 32 4 2 2 2 3 2 3" xfId="38339" xr:uid="{00000000-0005-0000-0000-000071700000}"/>
    <cellStyle name="Normal 32 4 2 2 2 3 3" xfId="17877" xr:uid="{00000000-0005-0000-0000-000072700000}"/>
    <cellStyle name="Normal 32 4 2 2 2 3 3 2" xfId="38341" xr:uid="{00000000-0005-0000-0000-000073700000}"/>
    <cellStyle name="Normal 32 4 2 2 2 3 4" xfId="38338" xr:uid="{00000000-0005-0000-0000-000074700000}"/>
    <cellStyle name="Normal 32 4 2 2 2 4" xfId="17878" xr:uid="{00000000-0005-0000-0000-000075700000}"/>
    <cellStyle name="Normal 32 4 2 2 2 4 2" xfId="17879" xr:uid="{00000000-0005-0000-0000-000076700000}"/>
    <cellStyle name="Normal 32 4 2 2 2 4 2 2" xfId="38343" xr:uid="{00000000-0005-0000-0000-000077700000}"/>
    <cellStyle name="Normal 32 4 2 2 2 4 3" xfId="38342" xr:uid="{00000000-0005-0000-0000-000078700000}"/>
    <cellStyle name="Normal 32 4 2 2 2 5" xfId="17880" xr:uid="{00000000-0005-0000-0000-000079700000}"/>
    <cellStyle name="Normal 32 4 2 2 2 5 2" xfId="38344" xr:uid="{00000000-0005-0000-0000-00007A700000}"/>
    <cellStyle name="Normal 32 4 2 2 2 6" xfId="38333" xr:uid="{00000000-0005-0000-0000-00007B700000}"/>
    <cellStyle name="Normal 32 4 2 2 3" xfId="17881" xr:uid="{00000000-0005-0000-0000-00007C700000}"/>
    <cellStyle name="Normal 32 4 2 2 3 2" xfId="17882" xr:uid="{00000000-0005-0000-0000-00007D700000}"/>
    <cellStyle name="Normal 32 4 2 2 3 2 2" xfId="17883" xr:uid="{00000000-0005-0000-0000-00007E700000}"/>
    <cellStyle name="Normal 32 4 2 2 3 2 2 2" xfId="17884" xr:uid="{00000000-0005-0000-0000-00007F700000}"/>
    <cellStyle name="Normal 32 4 2 2 3 2 2 2 2" xfId="38348" xr:uid="{00000000-0005-0000-0000-000080700000}"/>
    <cellStyle name="Normal 32 4 2 2 3 2 2 3" xfId="38347" xr:uid="{00000000-0005-0000-0000-000081700000}"/>
    <cellStyle name="Normal 32 4 2 2 3 2 3" xfId="17885" xr:uid="{00000000-0005-0000-0000-000082700000}"/>
    <cellStyle name="Normal 32 4 2 2 3 2 3 2" xfId="38349" xr:uid="{00000000-0005-0000-0000-000083700000}"/>
    <cellStyle name="Normal 32 4 2 2 3 2 4" xfId="38346" xr:uid="{00000000-0005-0000-0000-000084700000}"/>
    <cellStyle name="Normal 32 4 2 2 3 3" xfId="17886" xr:uid="{00000000-0005-0000-0000-000085700000}"/>
    <cellStyle name="Normal 32 4 2 2 3 3 2" xfId="17887" xr:uid="{00000000-0005-0000-0000-000086700000}"/>
    <cellStyle name="Normal 32 4 2 2 3 3 2 2" xfId="17888" xr:uid="{00000000-0005-0000-0000-000087700000}"/>
    <cellStyle name="Normal 32 4 2 2 3 3 2 2 2" xfId="38352" xr:uid="{00000000-0005-0000-0000-000088700000}"/>
    <cellStyle name="Normal 32 4 2 2 3 3 2 3" xfId="38351" xr:uid="{00000000-0005-0000-0000-000089700000}"/>
    <cellStyle name="Normal 32 4 2 2 3 3 3" xfId="17889" xr:uid="{00000000-0005-0000-0000-00008A700000}"/>
    <cellStyle name="Normal 32 4 2 2 3 3 3 2" xfId="38353" xr:uid="{00000000-0005-0000-0000-00008B700000}"/>
    <cellStyle name="Normal 32 4 2 2 3 3 4" xfId="38350" xr:uid="{00000000-0005-0000-0000-00008C700000}"/>
    <cellStyle name="Normal 32 4 2 2 3 4" xfId="17890" xr:uid="{00000000-0005-0000-0000-00008D700000}"/>
    <cellStyle name="Normal 32 4 2 2 3 4 2" xfId="17891" xr:uid="{00000000-0005-0000-0000-00008E700000}"/>
    <cellStyle name="Normal 32 4 2 2 3 4 2 2" xfId="38355" xr:uid="{00000000-0005-0000-0000-00008F700000}"/>
    <cellStyle name="Normal 32 4 2 2 3 4 3" xfId="38354" xr:uid="{00000000-0005-0000-0000-000090700000}"/>
    <cellStyle name="Normal 32 4 2 2 3 5" xfId="17892" xr:uid="{00000000-0005-0000-0000-000091700000}"/>
    <cellStyle name="Normal 32 4 2 2 3 5 2" xfId="38356" xr:uid="{00000000-0005-0000-0000-000092700000}"/>
    <cellStyle name="Normal 32 4 2 2 3 6" xfId="38345" xr:uid="{00000000-0005-0000-0000-000093700000}"/>
    <cellStyle name="Normal 32 4 2 2 4" xfId="17893" xr:uid="{00000000-0005-0000-0000-000094700000}"/>
    <cellStyle name="Normal 32 4 2 2 4 2" xfId="17894" xr:uid="{00000000-0005-0000-0000-000095700000}"/>
    <cellStyle name="Normal 32 4 2 2 4 2 2" xfId="17895" xr:uid="{00000000-0005-0000-0000-000096700000}"/>
    <cellStyle name="Normal 32 4 2 2 4 2 2 2" xfId="38359" xr:uid="{00000000-0005-0000-0000-000097700000}"/>
    <cellStyle name="Normal 32 4 2 2 4 2 3" xfId="38358" xr:uid="{00000000-0005-0000-0000-000098700000}"/>
    <cellStyle name="Normal 32 4 2 2 4 3" xfId="17896" xr:uid="{00000000-0005-0000-0000-000099700000}"/>
    <cellStyle name="Normal 32 4 2 2 4 3 2" xfId="38360" xr:uid="{00000000-0005-0000-0000-00009A700000}"/>
    <cellStyle name="Normal 32 4 2 2 4 4" xfId="38357" xr:uid="{00000000-0005-0000-0000-00009B700000}"/>
    <cellStyle name="Normal 32 4 2 2 5" xfId="17897" xr:uid="{00000000-0005-0000-0000-00009C700000}"/>
    <cellStyle name="Normal 32 4 2 2 5 2" xfId="17898" xr:uid="{00000000-0005-0000-0000-00009D700000}"/>
    <cellStyle name="Normal 32 4 2 2 5 2 2" xfId="17899" xr:uid="{00000000-0005-0000-0000-00009E700000}"/>
    <cellStyle name="Normal 32 4 2 2 5 2 2 2" xfId="38363" xr:uid="{00000000-0005-0000-0000-00009F700000}"/>
    <cellStyle name="Normal 32 4 2 2 5 2 3" xfId="38362" xr:uid="{00000000-0005-0000-0000-0000A0700000}"/>
    <cellStyle name="Normal 32 4 2 2 5 3" xfId="17900" xr:uid="{00000000-0005-0000-0000-0000A1700000}"/>
    <cellStyle name="Normal 32 4 2 2 5 3 2" xfId="38364" xr:uid="{00000000-0005-0000-0000-0000A2700000}"/>
    <cellStyle name="Normal 32 4 2 2 5 4" xfId="38361" xr:uid="{00000000-0005-0000-0000-0000A3700000}"/>
    <cellStyle name="Normal 32 4 2 2 6" xfId="17901" xr:uid="{00000000-0005-0000-0000-0000A4700000}"/>
    <cellStyle name="Normal 32 4 2 2 6 2" xfId="17902" xr:uid="{00000000-0005-0000-0000-0000A5700000}"/>
    <cellStyle name="Normal 32 4 2 2 6 2 2" xfId="38366" xr:uid="{00000000-0005-0000-0000-0000A6700000}"/>
    <cellStyle name="Normal 32 4 2 2 6 3" xfId="38365" xr:uid="{00000000-0005-0000-0000-0000A7700000}"/>
    <cellStyle name="Normal 32 4 2 2 7" xfId="17903" xr:uid="{00000000-0005-0000-0000-0000A8700000}"/>
    <cellStyle name="Normal 32 4 2 2 7 2" xfId="38367" xr:uid="{00000000-0005-0000-0000-0000A9700000}"/>
    <cellStyle name="Normal 32 4 2 2 8" xfId="38332" xr:uid="{00000000-0005-0000-0000-0000AA700000}"/>
    <cellStyle name="Normal 32 4 2 2 9" xfId="41380" xr:uid="{00000000-0005-0000-0000-0000AB700000}"/>
    <cellStyle name="Normal 32 4 2 3" xfId="17904" xr:uid="{00000000-0005-0000-0000-0000AC700000}"/>
    <cellStyle name="Normal 32 4 2 3 2" xfId="17905" xr:uid="{00000000-0005-0000-0000-0000AD700000}"/>
    <cellStyle name="Normal 32 4 2 3 2 2" xfId="17906" xr:uid="{00000000-0005-0000-0000-0000AE700000}"/>
    <cellStyle name="Normal 32 4 2 3 2 2 2" xfId="17907" xr:uid="{00000000-0005-0000-0000-0000AF700000}"/>
    <cellStyle name="Normal 32 4 2 3 2 2 2 2" xfId="17908" xr:uid="{00000000-0005-0000-0000-0000B0700000}"/>
    <cellStyle name="Normal 32 4 2 3 2 2 2 2 2" xfId="38372" xr:uid="{00000000-0005-0000-0000-0000B1700000}"/>
    <cellStyle name="Normal 32 4 2 3 2 2 2 3" xfId="38371" xr:uid="{00000000-0005-0000-0000-0000B2700000}"/>
    <cellStyle name="Normal 32 4 2 3 2 2 3" xfId="17909" xr:uid="{00000000-0005-0000-0000-0000B3700000}"/>
    <cellStyle name="Normal 32 4 2 3 2 2 3 2" xfId="38373" xr:uid="{00000000-0005-0000-0000-0000B4700000}"/>
    <cellStyle name="Normal 32 4 2 3 2 2 4" xfId="38370" xr:uid="{00000000-0005-0000-0000-0000B5700000}"/>
    <cellStyle name="Normal 32 4 2 3 2 3" xfId="17910" xr:uid="{00000000-0005-0000-0000-0000B6700000}"/>
    <cellStyle name="Normal 32 4 2 3 2 3 2" xfId="17911" xr:uid="{00000000-0005-0000-0000-0000B7700000}"/>
    <cellStyle name="Normal 32 4 2 3 2 3 2 2" xfId="17912" xr:uid="{00000000-0005-0000-0000-0000B8700000}"/>
    <cellStyle name="Normal 32 4 2 3 2 3 2 2 2" xfId="38376" xr:uid="{00000000-0005-0000-0000-0000B9700000}"/>
    <cellStyle name="Normal 32 4 2 3 2 3 2 3" xfId="38375" xr:uid="{00000000-0005-0000-0000-0000BA700000}"/>
    <cellStyle name="Normal 32 4 2 3 2 3 3" xfId="17913" xr:uid="{00000000-0005-0000-0000-0000BB700000}"/>
    <cellStyle name="Normal 32 4 2 3 2 3 3 2" xfId="38377" xr:uid="{00000000-0005-0000-0000-0000BC700000}"/>
    <cellStyle name="Normal 32 4 2 3 2 3 4" xfId="38374" xr:uid="{00000000-0005-0000-0000-0000BD700000}"/>
    <cellStyle name="Normal 32 4 2 3 2 4" xfId="17914" xr:uid="{00000000-0005-0000-0000-0000BE700000}"/>
    <cellStyle name="Normal 32 4 2 3 2 4 2" xfId="17915" xr:uid="{00000000-0005-0000-0000-0000BF700000}"/>
    <cellStyle name="Normal 32 4 2 3 2 4 2 2" xfId="38379" xr:uid="{00000000-0005-0000-0000-0000C0700000}"/>
    <cellStyle name="Normal 32 4 2 3 2 4 3" xfId="38378" xr:uid="{00000000-0005-0000-0000-0000C1700000}"/>
    <cellStyle name="Normal 32 4 2 3 2 5" xfId="17916" xr:uid="{00000000-0005-0000-0000-0000C2700000}"/>
    <cellStyle name="Normal 32 4 2 3 2 5 2" xfId="38380" xr:uid="{00000000-0005-0000-0000-0000C3700000}"/>
    <cellStyle name="Normal 32 4 2 3 2 6" xfId="38369" xr:uid="{00000000-0005-0000-0000-0000C4700000}"/>
    <cellStyle name="Normal 32 4 2 3 3" xfId="17917" xr:uid="{00000000-0005-0000-0000-0000C5700000}"/>
    <cellStyle name="Normal 32 4 2 3 3 2" xfId="17918" xr:uid="{00000000-0005-0000-0000-0000C6700000}"/>
    <cellStyle name="Normal 32 4 2 3 3 2 2" xfId="17919" xr:uid="{00000000-0005-0000-0000-0000C7700000}"/>
    <cellStyle name="Normal 32 4 2 3 3 2 2 2" xfId="17920" xr:uid="{00000000-0005-0000-0000-0000C8700000}"/>
    <cellStyle name="Normal 32 4 2 3 3 2 2 2 2" xfId="38384" xr:uid="{00000000-0005-0000-0000-0000C9700000}"/>
    <cellStyle name="Normal 32 4 2 3 3 2 2 3" xfId="38383" xr:uid="{00000000-0005-0000-0000-0000CA700000}"/>
    <cellStyle name="Normal 32 4 2 3 3 2 3" xfId="17921" xr:uid="{00000000-0005-0000-0000-0000CB700000}"/>
    <cellStyle name="Normal 32 4 2 3 3 2 3 2" xfId="38385" xr:uid="{00000000-0005-0000-0000-0000CC700000}"/>
    <cellStyle name="Normal 32 4 2 3 3 2 4" xfId="38382" xr:uid="{00000000-0005-0000-0000-0000CD700000}"/>
    <cellStyle name="Normal 32 4 2 3 3 3" xfId="17922" xr:uid="{00000000-0005-0000-0000-0000CE700000}"/>
    <cellStyle name="Normal 32 4 2 3 3 3 2" xfId="17923" xr:uid="{00000000-0005-0000-0000-0000CF700000}"/>
    <cellStyle name="Normal 32 4 2 3 3 3 2 2" xfId="17924" xr:uid="{00000000-0005-0000-0000-0000D0700000}"/>
    <cellStyle name="Normal 32 4 2 3 3 3 2 2 2" xfId="38388" xr:uid="{00000000-0005-0000-0000-0000D1700000}"/>
    <cellStyle name="Normal 32 4 2 3 3 3 2 3" xfId="38387" xr:uid="{00000000-0005-0000-0000-0000D2700000}"/>
    <cellStyle name="Normal 32 4 2 3 3 3 3" xfId="17925" xr:uid="{00000000-0005-0000-0000-0000D3700000}"/>
    <cellStyle name="Normal 32 4 2 3 3 3 3 2" xfId="38389" xr:uid="{00000000-0005-0000-0000-0000D4700000}"/>
    <cellStyle name="Normal 32 4 2 3 3 3 4" xfId="38386" xr:uid="{00000000-0005-0000-0000-0000D5700000}"/>
    <cellStyle name="Normal 32 4 2 3 3 4" xfId="17926" xr:uid="{00000000-0005-0000-0000-0000D6700000}"/>
    <cellStyle name="Normal 32 4 2 3 3 4 2" xfId="17927" xr:uid="{00000000-0005-0000-0000-0000D7700000}"/>
    <cellStyle name="Normal 32 4 2 3 3 4 2 2" xfId="38391" xr:uid="{00000000-0005-0000-0000-0000D8700000}"/>
    <cellStyle name="Normal 32 4 2 3 3 4 3" xfId="38390" xr:uid="{00000000-0005-0000-0000-0000D9700000}"/>
    <cellStyle name="Normal 32 4 2 3 3 5" xfId="17928" xr:uid="{00000000-0005-0000-0000-0000DA700000}"/>
    <cellStyle name="Normal 32 4 2 3 3 5 2" xfId="38392" xr:uid="{00000000-0005-0000-0000-0000DB700000}"/>
    <cellStyle name="Normal 32 4 2 3 3 6" xfId="38381" xr:uid="{00000000-0005-0000-0000-0000DC700000}"/>
    <cellStyle name="Normal 32 4 2 3 4" xfId="17929" xr:uid="{00000000-0005-0000-0000-0000DD700000}"/>
    <cellStyle name="Normal 32 4 2 3 4 2" xfId="17930" xr:uid="{00000000-0005-0000-0000-0000DE700000}"/>
    <cellStyle name="Normal 32 4 2 3 4 2 2" xfId="17931" xr:uid="{00000000-0005-0000-0000-0000DF700000}"/>
    <cellStyle name="Normal 32 4 2 3 4 2 2 2" xfId="38395" xr:uid="{00000000-0005-0000-0000-0000E0700000}"/>
    <cellStyle name="Normal 32 4 2 3 4 2 3" xfId="38394" xr:uid="{00000000-0005-0000-0000-0000E1700000}"/>
    <cellStyle name="Normal 32 4 2 3 4 3" xfId="17932" xr:uid="{00000000-0005-0000-0000-0000E2700000}"/>
    <cellStyle name="Normal 32 4 2 3 4 3 2" xfId="38396" xr:uid="{00000000-0005-0000-0000-0000E3700000}"/>
    <cellStyle name="Normal 32 4 2 3 4 4" xfId="38393" xr:uid="{00000000-0005-0000-0000-0000E4700000}"/>
    <cellStyle name="Normal 32 4 2 3 5" xfId="17933" xr:uid="{00000000-0005-0000-0000-0000E5700000}"/>
    <cellStyle name="Normal 32 4 2 3 5 2" xfId="17934" xr:uid="{00000000-0005-0000-0000-0000E6700000}"/>
    <cellStyle name="Normal 32 4 2 3 5 2 2" xfId="17935" xr:uid="{00000000-0005-0000-0000-0000E7700000}"/>
    <cellStyle name="Normal 32 4 2 3 5 2 2 2" xfId="38399" xr:uid="{00000000-0005-0000-0000-0000E8700000}"/>
    <cellStyle name="Normal 32 4 2 3 5 2 3" xfId="38398" xr:uid="{00000000-0005-0000-0000-0000E9700000}"/>
    <cellStyle name="Normal 32 4 2 3 5 3" xfId="17936" xr:uid="{00000000-0005-0000-0000-0000EA700000}"/>
    <cellStyle name="Normal 32 4 2 3 5 3 2" xfId="38400" xr:uid="{00000000-0005-0000-0000-0000EB700000}"/>
    <cellStyle name="Normal 32 4 2 3 5 4" xfId="38397" xr:uid="{00000000-0005-0000-0000-0000EC700000}"/>
    <cellStyle name="Normal 32 4 2 3 6" xfId="17937" xr:uid="{00000000-0005-0000-0000-0000ED700000}"/>
    <cellStyle name="Normal 32 4 2 3 6 2" xfId="17938" xr:uid="{00000000-0005-0000-0000-0000EE700000}"/>
    <cellStyle name="Normal 32 4 2 3 6 2 2" xfId="38402" xr:uid="{00000000-0005-0000-0000-0000EF700000}"/>
    <cellStyle name="Normal 32 4 2 3 6 3" xfId="38401" xr:uid="{00000000-0005-0000-0000-0000F0700000}"/>
    <cellStyle name="Normal 32 4 2 3 7" xfId="17939" xr:uid="{00000000-0005-0000-0000-0000F1700000}"/>
    <cellStyle name="Normal 32 4 2 3 7 2" xfId="38403" xr:uid="{00000000-0005-0000-0000-0000F2700000}"/>
    <cellStyle name="Normal 32 4 2 3 8" xfId="38368" xr:uid="{00000000-0005-0000-0000-0000F3700000}"/>
    <cellStyle name="Normal 32 4 2 4" xfId="17940" xr:uid="{00000000-0005-0000-0000-0000F4700000}"/>
    <cellStyle name="Normal 32 4 2 4 2" xfId="17941" xr:uid="{00000000-0005-0000-0000-0000F5700000}"/>
    <cellStyle name="Normal 32 4 2 4 2 2" xfId="17942" xr:uid="{00000000-0005-0000-0000-0000F6700000}"/>
    <cellStyle name="Normal 32 4 2 4 2 2 2" xfId="17943" xr:uid="{00000000-0005-0000-0000-0000F7700000}"/>
    <cellStyle name="Normal 32 4 2 4 2 2 2 2" xfId="38407" xr:uid="{00000000-0005-0000-0000-0000F8700000}"/>
    <cellStyle name="Normal 32 4 2 4 2 2 3" xfId="38406" xr:uid="{00000000-0005-0000-0000-0000F9700000}"/>
    <cellStyle name="Normal 32 4 2 4 2 3" xfId="17944" xr:uid="{00000000-0005-0000-0000-0000FA700000}"/>
    <cellStyle name="Normal 32 4 2 4 2 3 2" xfId="38408" xr:uid="{00000000-0005-0000-0000-0000FB700000}"/>
    <cellStyle name="Normal 32 4 2 4 2 4" xfId="38405" xr:uid="{00000000-0005-0000-0000-0000FC700000}"/>
    <cellStyle name="Normal 32 4 2 4 3" xfId="17945" xr:uid="{00000000-0005-0000-0000-0000FD700000}"/>
    <cellStyle name="Normal 32 4 2 4 3 2" xfId="17946" xr:uid="{00000000-0005-0000-0000-0000FE700000}"/>
    <cellStyle name="Normal 32 4 2 4 3 2 2" xfId="17947" xr:uid="{00000000-0005-0000-0000-0000FF700000}"/>
    <cellStyle name="Normal 32 4 2 4 3 2 2 2" xfId="38411" xr:uid="{00000000-0005-0000-0000-000000710000}"/>
    <cellStyle name="Normal 32 4 2 4 3 2 3" xfId="38410" xr:uid="{00000000-0005-0000-0000-000001710000}"/>
    <cellStyle name="Normal 32 4 2 4 3 3" xfId="17948" xr:uid="{00000000-0005-0000-0000-000002710000}"/>
    <cellStyle name="Normal 32 4 2 4 3 3 2" xfId="38412" xr:uid="{00000000-0005-0000-0000-000003710000}"/>
    <cellStyle name="Normal 32 4 2 4 3 4" xfId="38409" xr:uid="{00000000-0005-0000-0000-000004710000}"/>
    <cellStyle name="Normal 32 4 2 4 4" xfId="17949" xr:uid="{00000000-0005-0000-0000-000005710000}"/>
    <cellStyle name="Normal 32 4 2 4 4 2" xfId="17950" xr:uid="{00000000-0005-0000-0000-000006710000}"/>
    <cellStyle name="Normal 32 4 2 4 4 2 2" xfId="38414" xr:uid="{00000000-0005-0000-0000-000007710000}"/>
    <cellStyle name="Normal 32 4 2 4 4 3" xfId="38413" xr:uid="{00000000-0005-0000-0000-000008710000}"/>
    <cellStyle name="Normal 32 4 2 4 5" xfId="17951" xr:uid="{00000000-0005-0000-0000-000009710000}"/>
    <cellStyle name="Normal 32 4 2 4 5 2" xfId="38415" xr:uid="{00000000-0005-0000-0000-00000A710000}"/>
    <cellStyle name="Normal 32 4 2 4 6" xfId="38404" xr:uid="{00000000-0005-0000-0000-00000B710000}"/>
    <cellStyle name="Normal 32 4 2 5" xfId="17952" xr:uid="{00000000-0005-0000-0000-00000C710000}"/>
    <cellStyle name="Normal 32 4 2 5 2" xfId="17953" xr:uid="{00000000-0005-0000-0000-00000D710000}"/>
    <cellStyle name="Normal 32 4 2 5 2 2" xfId="17954" xr:uid="{00000000-0005-0000-0000-00000E710000}"/>
    <cellStyle name="Normal 32 4 2 5 2 2 2" xfId="17955" xr:uid="{00000000-0005-0000-0000-00000F710000}"/>
    <cellStyle name="Normal 32 4 2 5 2 2 2 2" xfId="38419" xr:uid="{00000000-0005-0000-0000-000010710000}"/>
    <cellStyle name="Normal 32 4 2 5 2 2 3" xfId="38418" xr:uid="{00000000-0005-0000-0000-000011710000}"/>
    <cellStyle name="Normal 32 4 2 5 2 3" xfId="17956" xr:uid="{00000000-0005-0000-0000-000012710000}"/>
    <cellStyle name="Normal 32 4 2 5 2 3 2" xfId="38420" xr:uid="{00000000-0005-0000-0000-000013710000}"/>
    <cellStyle name="Normal 32 4 2 5 2 4" xfId="38417" xr:uid="{00000000-0005-0000-0000-000014710000}"/>
    <cellStyle name="Normal 32 4 2 5 3" xfId="17957" xr:uid="{00000000-0005-0000-0000-000015710000}"/>
    <cellStyle name="Normal 32 4 2 5 3 2" xfId="17958" xr:uid="{00000000-0005-0000-0000-000016710000}"/>
    <cellStyle name="Normal 32 4 2 5 3 2 2" xfId="17959" xr:uid="{00000000-0005-0000-0000-000017710000}"/>
    <cellStyle name="Normal 32 4 2 5 3 2 2 2" xfId="38423" xr:uid="{00000000-0005-0000-0000-000018710000}"/>
    <cellStyle name="Normal 32 4 2 5 3 2 3" xfId="38422" xr:uid="{00000000-0005-0000-0000-000019710000}"/>
    <cellStyle name="Normal 32 4 2 5 3 3" xfId="17960" xr:uid="{00000000-0005-0000-0000-00001A710000}"/>
    <cellStyle name="Normal 32 4 2 5 3 3 2" xfId="38424" xr:uid="{00000000-0005-0000-0000-00001B710000}"/>
    <cellStyle name="Normal 32 4 2 5 3 4" xfId="38421" xr:uid="{00000000-0005-0000-0000-00001C710000}"/>
    <cellStyle name="Normal 32 4 2 5 4" xfId="17961" xr:uid="{00000000-0005-0000-0000-00001D710000}"/>
    <cellStyle name="Normal 32 4 2 5 4 2" xfId="17962" xr:uid="{00000000-0005-0000-0000-00001E710000}"/>
    <cellStyle name="Normal 32 4 2 5 4 2 2" xfId="38426" xr:uid="{00000000-0005-0000-0000-00001F710000}"/>
    <cellStyle name="Normal 32 4 2 5 4 3" xfId="38425" xr:uid="{00000000-0005-0000-0000-000020710000}"/>
    <cellStyle name="Normal 32 4 2 5 5" xfId="17963" xr:uid="{00000000-0005-0000-0000-000021710000}"/>
    <cellStyle name="Normal 32 4 2 5 5 2" xfId="38427" xr:uid="{00000000-0005-0000-0000-000022710000}"/>
    <cellStyle name="Normal 32 4 2 5 6" xfId="38416" xr:uid="{00000000-0005-0000-0000-000023710000}"/>
    <cellStyle name="Normal 32 4 2 6" xfId="17964" xr:uid="{00000000-0005-0000-0000-000024710000}"/>
    <cellStyle name="Normal 32 4 2 6 2" xfId="17965" xr:uid="{00000000-0005-0000-0000-000025710000}"/>
    <cellStyle name="Normal 32 4 2 6 2 2" xfId="17966" xr:uid="{00000000-0005-0000-0000-000026710000}"/>
    <cellStyle name="Normal 32 4 2 6 2 2 2" xfId="38430" xr:uid="{00000000-0005-0000-0000-000027710000}"/>
    <cellStyle name="Normal 32 4 2 6 2 3" xfId="38429" xr:uid="{00000000-0005-0000-0000-000028710000}"/>
    <cellStyle name="Normal 32 4 2 6 3" xfId="17967" xr:uid="{00000000-0005-0000-0000-000029710000}"/>
    <cellStyle name="Normal 32 4 2 6 3 2" xfId="38431" xr:uid="{00000000-0005-0000-0000-00002A710000}"/>
    <cellStyle name="Normal 32 4 2 6 4" xfId="38428" xr:uid="{00000000-0005-0000-0000-00002B710000}"/>
    <cellStyle name="Normal 32 4 2 7" xfId="17968" xr:uid="{00000000-0005-0000-0000-00002C710000}"/>
    <cellStyle name="Normal 32 4 2 7 2" xfId="17969" xr:uid="{00000000-0005-0000-0000-00002D710000}"/>
    <cellStyle name="Normal 32 4 2 7 2 2" xfId="17970" xr:uid="{00000000-0005-0000-0000-00002E710000}"/>
    <cellStyle name="Normal 32 4 2 7 2 2 2" xfId="38434" xr:uid="{00000000-0005-0000-0000-00002F710000}"/>
    <cellStyle name="Normal 32 4 2 7 2 3" xfId="38433" xr:uid="{00000000-0005-0000-0000-000030710000}"/>
    <cellStyle name="Normal 32 4 2 7 3" xfId="17971" xr:uid="{00000000-0005-0000-0000-000031710000}"/>
    <cellStyle name="Normal 32 4 2 7 3 2" xfId="38435" xr:uid="{00000000-0005-0000-0000-000032710000}"/>
    <cellStyle name="Normal 32 4 2 7 4" xfId="38432" xr:uid="{00000000-0005-0000-0000-000033710000}"/>
    <cellStyle name="Normal 32 4 2 8" xfId="17972" xr:uid="{00000000-0005-0000-0000-000034710000}"/>
    <cellStyle name="Normal 32 4 2 8 2" xfId="17973" xr:uid="{00000000-0005-0000-0000-000035710000}"/>
    <cellStyle name="Normal 32 4 2 8 2 2" xfId="38437" xr:uid="{00000000-0005-0000-0000-000036710000}"/>
    <cellStyle name="Normal 32 4 2 8 3" xfId="38436" xr:uid="{00000000-0005-0000-0000-000037710000}"/>
    <cellStyle name="Normal 32 4 2 9" xfId="17974" xr:uid="{00000000-0005-0000-0000-000038710000}"/>
    <cellStyle name="Normal 32 4 2 9 2" xfId="38438" xr:uid="{00000000-0005-0000-0000-000039710000}"/>
    <cellStyle name="Normal 32 4 3" xfId="17866" xr:uid="{00000000-0005-0000-0000-00003A710000}"/>
    <cellStyle name="Normal 32 4 3 2" xfId="38439" xr:uid="{00000000-0005-0000-0000-00003B710000}"/>
    <cellStyle name="Normal 32 4 3 3" xfId="41379" xr:uid="{00000000-0005-0000-0000-00003C710000}"/>
    <cellStyle name="Normal 32 4 4" xfId="29499" xr:uid="{00000000-0005-0000-0000-00003D710000}"/>
    <cellStyle name="Normal 32 4 4 2" xfId="38440" xr:uid="{00000000-0005-0000-0000-00003E710000}"/>
    <cellStyle name="Normal 32 4 5" xfId="38328" xr:uid="{00000000-0005-0000-0000-00003F710000}"/>
    <cellStyle name="Normal 32 4 6" xfId="40736" xr:uid="{00000000-0005-0000-0000-000040710000}"/>
    <cellStyle name="Normal 32 5" xfId="1020" xr:uid="{00000000-0005-0000-0000-000041710000}"/>
    <cellStyle name="Normal 32 5 2" xfId="1021" xr:uid="{00000000-0005-0000-0000-000042710000}"/>
    <cellStyle name="Normal 32 5 2 2" xfId="28798" xr:uid="{00000000-0005-0000-0000-000043710000}"/>
    <cellStyle name="Normal 32 5 2 2 2" xfId="38443" xr:uid="{00000000-0005-0000-0000-000044710000}"/>
    <cellStyle name="Normal 32 5 2 2 3" xfId="41382" xr:uid="{00000000-0005-0000-0000-000045710000}"/>
    <cellStyle name="Normal 32 5 2 3" xfId="29502" xr:uid="{00000000-0005-0000-0000-000046710000}"/>
    <cellStyle name="Normal 32 5 2 3 2" xfId="38444" xr:uid="{00000000-0005-0000-0000-000047710000}"/>
    <cellStyle name="Normal 32 5 2 4" xfId="38442" xr:uid="{00000000-0005-0000-0000-000048710000}"/>
    <cellStyle name="Normal 32 5 2 5" xfId="40739" xr:uid="{00000000-0005-0000-0000-000049710000}"/>
    <cellStyle name="Normal 32 5 3" xfId="28797" xr:uid="{00000000-0005-0000-0000-00004A710000}"/>
    <cellStyle name="Normal 32 5 3 2" xfId="38445" xr:uid="{00000000-0005-0000-0000-00004B710000}"/>
    <cellStyle name="Normal 32 5 3 3" xfId="41381" xr:uid="{00000000-0005-0000-0000-00004C710000}"/>
    <cellStyle name="Normal 32 5 4" xfId="17975" xr:uid="{00000000-0005-0000-0000-00004D710000}"/>
    <cellStyle name="Normal 32 5 5" xfId="29501" xr:uid="{00000000-0005-0000-0000-00004E710000}"/>
    <cellStyle name="Normal 32 5 5 2" xfId="38446" xr:uid="{00000000-0005-0000-0000-00004F710000}"/>
    <cellStyle name="Normal 32 5 6" xfId="38441" xr:uid="{00000000-0005-0000-0000-000050710000}"/>
    <cellStyle name="Normal 32 5 7" xfId="40738" xr:uid="{00000000-0005-0000-0000-000051710000}"/>
    <cellStyle name="Normal 32 6" xfId="1022" xr:uid="{00000000-0005-0000-0000-000052710000}"/>
    <cellStyle name="Normal 32 6 2" xfId="28799" xr:uid="{00000000-0005-0000-0000-000053710000}"/>
    <cellStyle name="Normal 32 6 2 2" xfId="38448" xr:uid="{00000000-0005-0000-0000-000054710000}"/>
    <cellStyle name="Normal 32 6 2 3" xfId="41383" xr:uid="{00000000-0005-0000-0000-000055710000}"/>
    <cellStyle name="Normal 32 6 3" xfId="17976" xr:uid="{00000000-0005-0000-0000-000056710000}"/>
    <cellStyle name="Normal 32 6 4" xfId="29503" xr:uid="{00000000-0005-0000-0000-000057710000}"/>
    <cellStyle name="Normal 32 6 4 2" xfId="38449" xr:uid="{00000000-0005-0000-0000-000058710000}"/>
    <cellStyle name="Normal 32 6 5" xfId="38447" xr:uid="{00000000-0005-0000-0000-000059710000}"/>
    <cellStyle name="Normal 32 6 6" xfId="40740" xr:uid="{00000000-0005-0000-0000-00005A710000}"/>
    <cellStyle name="Normal 32 7" xfId="17856" xr:uid="{00000000-0005-0000-0000-00005B710000}"/>
    <cellStyle name="Normal 32 7 2" xfId="38450" xr:uid="{00000000-0005-0000-0000-00005C710000}"/>
    <cellStyle name="Normal 32 7 3" xfId="40869" xr:uid="{00000000-0005-0000-0000-00005D710000}"/>
    <cellStyle name="Normal 32 8" xfId="28931" xr:uid="{00000000-0005-0000-0000-00005E710000}"/>
    <cellStyle name="Normal 32 9" xfId="29480" xr:uid="{00000000-0005-0000-0000-00005F710000}"/>
    <cellStyle name="Normal 32 9 2" xfId="38451" xr:uid="{00000000-0005-0000-0000-000060710000}"/>
    <cellStyle name="Normal 32_IP Hydrotest Project Summary" xfId="17977" xr:uid="{00000000-0005-0000-0000-000061710000}"/>
    <cellStyle name="Normal 320" xfId="17978" xr:uid="{00000000-0005-0000-0000-000062710000}"/>
    <cellStyle name="Normal 320 2" xfId="17979" xr:uid="{00000000-0005-0000-0000-000063710000}"/>
    <cellStyle name="Normal 321" xfId="17980" xr:uid="{00000000-0005-0000-0000-000064710000}"/>
    <cellStyle name="Normal 321 2" xfId="17981" xr:uid="{00000000-0005-0000-0000-000065710000}"/>
    <cellStyle name="Normal 322" xfId="17982" xr:uid="{00000000-0005-0000-0000-000066710000}"/>
    <cellStyle name="Normal 322 2" xfId="17983" xr:uid="{00000000-0005-0000-0000-000067710000}"/>
    <cellStyle name="Normal 323" xfId="17984" xr:uid="{00000000-0005-0000-0000-000068710000}"/>
    <cellStyle name="Normal 323 2" xfId="17985" xr:uid="{00000000-0005-0000-0000-000069710000}"/>
    <cellStyle name="Normal 324" xfId="17986" xr:uid="{00000000-0005-0000-0000-00006A710000}"/>
    <cellStyle name="Normal 324 2" xfId="17987" xr:uid="{00000000-0005-0000-0000-00006B710000}"/>
    <cellStyle name="Normal 325" xfId="17988" xr:uid="{00000000-0005-0000-0000-00006C710000}"/>
    <cellStyle name="Normal 325 2" xfId="17989" xr:uid="{00000000-0005-0000-0000-00006D710000}"/>
    <cellStyle name="Normal 326" xfId="17990" xr:uid="{00000000-0005-0000-0000-00006E710000}"/>
    <cellStyle name="Normal 326 2" xfId="17991" xr:uid="{00000000-0005-0000-0000-00006F710000}"/>
    <cellStyle name="Normal 327" xfId="17992" xr:uid="{00000000-0005-0000-0000-000070710000}"/>
    <cellStyle name="Normal 327 2" xfId="17993" xr:uid="{00000000-0005-0000-0000-000071710000}"/>
    <cellStyle name="Normal 328" xfId="17994" xr:uid="{00000000-0005-0000-0000-000072710000}"/>
    <cellStyle name="Normal 328 2" xfId="17995" xr:uid="{00000000-0005-0000-0000-000073710000}"/>
    <cellStyle name="Normal 329" xfId="17996" xr:uid="{00000000-0005-0000-0000-000074710000}"/>
    <cellStyle name="Normal 329 2" xfId="17997" xr:uid="{00000000-0005-0000-0000-000075710000}"/>
    <cellStyle name="Normal 33" xfId="198" xr:uid="{00000000-0005-0000-0000-000076710000}"/>
    <cellStyle name="Normal 33 10" xfId="29808" xr:uid="{00000000-0005-0000-0000-000077710000}"/>
    <cellStyle name="Normal 33 10 2" xfId="38452" xr:uid="{00000000-0005-0000-0000-000078710000}"/>
    <cellStyle name="Normal 33 11" xfId="40120" xr:uid="{00000000-0005-0000-0000-000079710000}"/>
    <cellStyle name="Normal 33 12" xfId="40173" xr:uid="{00000000-0005-0000-0000-00007A710000}"/>
    <cellStyle name="Normal 33 2" xfId="17998" xr:uid="{00000000-0005-0000-0000-00007B710000}"/>
    <cellStyle name="Normal 33 2 2" xfId="17999" xr:uid="{00000000-0005-0000-0000-00007C710000}"/>
    <cellStyle name="Normal 33 2 2 2" xfId="18000" xr:uid="{00000000-0005-0000-0000-00007D710000}"/>
    <cellStyle name="Normal 33 2 2 3" xfId="18001" xr:uid="{00000000-0005-0000-0000-00007E710000}"/>
    <cellStyle name="Normal 33 2 3" xfId="18002" xr:uid="{00000000-0005-0000-0000-00007F710000}"/>
    <cellStyle name="Normal 33 2 4" xfId="18003" xr:uid="{00000000-0005-0000-0000-000080710000}"/>
    <cellStyle name="Normal 33 3" xfId="18004" xr:uid="{00000000-0005-0000-0000-000081710000}"/>
    <cellStyle name="Normal 33 3 2" xfId="18005" xr:uid="{00000000-0005-0000-0000-000082710000}"/>
    <cellStyle name="Normal 33 3 3" xfId="18006" xr:uid="{00000000-0005-0000-0000-000083710000}"/>
    <cellStyle name="Normal 33 4" xfId="18007" xr:uid="{00000000-0005-0000-0000-000084710000}"/>
    <cellStyle name="Normal 33 4 2" xfId="18008" xr:uid="{00000000-0005-0000-0000-000085710000}"/>
    <cellStyle name="Normal 33 4 2 10" xfId="38453" xr:uid="{00000000-0005-0000-0000-000086710000}"/>
    <cellStyle name="Normal 33 4 2 2" xfId="18009" xr:uid="{00000000-0005-0000-0000-000087710000}"/>
    <cellStyle name="Normal 33 4 2 2 2" xfId="18010" xr:uid="{00000000-0005-0000-0000-000088710000}"/>
    <cellStyle name="Normal 33 4 2 2 2 2" xfId="18011" xr:uid="{00000000-0005-0000-0000-000089710000}"/>
    <cellStyle name="Normal 33 4 2 2 2 2 2" xfId="18012" xr:uid="{00000000-0005-0000-0000-00008A710000}"/>
    <cellStyle name="Normal 33 4 2 2 2 2 2 2" xfId="18013" xr:uid="{00000000-0005-0000-0000-00008B710000}"/>
    <cellStyle name="Normal 33 4 2 2 2 2 2 2 2" xfId="38458" xr:uid="{00000000-0005-0000-0000-00008C710000}"/>
    <cellStyle name="Normal 33 4 2 2 2 2 2 3" xfId="38457" xr:uid="{00000000-0005-0000-0000-00008D710000}"/>
    <cellStyle name="Normal 33 4 2 2 2 2 3" xfId="18014" xr:uid="{00000000-0005-0000-0000-00008E710000}"/>
    <cellStyle name="Normal 33 4 2 2 2 2 3 2" xfId="38459" xr:uid="{00000000-0005-0000-0000-00008F710000}"/>
    <cellStyle name="Normal 33 4 2 2 2 2 4" xfId="38456" xr:uid="{00000000-0005-0000-0000-000090710000}"/>
    <cellStyle name="Normal 33 4 2 2 2 3" xfId="18015" xr:uid="{00000000-0005-0000-0000-000091710000}"/>
    <cellStyle name="Normal 33 4 2 2 2 3 2" xfId="18016" xr:uid="{00000000-0005-0000-0000-000092710000}"/>
    <cellStyle name="Normal 33 4 2 2 2 3 2 2" xfId="18017" xr:uid="{00000000-0005-0000-0000-000093710000}"/>
    <cellStyle name="Normal 33 4 2 2 2 3 2 2 2" xfId="38462" xr:uid="{00000000-0005-0000-0000-000094710000}"/>
    <cellStyle name="Normal 33 4 2 2 2 3 2 3" xfId="38461" xr:uid="{00000000-0005-0000-0000-000095710000}"/>
    <cellStyle name="Normal 33 4 2 2 2 3 3" xfId="18018" xr:uid="{00000000-0005-0000-0000-000096710000}"/>
    <cellStyle name="Normal 33 4 2 2 2 3 3 2" xfId="38463" xr:uid="{00000000-0005-0000-0000-000097710000}"/>
    <cellStyle name="Normal 33 4 2 2 2 3 4" xfId="38460" xr:uid="{00000000-0005-0000-0000-000098710000}"/>
    <cellStyle name="Normal 33 4 2 2 2 4" xfId="18019" xr:uid="{00000000-0005-0000-0000-000099710000}"/>
    <cellStyle name="Normal 33 4 2 2 2 4 2" xfId="18020" xr:uid="{00000000-0005-0000-0000-00009A710000}"/>
    <cellStyle name="Normal 33 4 2 2 2 4 2 2" xfId="38465" xr:uid="{00000000-0005-0000-0000-00009B710000}"/>
    <cellStyle name="Normal 33 4 2 2 2 4 3" xfId="38464" xr:uid="{00000000-0005-0000-0000-00009C710000}"/>
    <cellStyle name="Normal 33 4 2 2 2 5" xfId="18021" xr:uid="{00000000-0005-0000-0000-00009D710000}"/>
    <cellStyle name="Normal 33 4 2 2 2 5 2" xfId="38466" xr:uid="{00000000-0005-0000-0000-00009E710000}"/>
    <cellStyle name="Normal 33 4 2 2 2 6" xfId="38455" xr:uid="{00000000-0005-0000-0000-00009F710000}"/>
    <cellStyle name="Normal 33 4 2 2 3" xfId="18022" xr:uid="{00000000-0005-0000-0000-0000A0710000}"/>
    <cellStyle name="Normal 33 4 2 2 3 2" xfId="18023" xr:uid="{00000000-0005-0000-0000-0000A1710000}"/>
    <cellStyle name="Normal 33 4 2 2 3 2 2" xfId="18024" xr:uid="{00000000-0005-0000-0000-0000A2710000}"/>
    <cellStyle name="Normal 33 4 2 2 3 2 2 2" xfId="18025" xr:uid="{00000000-0005-0000-0000-0000A3710000}"/>
    <cellStyle name="Normal 33 4 2 2 3 2 2 2 2" xfId="38470" xr:uid="{00000000-0005-0000-0000-0000A4710000}"/>
    <cellStyle name="Normal 33 4 2 2 3 2 2 3" xfId="38469" xr:uid="{00000000-0005-0000-0000-0000A5710000}"/>
    <cellStyle name="Normal 33 4 2 2 3 2 3" xfId="18026" xr:uid="{00000000-0005-0000-0000-0000A6710000}"/>
    <cellStyle name="Normal 33 4 2 2 3 2 3 2" xfId="38471" xr:uid="{00000000-0005-0000-0000-0000A7710000}"/>
    <cellStyle name="Normal 33 4 2 2 3 2 4" xfId="38468" xr:uid="{00000000-0005-0000-0000-0000A8710000}"/>
    <cellStyle name="Normal 33 4 2 2 3 3" xfId="18027" xr:uid="{00000000-0005-0000-0000-0000A9710000}"/>
    <cellStyle name="Normal 33 4 2 2 3 3 2" xfId="18028" xr:uid="{00000000-0005-0000-0000-0000AA710000}"/>
    <cellStyle name="Normal 33 4 2 2 3 3 2 2" xfId="18029" xr:uid="{00000000-0005-0000-0000-0000AB710000}"/>
    <cellStyle name="Normal 33 4 2 2 3 3 2 2 2" xfId="38474" xr:uid="{00000000-0005-0000-0000-0000AC710000}"/>
    <cellStyle name="Normal 33 4 2 2 3 3 2 3" xfId="38473" xr:uid="{00000000-0005-0000-0000-0000AD710000}"/>
    <cellStyle name="Normal 33 4 2 2 3 3 3" xfId="18030" xr:uid="{00000000-0005-0000-0000-0000AE710000}"/>
    <cellStyle name="Normal 33 4 2 2 3 3 3 2" xfId="38475" xr:uid="{00000000-0005-0000-0000-0000AF710000}"/>
    <cellStyle name="Normal 33 4 2 2 3 3 4" xfId="38472" xr:uid="{00000000-0005-0000-0000-0000B0710000}"/>
    <cellStyle name="Normal 33 4 2 2 3 4" xfId="18031" xr:uid="{00000000-0005-0000-0000-0000B1710000}"/>
    <cellStyle name="Normal 33 4 2 2 3 4 2" xfId="18032" xr:uid="{00000000-0005-0000-0000-0000B2710000}"/>
    <cellStyle name="Normal 33 4 2 2 3 4 2 2" xfId="38477" xr:uid="{00000000-0005-0000-0000-0000B3710000}"/>
    <cellStyle name="Normal 33 4 2 2 3 4 3" xfId="38476" xr:uid="{00000000-0005-0000-0000-0000B4710000}"/>
    <cellStyle name="Normal 33 4 2 2 3 5" xfId="18033" xr:uid="{00000000-0005-0000-0000-0000B5710000}"/>
    <cellStyle name="Normal 33 4 2 2 3 5 2" xfId="38478" xr:uid="{00000000-0005-0000-0000-0000B6710000}"/>
    <cellStyle name="Normal 33 4 2 2 3 6" xfId="38467" xr:uid="{00000000-0005-0000-0000-0000B7710000}"/>
    <cellStyle name="Normal 33 4 2 2 4" xfId="18034" xr:uid="{00000000-0005-0000-0000-0000B8710000}"/>
    <cellStyle name="Normal 33 4 2 2 4 2" xfId="18035" xr:uid="{00000000-0005-0000-0000-0000B9710000}"/>
    <cellStyle name="Normal 33 4 2 2 4 2 2" xfId="18036" xr:uid="{00000000-0005-0000-0000-0000BA710000}"/>
    <cellStyle name="Normal 33 4 2 2 4 2 2 2" xfId="38481" xr:uid="{00000000-0005-0000-0000-0000BB710000}"/>
    <cellStyle name="Normal 33 4 2 2 4 2 3" xfId="38480" xr:uid="{00000000-0005-0000-0000-0000BC710000}"/>
    <cellStyle name="Normal 33 4 2 2 4 3" xfId="18037" xr:uid="{00000000-0005-0000-0000-0000BD710000}"/>
    <cellStyle name="Normal 33 4 2 2 4 3 2" xfId="38482" xr:uid="{00000000-0005-0000-0000-0000BE710000}"/>
    <cellStyle name="Normal 33 4 2 2 4 4" xfId="38479" xr:uid="{00000000-0005-0000-0000-0000BF710000}"/>
    <cellStyle name="Normal 33 4 2 2 5" xfId="18038" xr:uid="{00000000-0005-0000-0000-0000C0710000}"/>
    <cellStyle name="Normal 33 4 2 2 5 2" xfId="18039" xr:uid="{00000000-0005-0000-0000-0000C1710000}"/>
    <cellStyle name="Normal 33 4 2 2 5 2 2" xfId="18040" xr:uid="{00000000-0005-0000-0000-0000C2710000}"/>
    <cellStyle name="Normal 33 4 2 2 5 2 2 2" xfId="38485" xr:uid="{00000000-0005-0000-0000-0000C3710000}"/>
    <cellStyle name="Normal 33 4 2 2 5 2 3" xfId="38484" xr:uid="{00000000-0005-0000-0000-0000C4710000}"/>
    <cellStyle name="Normal 33 4 2 2 5 3" xfId="18041" xr:uid="{00000000-0005-0000-0000-0000C5710000}"/>
    <cellStyle name="Normal 33 4 2 2 5 3 2" xfId="38486" xr:uid="{00000000-0005-0000-0000-0000C6710000}"/>
    <cellStyle name="Normal 33 4 2 2 5 4" xfId="38483" xr:uid="{00000000-0005-0000-0000-0000C7710000}"/>
    <cellStyle name="Normal 33 4 2 2 6" xfId="18042" xr:uid="{00000000-0005-0000-0000-0000C8710000}"/>
    <cellStyle name="Normal 33 4 2 2 6 2" xfId="18043" xr:uid="{00000000-0005-0000-0000-0000C9710000}"/>
    <cellStyle name="Normal 33 4 2 2 6 2 2" xfId="38488" xr:uid="{00000000-0005-0000-0000-0000CA710000}"/>
    <cellStyle name="Normal 33 4 2 2 6 3" xfId="38487" xr:uid="{00000000-0005-0000-0000-0000CB710000}"/>
    <cellStyle name="Normal 33 4 2 2 7" xfId="18044" xr:uid="{00000000-0005-0000-0000-0000CC710000}"/>
    <cellStyle name="Normal 33 4 2 2 7 2" xfId="38489" xr:uid="{00000000-0005-0000-0000-0000CD710000}"/>
    <cellStyle name="Normal 33 4 2 2 8" xfId="38454" xr:uid="{00000000-0005-0000-0000-0000CE710000}"/>
    <cellStyle name="Normal 33 4 2 3" xfId="18045" xr:uid="{00000000-0005-0000-0000-0000CF710000}"/>
    <cellStyle name="Normal 33 4 2 3 2" xfId="18046" xr:uid="{00000000-0005-0000-0000-0000D0710000}"/>
    <cellStyle name="Normal 33 4 2 3 2 2" xfId="18047" xr:uid="{00000000-0005-0000-0000-0000D1710000}"/>
    <cellStyle name="Normal 33 4 2 3 2 2 2" xfId="18048" xr:uid="{00000000-0005-0000-0000-0000D2710000}"/>
    <cellStyle name="Normal 33 4 2 3 2 2 2 2" xfId="18049" xr:uid="{00000000-0005-0000-0000-0000D3710000}"/>
    <cellStyle name="Normal 33 4 2 3 2 2 2 2 2" xfId="38494" xr:uid="{00000000-0005-0000-0000-0000D4710000}"/>
    <cellStyle name="Normal 33 4 2 3 2 2 2 3" xfId="38493" xr:uid="{00000000-0005-0000-0000-0000D5710000}"/>
    <cellStyle name="Normal 33 4 2 3 2 2 3" xfId="18050" xr:uid="{00000000-0005-0000-0000-0000D6710000}"/>
    <cellStyle name="Normal 33 4 2 3 2 2 3 2" xfId="38495" xr:uid="{00000000-0005-0000-0000-0000D7710000}"/>
    <cellStyle name="Normal 33 4 2 3 2 2 4" xfId="38492" xr:uid="{00000000-0005-0000-0000-0000D8710000}"/>
    <cellStyle name="Normal 33 4 2 3 2 3" xfId="18051" xr:uid="{00000000-0005-0000-0000-0000D9710000}"/>
    <cellStyle name="Normal 33 4 2 3 2 3 2" xfId="18052" xr:uid="{00000000-0005-0000-0000-0000DA710000}"/>
    <cellStyle name="Normal 33 4 2 3 2 3 2 2" xfId="18053" xr:uid="{00000000-0005-0000-0000-0000DB710000}"/>
    <cellStyle name="Normal 33 4 2 3 2 3 2 2 2" xfId="38498" xr:uid="{00000000-0005-0000-0000-0000DC710000}"/>
    <cellStyle name="Normal 33 4 2 3 2 3 2 3" xfId="38497" xr:uid="{00000000-0005-0000-0000-0000DD710000}"/>
    <cellStyle name="Normal 33 4 2 3 2 3 3" xfId="18054" xr:uid="{00000000-0005-0000-0000-0000DE710000}"/>
    <cellStyle name="Normal 33 4 2 3 2 3 3 2" xfId="38499" xr:uid="{00000000-0005-0000-0000-0000DF710000}"/>
    <cellStyle name="Normal 33 4 2 3 2 3 4" xfId="38496" xr:uid="{00000000-0005-0000-0000-0000E0710000}"/>
    <cellStyle name="Normal 33 4 2 3 2 4" xfId="18055" xr:uid="{00000000-0005-0000-0000-0000E1710000}"/>
    <cellStyle name="Normal 33 4 2 3 2 4 2" xfId="18056" xr:uid="{00000000-0005-0000-0000-0000E2710000}"/>
    <cellStyle name="Normal 33 4 2 3 2 4 2 2" xfId="38501" xr:uid="{00000000-0005-0000-0000-0000E3710000}"/>
    <cellStyle name="Normal 33 4 2 3 2 4 3" xfId="38500" xr:uid="{00000000-0005-0000-0000-0000E4710000}"/>
    <cellStyle name="Normal 33 4 2 3 2 5" xfId="18057" xr:uid="{00000000-0005-0000-0000-0000E5710000}"/>
    <cellStyle name="Normal 33 4 2 3 2 5 2" xfId="38502" xr:uid="{00000000-0005-0000-0000-0000E6710000}"/>
    <cellStyle name="Normal 33 4 2 3 2 6" xfId="38491" xr:uid="{00000000-0005-0000-0000-0000E7710000}"/>
    <cellStyle name="Normal 33 4 2 3 3" xfId="18058" xr:uid="{00000000-0005-0000-0000-0000E8710000}"/>
    <cellStyle name="Normal 33 4 2 3 3 2" xfId="18059" xr:uid="{00000000-0005-0000-0000-0000E9710000}"/>
    <cellStyle name="Normal 33 4 2 3 3 2 2" xfId="18060" xr:uid="{00000000-0005-0000-0000-0000EA710000}"/>
    <cellStyle name="Normal 33 4 2 3 3 2 2 2" xfId="18061" xr:uid="{00000000-0005-0000-0000-0000EB710000}"/>
    <cellStyle name="Normal 33 4 2 3 3 2 2 2 2" xfId="38506" xr:uid="{00000000-0005-0000-0000-0000EC710000}"/>
    <cellStyle name="Normal 33 4 2 3 3 2 2 3" xfId="38505" xr:uid="{00000000-0005-0000-0000-0000ED710000}"/>
    <cellStyle name="Normal 33 4 2 3 3 2 3" xfId="18062" xr:uid="{00000000-0005-0000-0000-0000EE710000}"/>
    <cellStyle name="Normal 33 4 2 3 3 2 3 2" xfId="38507" xr:uid="{00000000-0005-0000-0000-0000EF710000}"/>
    <cellStyle name="Normal 33 4 2 3 3 2 4" xfId="38504" xr:uid="{00000000-0005-0000-0000-0000F0710000}"/>
    <cellStyle name="Normal 33 4 2 3 3 3" xfId="18063" xr:uid="{00000000-0005-0000-0000-0000F1710000}"/>
    <cellStyle name="Normal 33 4 2 3 3 3 2" xfId="18064" xr:uid="{00000000-0005-0000-0000-0000F2710000}"/>
    <cellStyle name="Normal 33 4 2 3 3 3 2 2" xfId="18065" xr:uid="{00000000-0005-0000-0000-0000F3710000}"/>
    <cellStyle name="Normal 33 4 2 3 3 3 2 2 2" xfId="38510" xr:uid="{00000000-0005-0000-0000-0000F4710000}"/>
    <cellStyle name="Normal 33 4 2 3 3 3 2 3" xfId="38509" xr:uid="{00000000-0005-0000-0000-0000F5710000}"/>
    <cellStyle name="Normal 33 4 2 3 3 3 3" xfId="18066" xr:uid="{00000000-0005-0000-0000-0000F6710000}"/>
    <cellStyle name="Normal 33 4 2 3 3 3 3 2" xfId="38511" xr:uid="{00000000-0005-0000-0000-0000F7710000}"/>
    <cellStyle name="Normal 33 4 2 3 3 3 4" xfId="38508" xr:uid="{00000000-0005-0000-0000-0000F8710000}"/>
    <cellStyle name="Normal 33 4 2 3 3 4" xfId="18067" xr:uid="{00000000-0005-0000-0000-0000F9710000}"/>
    <cellStyle name="Normal 33 4 2 3 3 4 2" xfId="18068" xr:uid="{00000000-0005-0000-0000-0000FA710000}"/>
    <cellStyle name="Normal 33 4 2 3 3 4 2 2" xfId="38513" xr:uid="{00000000-0005-0000-0000-0000FB710000}"/>
    <cellStyle name="Normal 33 4 2 3 3 4 3" xfId="38512" xr:uid="{00000000-0005-0000-0000-0000FC710000}"/>
    <cellStyle name="Normal 33 4 2 3 3 5" xfId="18069" xr:uid="{00000000-0005-0000-0000-0000FD710000}"/>
    <cellStyle name="Normal 33 4 2 3 3 5 2" xfId="38514" xr:uid="{00000000-0005-0000-0000-0000FE710000}"/>
    <cellStyle name="Normal 33 4 2 3 3 6" xfId="38503" xr:uid="{00000000-0005-0000-0000-0000FF710000}"/>
    <cellStyle name="Normal 33 4 2 3 4" xfId="18070" xr:uid="{00000000-0005-0000-0000-000000720000}"/>
    <cellStyle name="Normal 33 4 2 3 4 2" xfId="18071" xr:uid="{00000000-0005-0000-0000-000001720000}"/>
    <cellStyle name="Normal 33 4 2 3 4 2 2" xfId="18072" xr:uid="{00000000-0005-0000-0000-000002720000}"/>
    <cellStyle name="Normal 33 4 2 3 4 2 2 2" xfId="38517" xr:uid="{00000000-0005-0000-0000-000003720000}"/>
    <cellStyle name="Normal 33 4 2 3 4 2 3" xfId="38516" xr:uid="{00000000-0005-0000-0000-000004720000}"/>
    <cellStyle name="Normal 33 4 2 3 4 3" xfId="18073" xr:uid="{00000000-0005-0000-0000-000005720000}"/>
    <cellStyle name="Normal 33 4 2 3 4 3 2" xfId="38518" xr:uid="{00000000-0005-0000-0000-000006720000}"/>
    <cellStyle name="Normal 33 4 2 3 4 4" xfId="38515" xr:uid="{00000000-0005-0000-0000-000007720000}"/>
    <cellStyle name="Normal 33 4 2 3 5" xfId="18074" xr:uid="{00000000-0005-0000-0000-000008720000}"/>
    <cellStyle name="Normal 33 4 2 3 5 2" xfId="18075" xr:uid="{00000000-0005-0000-0000-000009720000}"/>
    <cellStyle name="Normal 33 4 2 3 5 2 2" xfId="18076" xr:uid="{00000000-0005-0000-0000-00000A720000}"/>
    <cellStyle name="Normal 33 4 2 3 5 2 2 2" xfId="38521" xr:uid="{00000000-0005-0000-0000-00000B720000}"/>
    <cellStyle name="Normal 33 4 2 3 5 2 3" xfId="38520" xr:uid="{00000000-0005-0000-0000-00000C720000}"/>
    <cellStyle name="Normal 33 4 2 3 5 3" xfId="18077" xr:uid="{00000000-0005-0000-0000-00000D720000}"/>
    <cellStyle name="Normal 33 4 2 3 5 3 2" xfId="38522" xr:uid="{00000000-0005-0000-0000-00000E720000}"/>
    <cellStyle name="Normal 33 4 2 3 5 4" xfId="38519" xr:uid="{00000000-0005-0000-0000-00000F720000}"/>
    <cellStyle name="Normal 33 4 2 3 6" xfId="18078" xr:uid="{00000000-0005-0000-0000-000010720000}"/>
    <cellStyle name="Normal 33 4 2 3 6 2" xfId="18079" xr:uid="{00000000-0005-0000-0000-000011720000}"/>
    <cellStyle name="Normal 33 4 2 3 6 2 2" xfId="38524" xr:uid="{00000000-0005-0000-0000-000012720000}"/>
    <cellStyle name="Normal 33 4 2 3 6 3" xfId="38523" xr:uid="{00000000-0005-0000-0000-000013720000}"/>
    <cellStyle name="Normal 33 4 2 3 7" xfId="18080" xr:uid="{00000000-0005-0000-0000-000014720000}"/>
    <cellStyle name="Normal 33 4 2 3 7 2" xfId="38525" xr:uid="{00000000-0005-0000-0000-000015720000}"/>
    <cellStyle name="Normal 33 4 2 3 8" xfId="38490" xr:uid="{00000000-0005-0000-0000-000016720000}"/>
    <cellStyle name="Normal 33 4 2 4" xfId="18081" xr:uid="{00000000-0005-0000-0000-000017720000}"/>
    <cellStyle name="Normal 33 4 2 4 2" xfId="18082" xr:uid="{00000000-0005-0000-0000-000018720000}"/>
    <cellStyle name="Normal 33 4 2 4 2 2" xfId="18083" xr:uid="{00000000-0005-0000-0000-000019720000}"/>
    <cellStyle name="Normal 33 4 2 4 2 2 2" xfId="18084" xr:uid="{00000000-0005-0000-0000-00001A720000}"/>
    <cellStyle name="Normal 33 4 2 4 2 2 2 2" xfId="38529" xr:uid="{00000000-0005-0000-0000-00001B720000}"/>
    <cellStyle name="Normal 33 4 2 4 2 2 3" xfId="38528" xr:uid="{00000000-0005-0000-0000-00001C720000}"/>
    <cellStyle name="Normal 33 4 2 4 2 3" xfId="18085" xr:uid="{00000000-0005-0000-0000-00001D720000}"/>
    <cellStyle name="Normal 33 4 2 4 2 3 2" xfId="38530" xr:uid="{00000000-0005-0000-0000-00001E720000}"/>
    <cellStyle name="Normal 33 4 2 4 2 4" xfId="38527" xr:uid="{00000000-0005-0000-0000-00001F720000}"/>
    <cellStyle name="Normal 33 4 2 4 3" xfId="18086" xr:uid="{00000000-0005-0000-0000-000020720000}"/>
    <cellStyle name="Normal 33 4 2 4 3 2" xfId="18087" xr:uid="{00000000-0005-0000-0000-000021720000}"/>
    <cellStyle name="Normal 33 4 2 4 3 2 2" xfId="18088" xr:uid="{00000000-0005-0000-0000-000022720000}"/>
    <cellStyle name="Normal 33 4 2 4 3 2 2 2" xfId="38533" xr:uid="{00000000-0005-0000-0000-000023720000}"/>
    <cellStyle name="Normal 33 4 2 4 3 2 3" xfId="38532" xr:uid="{00000000-0005-0000-0000-000024720000}"/>
    <cellStyle name="Normal 33 4 2 4 3 3" xfId="18089" xr:uid="{00000000-0005-0000-0000-000025720000}"/>
    <cellStyle name="Normal 33 4 2 4 3 3 2" xfId="38534" xr:uid="{00000000-0005-0000-0000-000026720000}"/>
    <cellStyle name="Normal 33 4 2 4 3 4" xfId="38531" xr:uid="{00000000-0005-0000-0000-000027720000}"/>
    <cellStyle name="Normal 33 4 2 4 4" xfId="18090" xr:uid="{00000000-0005-0000-0000-000028720000}"/>
    <cellStyle name="Normal 33 4 2 4 4 2" xfId="18091" xr:uid="{00000000-0005-0000-0000-000029720000}"/>
    <cellStyle name="Normal 33 4 2 4 4 2 2" xfId="38536" xr:uid="{00000000-0005-0000-0000-00002A720000}"/>
    <cellStyle name="Normal 33 4 2 4 4 3" xfId="38535" xr:uid="{00000000-0005-0000-0000-00002B720000}"/>
    <cellStyle name="Normal 33 4 2 4 5" xfId="18092" xr:uid="{00000000-0005-0000-0000-00002C720000}"/>
    <cellStyle name="Normal 33 4 2 4 5 2" xfId="38537" xr:uid="{00000000-0005-0000-0000-00002D720000}"/>
    <cellStyle name="Normal 33 4 2 4 6" xfId="38526" xr:uid="{00000000-0005-0000-0000-00002E720000}"/>
    <cellStyle name="Normal 33 4 2 5" xfId="18093" xr:uid="{00000000-0005-0000-0000-00002F720000}"/>
    <cellStyle name="Normal 33 4 2 5 2" xfId="18094" xr:uid="{00000000-0005-0000-0000-000030720000}"/>
    <cellStyle name="Normal 33 4 2 5 2 2" xfId="18095" xr:uid="{00000000-0005-0000-0000-000031720000}"/>
    <cellStyle name="Normal 33 4 2 5 2 2 2" xfId="18096" xr:uid="{00000000-0005-0000-0000-000032720000}"/>
    <cellStyle name="Normal 33 4 2 5 2 2 2 2" xfId="38541" xr:uid="{00000000-0005-0000-0000-000033720000}"/>
    <cellStyle name="Normal 33 4 2 5 2 2 3" xfId="38540" xr:uid="{00000000-0005-0000-0000-000034720000}"/>
    <cellStyle name="Normal 33 4 2 5 2 3" xfId="18097" xr:uid="{00000000-0005-0000-0000-000035720000}"/>
    <cellStyle name="Normal 33 4 2 5 2 3 2" xfId="38542" xr:uid="{00000000-0005-0000-0000-000036720000}"/>
    <cellStyle name="Normal 33 4 2 5 2 4" xfId="38539" xr:uid="{00000000-0005-0000-0000-000037720000}"/>
    <cellStyle name="Normal 33 4 2 5 3" xfId="18098" xr:uid="{00000000-0005-0000-0000-000038720000}"/>
    <cellStyle name="Normal 33 4 2 5 3 2" xfId="18099" xr:uid="{00000000-0005-0000-0000-000039720000}"/>
    <cellStyle name="Normal 33 4 2 5 3 2 2" xfId="18100" xr:uid="{00000000-0005-0000-0000-00003A720000}"/>
    <cellStyle name="Normal 33 4 2 5 3 2 2 2" xfId="38545" xr:uid="{00000000-0005-0000-0000-00003B720000}"/>
    <cellStyle name="Normal 33 4 2 5 3 2 3" xfId="38544" xr:uid="{00000000-0005-0000-0000-00003C720000}"/>
    <cellStyle name="Normal 33 4 2 5 3 3" xfId="18101" xr:uid="{00000000-0005-0000-0000-00003D720000}"/>
    <cellStyle name="Normal 33 4 2 5 3 3 2" xfId="38546" xr:uid="{00000000-0005-0000-0000-00003E720000}"/>
    <cellStyle name="Normal 33 4 2 5 3 4" xfId="38543" xr:uid="{00000000-0005-0000-0000-00003F720000}"/>
    <cellStyle name="Normal 33 4 2 5 4" xfId="18102" xr:uid="{00000000-0005-0000-0000-000040720000}"/>
    <cellStyle name="Normal 33 4 2 5 4 2" xfId="18103" xr:uid="{00000000-0005-0000-0000-000041720000}"/>
    <cellStyle name="Normal 33 4 2 5 4 2 2" xfId="38548" xr:uid="{00000000-0005-0000-0000-000042720000}"/>
    <cellStyle name="Normal 33 4 2 5 4 3" xfId="38547" xr:uid="{00000000-0005-0000-0000-000043720000}"/>
    <cellStyle name="Normal 33 4 2 5 5" xfId="18104" xr:uid="{00000000-0005-0000-0000-000044720000}"/>
    <cellStyle name="Normal 33 4 2 5 5 2" xfId="38549" xr:uid="{00000000-0005-0000-0000-000045720000}"/>
    <cellStyle name="Normal 33 4 2 5 6" xfId="38538" xr:uid="{00000000-0005-0000-0000-000046720000}"/>
    <cellStyle name="Normal 33 4 2 6" xfId="18105" xr:uid="{00000000-0005-0000-0000-000047720000}"/>
    <cellStyle name="Normal 33 4 2 6 2" xfId="18106" xr:uid="{00000000-0005-0000-0000-000048720000}"/>
    <cellStyle name="Normal 33 4 2 6 2 2" xfId="18107" xr:uid="{00000000-0005-0000-0000-000049720000}"/>
    <cellStyle name="Normal 33 4 2 6 2 2 2" xfId="38552" xr:uid="{00000000-0005-0000-0000-00004A720000}"/>
    <cellStyle name="Normal 33 4 2 6 2 3" xfId="38551" xr:uid="{00000000-0005-0000-0000-00004B720000}"/>
    <cellStyle name="Normal 33 4 2 6 3" xfId="18108" xr:uid="{00000000-0005-0000-0000-00004C720000}"/>
    <cellStyle name="Normal 33 4 2 6 3 2" xfId="38553" xr:uid="{00000000-0005-0000-0000-00004D720000}"/>
    <cellStyle name="Normal 33 4 2 6 4" xfId="38550" xr:uid="{00000000-0005-0000-0000-00004E720000}"/>
    <cellStyle name="Normal 33 4 2 7" xfId="18109" xr:uid="{00000000-0005-0000-0000-00004F720000}"/>
    <cellStyle name="Normal 33 4 2 7 2" xfId="18110" xr:uid="{00000000-0005-0000-0000-000050720000}"/>
    <cellStyle name="Normal 33 4 2 7 2 2" xfId="18111" xr:uid="{00000000-0005-0000-0000-000051720000}"/>
    <cellStyle name="Normal 33 4 2 7 2 2 2" xfId="38556" xr:uid="{00000000-0005-0000-0000-000052720000}"/>
    <cellStyle name="Normal 33 4 2 7 2 3" xfId="38555" xr:uid="{00000000-0005-0000-0000-000053720000}"/>
    <cellStyle name="Normal 33 4 2 7 3" xfId="18112" xr:uid="{00000000-0005-0000-0000-000054720000}"/>
    <cellStyle name="Normal 33 4 2 7 3 2" xfId="38557" xr:uid="{00000000-0005-0000-0000-000055720000}"/>
    <cellStyle name="Normal 33 4 2 7 4" xfId="38554" xr:uid="{00000000-0005-0000-0000-000056720000}"/>
    <cellStyle name="Normal 33 4 2 8" xfId="18113" xr:uid="{00000000-0005-0000-0000-000057720000}"/>
    <cellStyle name="Normal 33 4 2 8 2" xfId="18114" xr:uid="{00000000-0005-0000-0000-000058720000}"/>
    <cellStyle name="Normal 33 4 2 8 2 2" xfId="38559" xr:uid="{00000000-0005-0000-0000-000059720000}"/>
    <cellStyle name="Normal 33 4 2 8 3" xfId="38558" xr:uid="{00000000-0005-0000-0000-00005A720000}"/>
    <cellStyle name="Normal 33 4 2 9" xfId="18115" xr:uid="{00000000-0005-0000-0000-00005B720000}"/>
    <cellStyle name="Normal 33 4 2 9 2" xfId="38560" xr:uid="{00000000-0005-0000-0000-00005C720000}"/>
    <cellStyle name="Normal 33 5" xfId="18116" xr:uid="{00000000-0005-0000-0000-00005D720000}"/>
    <cellStyle name="Normal 33 6" xfId="18117" xr:uid="{00000000-0005-0000-0000-00005E720000}"/>
    <cellStyle name="Normal 33 7" xfId="28932" xr:uid="{00000000-0005-0000-0000-00005F720000}"/>
    <cellStyle name="Normal 33 7 2" xfId="38561" xr:uid="{00000000-0005-0000-0000-000060720000}"/>
    <cellStyle name="Normal 33 8" xfId="29718" xr:uid="{00000000-0005-0000-0000-000061720000}"/>
    <cellStyle name="Normal 33 8 2" xfId="38562" xr:uid="{00000000-0005-0000-0000-000062720000}"/>
    <cellStyle name="Normal 33 9" xfId="29760" xr:uid="{00000000-0005-0000-0000-000063720000}"/>
    <cellStyle name="Normal 33 9 2" xfId="38563" xr:uid="{00000000-0005-0000-0000-000064720000}"/>
    <cellStyle name="Normal 33_IP Hydrotest Project Summary" xfId="18118" xr:uid="{00000000-0005-0000-0000-000065720000}"/>
    <cellStyle name="Normal 330" xfId="18119" xr:uid="{00000000-0005-0000-0000-000066720000}"/>
    <cellStyle name="Normal 330 2" xfId="18120" xr:uid="{00000000-0005-0000-0000-000067720000}"/>
    <cellStyle name="Normal 331" xfId="18121" xr:uid="{00000000-0005-0000-0000-000068720000}"/>
    <cellStyle name="Normal 331 2" xfId="18122" xr:uid="{00000000-0005-0000-0000-000069720000}"/>
    <cellStyle name="Normal 332" xfId="18123" xr:uid="{00000000-0005-0000-0000-00006A720000}"/>
    <cellStyle name="Normal 332 2" xfId="18124" xr:uid="{00000000-0005-0000-0000-00006B720000}"/>
    <cellStyle name="Normal 333" xfId="18125" xr:uid="{00000000-0005-0000-0000-00006C720000}"/>
    <cellStyle name="Normal 333 2" xfId="18126" xr:uid="{00000000-0005-0000-0000-00006D720000}"/>
    <cellStyle name="Normal 334" xfId="18127" xr:uid="{00000000-0005-0000-0000-00006E720000}"/>
    <cellStyle name="Normal 334 2" xfId="18128" xr:uid="{00000000-0005-0000-0000-00006F720000}"/>
    <cellStyle name="Normal 335" xfId="18129" xr:uid="{00000000-0005-0000-0000-000070720000}"/>
    <cellStyle name="Normal 335 2" xfId="18130" xr:uid="{00000000-0005-0000-0000-000071720000}"/>
    <cellStyle name="Normal 336" xfId="18131" xr:uid="{00000000-0005-0000-0000-000072720000}"/>
    <cellStyle name="Normal 336 2" xfId="18132" xr:uid="{00000000-0005-0000-0000-000073720000}"/>
    <cellStyle name="Normal 337" xfId="18133" xr:uid="{00000000-0005-0000-0000-000074720000}"/>
    <cellStyle name="Normal 337 2" xfId="18134" xr:uid="{00000000-0005-0000-0000-000075720000}"/>
    <cellStyle name="Normal 338" xfId="18135" xr:uid="{00000000-0005-0000-0000-000076720000}"/>
    <cellStyle name="Normal 338 2" xfId="18136" xr:uid="{00000000-0005-0000-0000-000077720000}"/>
    <cellStyle name="Normal 339" xfId="18137" xr:uid="{00000000-0005-0000-0000-000078720000}"/>
    <cellStyle name="Normal 339 2" xfId="18138" xr:uid="{00000000-0005-0000-0000-000079720000}"/>
    <cellStyle name="Normal 34" xfId="199" xr:uid="{00000000-0005-0000-0000-00007A720000}"/>
    <cellStyle name="Normal 34 10" xfId="29809" xr:uid="{00000000-0005-0000-0000-00007B720000}"/>
    <cellStyle name="Normal 34 10 2" xfId="38564" xr:uid="{00000000-0005-0000-0000-00007C720000}"/>
    <cellStyle name="Normal 34 11" xfId="40121" xr:uid="{00000000-0005-0000-0000-00007D720000}"/>
    <cellStyle name="Normal 34 12" xfId="40174" xr:uid="{00000000-0005-0000-0000-00007E720000}"/>
    <cellStyle name="Normal 34 2" xfId="18139" xr:uid="{00000000-0005-0000-0000-00007F720000}"/>
    <cellStyle name="Normal 34 2 2" xfId="18140" xr:uid="{00000000-0005-0000-0000-000080720000}"/>
    <cellStyle name="Normal 34 2 2 2" xfId="18141" xr:uid="{00000000-0005-0000-0000-000081720000}"/>
    <cellStyle name="Normal 34 2 2 3" xfId="18142" xr:uid="{00000000-0005-0000-0000-000082720000}"/>
    <cellStyle name="Normal 34 2 3" xfId="18143" xr:uid="{00000000-0005-0000-0000-000083720000}"/>
    <cellStyle name="Normal 34 2 4" xfId="18144" xr:uid="{00000000-0005-0000-0000-000084720000}"/>
    <cellStyle name="Normal 34 3" xfId="18145" xr:uid="{00000000-0005-0000-0000-000085720000}"/>
    <cellStyle name="Normal 34 3 2" xfId="18146" xr:uid="{00000000-0005-0000-0000-000086720000}"/>
    <cellStyle name="Normal 34 3 3" xfId="18147" xr:uid="{00000000-0005-0000-0000-000087720000}"/>
    <cellStyle name="Normal 34 4" xfId="18148" xr:uid="{00000000-0005-0000-0000-000088720000}"/>
    <cellStyle name="Normal 34 5" xfId="18149" xr:uid="{00000000-0005-0000-0000-000089720000}"/>
    <cellStyle name="Normal 34 6" xfId="18150" xr:uid="{00000000-0005-0000-0000-00008A720000}"/>
    <cellStyle name="Normal 34 7" xfId="28933" xr:uid="{00000000-0005-0000-0000-00008B720000}"/>
    <cellStyle name="Normal 34 7 2" xfId="38565" xr:uid="{00000000-0005-0000-0000-00008C720000}"/>
    <cellStyle name="Normal 34 8" xfId="29719" xr:uid="{00000000-0005-0000-0000-00008D720000}"/>
    <cellStyle name="Normal 34 8 2" xfId="38566" xr:uid="{00000000-0005-0000-0000-00008E720000}"/>
    <cellStyle name="Normal 34 9" xfId="29761" xr:uid="{00000000-0005-0000-0000-00008F720000}"/>
    <cellStyle name="Normal 34 9 2" xfId="38567" xr:uid="{00000000-0005-0000-0000-000090720000}"/>
    <cellStyle name="Normal 34_IP Hydrotest Project Summary" xfId="18151" xr:uid="{00000000-0005-0000-0000-000091720000}"/>
    <cellStyle name="Normal 340" xfId="18152" xr:uid="{00000000-0005-0000-0000-000092720000}"/>
    <cellStyle name="Normal 340 2" xfId="18153" xr:uid="{00000000-0005-0000-0000-000093720000}"/>
    <cellStyle name="Normal 341" xfId="18154" xr:uid="{00000000-0005-0000-0000-000094720000}"/>
    <cellStyle name="Normal 341 2" xfId="18155" xr:uid="{00000000-0005-0000-0000-000095720000}"/>
    <cellStyle name="Normal 342" xfId="18156" xr:uid="{00000000-0005-0000-0000-000096720000}"/>
    <cellStyle name="Normal 342 2" xfId="18157" xr:uid="{00000000-0005-0000-0000-000097720000}"/>
    <cellStyle name="Normal 343" xfId="18158" xr:uid="{00000000-0005-0000-0000-000098720000}"/>
    <cellStyle name="Normal 343 2" xfId="18159" xr:uid="{00000000-0005-0000-0000-000099720000}"/>
    <cellStyle name="Normal 344" xfId="18160" xr:uid="{00000000-0005-0000-0000-00009A720000}"/>
    <cellStyle name="Normal 345" xfId="18161" xr:uid="{00000000-0005-0000-0000-00009B720000}"/>
    <cellStyle name="Normal 346" xfId="18162" xr:uid="{00000000-0005-0000-0000-00009C720000}"/>
    <cellStyle name="Normal 347" xfId="18163" xr:uid="{00000000-0005-0000-0000-00009D720000}"/>
    <cellStyle name="Normal 348" xfId="18164" xr:uid="{00000000-0005-0000-0000-00009E720000}"/>
    <cellStyle name="Normal 349" xfId="18165" xr:uid="{00000000-0005-0000-0000-00009F720000}"/>
    <cellStyle name="Normal 35" xfId="200" xr:uid="{00000000-0005-0000-0000-0000A0720000}"/>
    <cellStyle name="Normal 35 10" xfId="29810" xr:uid="{00000000-0005-0000-0000-0000A1720000}"/>
    <cellStyle name="Normal 35 10 2" xfId="38568" xr:uid="{00000000-0005-0000-0000-0000A2720000}"/>
    <cellStyle name="Normal 35 11" xfId="40122" xr:uid="{00000000-0005-0000-0000-0000A3720000}"/>
    <cellStyle name="Normal 35 12" xfId="40175" xr:uid="{00000000-0005-0000-0000-0000A4720000}"/>
    <cellStyle name="Normal 35 13" xfId="42206" xr:uid="{00000000-0005-0000-0000-0000A5720000}"/>
    <cellStyle name="Normal 35 2" xfId="18166" xr:uid="{00000000-0005-0000-0000-0000A6720000}"/>
    <cellStyle name="Normal 35 2 2" xfId="18167" xr:uid="{00000000-0005-0000-0000-0000A7720000}"/>
    <cellStyle name="Normal 35 2 2 2" xfId="18168" xr:uid="{00000000-0005-0000-0000-0000A8720000}"/>
    <cellStyle name="Normal 35 2 2 3" xfId="18169" xr:uid="{00000000-0005-0000-0000-0000A9720000}"/>
    <cellStyle name="Normal 35 2 3" xfId="18170" xr:uid="{00000000-0005-0000-0000-0000AA720000}"/>
    <cellStyle name="Normal 35 2 4" xfId="18171" xr:uid="{00000000-0005-0000-0000-0000AB720000}"/>
    <cellStyle name="Normal 35 3" xfId="18172" xr:uid="{00000000-0005-0000-0000-0000AC720000}"/>
    <cellStyle name="Normal 35 3 2" xfId="18173" xr:uid="{00000000-0005-0000-0000-0000AD720000}"/>
    <cellStyle name="Normal 35 3 3" xfId="18174" xr:uid="{00000000-0005-0000-0000-0000AE720000}"/>
    <cellStyle name="Normal 35 4" xfId="18175" xr:uid="{00000000-0005-0000-0000-0000AF720000}"/>
    <cellStyle name="Normal 35 5" xfId="18176" xr:uid="{00000000-0005-0000-0000-0000B0720000}"/>
    <cellStyle name="Normal 35 6" xfId="18177" xr:uid="{00000000-0005-0000-0000-0000B1720000}"/>
    <cellStyle name="Normal 35 6 2" xfId="18178" xr:uid="{00000000-0005-0000-0000-0000B2720000}"/>
    <cellStyle name="Normal 35 6 2 2" xfId="18179" xr:uid="{00000000-0005-0000-0000-0000B3720000}"/>
    <cellStyle name="Normal 35 6 2 2 2" xfId="18180" xr:uid="{00000000-0005-0000-0000-0000B4720000}"/>
    <cellStyle name="Normal 35 6 2 2 2 2" xfId="18181" xr:uid="{00000000-0005-0000-0000-0000B5720000}"/>
    <cellStyle name="Normal 35 6 2 2 2 2 2" xfId="38573" xr:uid="{00000000-0005-0000-0000-0000B6720000}"/>
    <cellStyle name="Normal 35 6 2 2 2 3" xfId="38572" xr:uid="{00000000-0005-0000-0000-0000B7720000}"/>
    <cellStyle name="Normal 35 6 2 2 3" xfId="18182" xr:uid="{00000000-0005-0000-0000-0000B8720000}"/>
    <cellStyle name="Normal 35 6 2 2 3 2" xfId="38574" xr:uid="{00000000-0005-0000-0000-0000B9720000}"/>
    <cellStyle name="Normal 35 6 2 2 4" xfId="38571" xr:uid="{00000000-0005-0000-0000-0000BA720000}"/>
    <cellStyle name="Normal 35 6 2 3" xfId="18183" xr:uid="{00000000-0005-0000-0000-0000BB720000}"/>
    <cellStyle name="Normal 35 6 2 3 2" xfId="18184" xr:uid="{00000000-0005-0000-0000-0000BC720000}"/>
    <cellStyle name="Normal 35 6 2 3 2 2" xfId="18185" xr:uid="{00000000-0005-0000-0000-0000BD720000}"/>
    <cellStyle name="Normal 35 6 2 3 2 2 2" xfId="38577" xr:uid="{00000000-0005-0000-0000-0000BE720000}"/>
    <cellStyle name="Normal 35 6 2 3 2 3" xfId="38576" xr:uid="{00000000-0005-0000-0000-0000BF720000}"/>
    <cellStyle name="Normal 35 6 2 3 3" xfId="18186" xr:uid="{00000000-0005-0000-0000-0000C0720000}"/>
    <cellStyle name="Normal 35 6 2 3 3 2" xfId="38578" xr:uid="{00000000-0005-0000-0000-0000C1720000}"/>
    <cellStyle name="Normal 35 6 2 3 4" xfId="38575" xr:uid="{00000000-0005-0000-0000-0000C2720000}"/>
    <cellStyle name="Normal 35 6 2 4" xfId="18187" xr:uid="{00000000-0005-0000-0000-0000C3720000}"/>
    <cellStyle name="Normal 35 6 2 4 2" xfId="18188" xr:uid="{00000000-0005-0000-0000-0000C4720000}"/>
    <cellStyle name="Normal 35 6 2 4 2 2" xfId="38580" xr:uid="{00000000-0005-0000-0000-0000C5720000}"/>
    <cellStyle name="Normal 35 6 2 4 3" xfId="38579" xr:uid="{00000000-0005-0000-0000-0000C6720000}"/>
    <cellStyle name="Normal 35 6 2 5" xfId="18189" xr:uid="{00000000-0005-0000-0000-0000C7720000}"/>
    <cellStyle name="Normal 35 6 2 5 2" xfId="38581" xr:uid="{00000000-0005-0000-0000-0000C8720000}"/>
    <cellStyle name="Normal 35 6 2 6" xfId="38570" xr:uid="{00000000-0005-0000-0000-0000C9720000}"/>
    <cellStyle name="Normal 35 6 3" xfId="18190" xr:uid="{00000000-0005-0000-0000-0000CA720000}"/>
    <cellStyle name="Normal 35 6 3 2" xfId="18191" xr:uid="{00000000-0005-0000-0000-0000CB720000}"/>
    <cellStyle name="Normal 35 6 3 2 2" xfId="18192" xr:uid="{00000000-0005-0000-0000-0000CC720000}"/>
    <cellStyle name="Normal 35 6 3 2 2 2" xfId="18193" xr:uid="{00000000-0005-0000-0000-0000CD720000}"/>
    <cellStyle name="Normal 35 6 3 2 2 2 2" xfId="38585" xr:uid="{00000000-0005-0000-0000-0000CE720000}"/>
    <cellStyle name="Normal 35 6 3 2 2 3" xfId="38584" xr:uid="{00000000-0005-0000-0000-0000CF720000}"/>
    <cellStyle name="Normal 35 6 3 2 3" xfId="18194" xr:uid="{00000000-0005-0000-0000-0000D0720000}"/>
    <cellStyle name="Normal 35 6 3 2 3 2" xfId="38586" xr:uid="{00000000-0005-0000-0000-0000D1720000}"/>
    <cellStyle name="Normal 35 6 3 2 4" xfId="38583" xr:uid="{00000000-0005-0000-0000-0000D2720000}"/>
    <cellStyle name="Normal 35 6 3 3" xfId="18195" xr:uid="{00000000-0005-0000-0000-0000D3720000}"/>
    <cellStyle name="Normal 35 6 3 3 2" xfId="18196" xr:uid="{00000000-0005-0000-0000-0000D4720000}"/>
    <cellStyle name="Normal 35 6 3 3 2 2" xfId="18197" xr:uid="{00000000-0005-0000-0000-0000D5720000}"/>
    <cellStyle name="Normal 35 6 3 3 2 2 2" xfId="38589" xr:uid="{00000000-0005-0000-0000-0000D6720000}"/>
    <cellStyle name="Normal 35 6 3 3 2 3" xfId="38588" xr:uid="{00000000-0005-0000-0000-0000D7720000}"/>
    <cellStyle name="Normal 35 6 3 3 3" xfId="18198" xr:uid="{00000000-0005-0000-0000-0000D8720000}"/>
    <cellStyle name="Normal 35 6 3 3 3 2" xfId="38590" xr:uid="{00000000-0005-0000-0000-0000D9720000}"/>
    <cellStyle name="Normal 35 6 3 3 4" xfId="38587" xr:uid="{00000000-0005-0000-0000-0000DA720000}"/>
    <cellStyle name="Normal 35 6 3 4" xfId="18199" xr:uid="{00000000-0005-0000-0000-0000DB720000}"/>
    <cellStyle name="Normal 35 6 3 4 2" xfId="18200" xr:uid="{00000000-0005-0000-0000-0000DC720000}"/>
    <cellStyle name="Normal 35 6 3 4 2 2" xfId="38592" xr:uid="{00000000-0005-0000-0000-0000DD720000}"/>
    <cellStyle name="Normal 35 6 3 4 3" xfId="38591" xr:uid="{00000000-0005-0000-0000-0000DE720000}"/>
    <cellStyle name="Normal 35 6 3 5" xfId="18201" xr:uid="{00000000-0005-0000-0000-0000DF720000}"/>
    <cellStyle name="Normal 35 6 3 5 2" xfId="38593" xr:uid="{00000000-0005-0000-0000-0000E0720000}"/>
    <cellStyle name="Normal 35 6 3 6" xfId="38582" xr:uid="{00000000-0005-0000-0000-0000E1720000}"/>
    <cellStyle name="Normal 35 6 4" xfId="18202" xr:uid="{00000000-0005-0000-0000-0000E2720000}"/>
    <cellStyle name="Normal 35 6 4 2" xfId="18203" xr:uid="{00000000-0005-0000-0000-0000E3720000}"/>
    <cellStyle name="Normal 35 6 4 2 2" xfId="18204" xr:uid="{00000000-0005-0000-0000-0000E4720000}"/>
    <cellStyle name="Normal 35 6 4 2 2 2" xfId="38596" xr:uid="{00000000-0005-0000-0000-0000E5720000}"/>
    <cellStyle name="Normal 35 6 4 2 3" xfId="38595" xr:uid="{00000000-0005-0000-0000-0000E6720000}"/>
    <cellStyle name="Normal 35 6 4 3" xfId="18205" xr:uid="{00000000-0005-0000-0000-0000E7720000}"/>
    <cellStyle name="Normal 35 6 4 3 2" xfId="38597" xr:uid="{00000000-0005-0000-0000-0000E8720000}"/>
    <cellStyle name="Normal 35 6 4 4" xfId="38594" xr:uid="{00000000-0005-0000-0000-0000E9720000}"/>
    <cellStyle name="Normal 35 6 5" xfId="18206" xr:uid="{00000000-0005-0000-0000-0000EA720000}"/>
    <cellStyle name="Normal 35 6 5 2" xfId="18207" xr:uid="{00000000-0005-0000-0000-0000EB720000}"/>
    <cellStyle name="Normal 35 6 5 2 2" xfId="18208" xr:uid="{00000000-0005-0000-0000-0000EC720000}"/>
    <cellStyle name="Normal 35 6 5 2 2 2" xfId="38600" xr:uid="{00000000-0005-0000-0000-0000ED720000}"/>
    <cellStyle name="Normal 35 6 5 2 3" xfId="38599" xr:uid="{00000000-0005-0000-0000-0000EE720000}"/>
    <cellStyle name="Normal 35 6 5 3" xfId="18209" xr:uid="{00000000-0005-0000-0000-0000EF720000}"/>
    <cellStyle name="Normal 35 6 5 3 2" xfId="38601" xr:uid="{00000000-0005-0000-0000-0000F0720000}"/>
    <cellStyle name="Normal 35 6 5 4" xfId="38598" xr:uid="{00000000-0005-0000-0000-0000F1720000}"/>
    <cellStyle name="Normal 35 6 6" xfId="18210" xr:uid="{00000000-0005-0000-0000-0000F2720000}"/>
    <cellStyle name="Normal 35 6 6 2" xfId="18211" xr:uid="{00000000-0005-0000-0000-0000F3720000}"/>
    <cellStyle name="Normal 35 6 6 2 2" xfId="38603" xr:uid="{00000000-0005-0000-0000-0000F4720000}"/>
    <cellStyle name="Normal 35 6 6 3" xfId="38602" xr:uid="{00000000-0005-0000-0000-0000F5720000}"/>
    <cellStyle name="Normal 35 6 7" xfId="18212" xr:uid="{00000000-0005-0000-0000-0000F6720000}"/>
    <cellStyle name="Normal 35 6 7 2" xfId="38604" xr:uid="{00000000-0005-0000-0000-0000F7720000}"/>
    <cellStyle name="Normal 35 6 8" xfId="38569" xr:uid="{00000000-0005-0000-0000-0000F8720000}"/>
    <cellStyle name="Normal 35 7" xfId="28934" xr:uid="{00000000-0005-0000-0000-0000F9720000}"/>
    <cellStyle name="Normal 35 7 2" xfId="38605" xr:uid="{00000000-0005-0000-0000-0000FA720000}"/>
    <cellStyle name="Normal 35 8" xfId="29720" xr:uid="{00000000-0005-0000-0000-0000FB720000}"/>
    <cellStyle name="Normal 35 8 2" xfId="38606" xr:uid="{00000000-0005-0000-0000-0000FC720000}"/>
    <cellStyle name="Normal 35 9" xfId="29762" xr:uid="{00000000-0005-0000-0000-0000FD720000}"/>
    <cellStyle name="Normal 35 9 2" xfId="38607" xr:uid="{00000000-0005-0000-0000-0000FE720000}"/>
    <cellStyle name="Normal 35_IP Hydrotest Project Summary" xfId="18213" xr:uid="{00000000-0005-0000-0000-0000FF720000}"/>
    <cellStyle name="Normal 350" xfId="18214" xr:uid="{00000000-0005-0000-0000-000000730000}"/>
    <cellStyle name="Normal 351" xfId="18215" xr:uid="{00000000-0005-0000-0000-000001730000}"/>
    <cellStyle name="Normal 352" xfId="18216" xr:uid="{00000000-0005-0000-0000-000002730000}"/>
    <cellStyle name="Normal 353" xfId="18217" xr:uid="{00000000-0005-0000-0000-000003730000}"/>
    <cellStyle name="Normal 354" xfId="18218" xr:uid="{00000000-0005-0000-0000-000004730000}"/>
    <cellStyle name="Normal 355" xfId="18219" xr:uid="{00000000-0005-0000-0000-000005730000}"/>
    <cellStyle name="Normal 356" xfId="18220" xr:uid="{00000000-0005-0000-0000-000006730000}"/>
    <cellStyle name="Normal 357" xfId="18221" xr:uid="{00000000-0005-0000-0000-000007730000}"/>
    <cellStyle name="Normal 358" xfId="18222" xr:uid="{00000000-0005-0000-0000-000008730000}"/>
    <cellStyle name="Normal 359" xfId="18223" xr:uid="{00000000-0005-0000-0000-000009730000}"/>
    <cellStyle name="Normal 36" xfId="201" xr:uid="{00000000-0005-0000-0000-00000A730000}"/>
    <cellStyle name="Normal 36 10" xfId="29811" xr:uid="{00000000-0005-0000-0000-00000B730000}"/>
    <cellStyle name="Normal 36 10 2" xfId="38608" xr:uid="{00000000-0005-0000-0000-00000C730000}"/>
    <cellStyle name="Normal 36 11" xfId="40123" xr:uid="{00000000-0005-0000-0000-00000D730000}"/>
    <cellStyle name="Normal 36 12" xfId="40176" xr:uid="{00000000-0005-0000-0000-00000E730000}"/>
    <cellStyle name="Normal 36 13" xfId="42207" xr:uid="{00000000-0005-0000-0000-00000F730000}"/>
    <cellStyle name="Normal 36 2" xfId="1091" xr:uid="{00000000-0005-0000-0000-000010730000}"/>
    <cellStyle name="Normal 36 2 2" xfId="18224" xr:uid="{00000000-0005-0000-0000-000011730000}"/>
    <cellStyle name="Normal 36 2 2 2" xfId="18225" xr:uid="{00000000-0005-0000-0000-000012730000}"/>
    <cellStyle name="Normal 36 2 2 3" xfId="18226" xr:uid="{00000000-0005-0000-0000-000013730000}"/>
    <cellStyle name="Normal 36 2 3" xfId="18227" xr:uid="{00000000-0005-0000-0000-000014730000}"/>
    <cellStyle name="Normal 36 2 4" xfId="18228" xr:uid="{00000000-0005-0000-0000-000015730000}"/>
    <cellStyle name="Normal 36 3" xfId="18229" xr:uid="{00000000-0005-0000-0000-000016730000}"/>
    <cellStyle name="Normal 36 3 2" xfId="18230" xr:uid="{00000000-0005-0000-0000-000017730000}"/>
    <cellStyle name="Normal 36 3 3" xfId="18231" xr:uid="{00000000-0005-0000-0000-000018730000}"/>
    <cellStyle name="Normal 36 4" xfId="18232" xr:uid="{00000000-0005-0000-0000-000019730000}"/>
    <cellStyle name="Normal 36 5" xfId="18233" xr:uid="{00000000-0005-0000-0000-00001A730000}"/>
    <cellStyle name="Normal 36 6" xfId="18234" xr:uid="{00000000-0005-0000-0000-00001B730000}"/>
    <cellStyle name="Normal 36 6 2" xfId="18235" xr:uid="{00000000-0005-0000-0000-00001C730000}"/>
    <cellStyle name="Normal 36 6 2 2" xfId="18236" xr:uid="{00000000-0005-0000-0000-00001D730000}"/>
    <cellStyle name="Normal 36 6 2 2 2" xfId="18237" xr:uid="{00000000-0005-0000-0000-00001E730000}"/>
    <cellStyle name="Normal 36 6 2 2 2 2" xfId="18238" xr:uid="{00000000-0005-0000-0000-00001F730000}"/>
    <cellStyle name="Normal 36 6 2 2 2 2 2" xfId="38613" xr:uid="{00000000-0005-0000-0000-000020730000}"/>
    <cellStyle name="Normal 36 6 2 2 2 3" xfId="38612" xr:uid="{00000000-0005-0000-0000-000021730000}"/>
    <cellStyle name="Normal 36 6 2 2 3" xfId="18239" xr:uid="{00000000-0005-0000-0000-000022730000}"/>
    <cellStyle name="Normal 36 6 2 2 3 2" xfId="38614" xr:uid="{00000000-0005-0000-0000-000023730000}"/>
    <cellStyle name="Normal 36 6 2 2 4" xfId="38611" xr:uid="{00000000-0005-0000-0000-000024730000}"/>
    <cellStyle name="Normal 36 6 2 3" xfId="18240" xr:uid="{00000000-0005-0000-0000-000025730000}"/>
    <cellStyle name="Normal 36 6 2 3 2" xfId="18241" xr:uid="{00000000-0005-0000-0000-000026730000}"/>
    <cellStyle name="Normal 36 6 2 3 2 2" xfId="18242" xr:uid="{00000000-0005-0000-0000-000027730000}"/>
    <cellStyle name="Normal 36 6 2 3 2 2 2" xfId="38617" xr:uid="{00000000-0005-0000-0000-000028730000}"/>
    <cellStyle name="Normal 36 6 2 3 2 3" xfId="38616" xr:uid="{00000000-0005-0000-0000-000029730000}"/>
    <cellStyle name="Normal 36 6 2 3 3" xfId="18243" xr:uid="{00000000-0005-0000-0000-00002A730000}"/>
    <cellStyle name="Normal 36 6 2 3 3 2" xfId="38618" xr:uid="{00000000-0005-0000-0000-00002B730000}"/>
    <cellStyle name="Normal 36 6 2 3 4" xfId="38615" xr:uid="{00000000-0005-0000-0000-00002C730000}"/>
    <cellStyle name="Normal 36 6 2 4" xfId="18244" xr:uid="{00000000-0005-0000-0000-00002D730000}"/>
    <cellStyle name="Normal 36 6 2 4 2" xfId="18245" xr:uid="{00000000-0005-0000-0000-00002E730000}"/>
    <cellStyle name="Normal 36 6 2 4 2 2" xfId="38620" xr:uid="{00000000-0005-0000-0000-00002F730000}"/>
    <cellStyle name="Normal 36 6 2 4 3" xfId="38619" xr:uid="{00000000-0005-0000-0000-000030730000}"/>
    <cellStyle name="Normal 36 6 2 5" xfId="18246" xr:uid="{00000000-0005-0000-0000-000031730000}"/>
    <cellStyle name="Normal 36 6 2 5 2" xfId="38621" xr:uid="{00000000-0005-0000-0000-000032730000}"/>
    <cellStyle name="Normal 36 6 2 6" xfId="38610" xr:uid="{00000000-0005-0000-0000-000033730000}"/>
    <cellStyle name="Normal 36 6 3" xfId="18247" xr:uid="{00000000-0005-0000-0000-000034730000}"/>
    <cellStyle name="Normal 36 6 3 2" xfId="18248" xr:uid="{00000000-0005-0000-0000-000035730000}"/>
    <cellStyle name="Normal 36 6 3 2 2" xfId="18249" xr:uid="{00000000-0005-0000-0000-000036730000}"/>
    <cellStyle name="Normal 36 6 3 2 2 2" xfId="18250" xr:uid="{00000000-0005-0000-0000-000037730000}"/>
    <cellStyle name="Normal 36 6 3 2 2 2 2" xfId="38625" xr:uid="{00000000-0005-0000-0000-000038730000}"/>
    <cellStyle name="Normal 36 6 3 2 2 3" xfId="38624" xr:uid="{00000000-0005-0000-0000-000039730000}"/>
    <cellStyle name="Normal 36 6 3 2 3" xfId="18251" xr:uid="{00000000-0005-0000-0000-00003A730000}"/>
    <cellStyle name="Normal 36 6 3 2 3 2" xfId="38626" xr:uid="{00000000-0005-0000-0000-00003B730000}"/>
    <cellStyle name="Normal 36 6 3 2 4" xfId="38623" xr:uid="{00000000-0005-0000-0000-00003C730000}"/>
    <cellStyle name="Normal 36 6 3 3" xfId="18252" xr:uid="{00000000-0005-0000-0000-00003D730000}"/>
    <cellStyle name="Normal 36 6 3 3 2" xfId="18253" xr:uid="{00000000-0005-0000-0000-00003E730000}"/>
    <cellStyle name="Normal 36 6 3 3 2 2" xfId="18254" xr:uid="{00000000-0005-0000-0000-00003F730000}"/>
    <cellStyle name="Normal 36 6 3 3 2 2 2" xfId="38629" xr:uid="{00000000-0005-0000-0000-000040730000}"/>
    <cellStyle name="Normal 36 6 3 3 2 3" xfId="38628" xr:uid="{00000000-0005-0000-0000-000041730000}"/>
    <cellStyle name="Normal 36 6 3 3 3" xfId="18255" xr:uid="{00000000-0005-0000-0000-000042730000}"/>
    <cellStyle name="Normal 36 6 3 3 3 2" xfId="38630" xr:uid="{00000000-0005-0000-0000-000043730000}"/>
    <cellStyle name="Normal 36 6 3 3 4" xfId="38627" xr:uid="{00000000-0005-0000-0000-000044730000}"/>
    <cellStyle name="Normal 36 6 3 4" xfId="18256" xr:uid="{00000000-0005-0000-0000-000045730000}"/>
    <cellStyle name="Normal 36 6 3 4 2" xfId="18257" xr:uid="{00000000-0005-0000-0000-000046730000}"/>
    <cellStyle name="Normal 36 6 3 4 2 2" xfId="38632" xr:uid="{00000000-0005-0000-0000-000047730000}"/>
    <cellStyle name="Normal 36 6 3 4 3" xfId="38631" xr:uid="{00000000-0005-0000-0000-000048730000}"/>
    <cellStyle name="Normal 36 6 3 5" xfId="18258" xr:uid="{00000000-0005-0000-0000-000049730000}"/>
    <cellStyle name="Normal 36 6 3 5 2" xfId="38633" xr:uid="{00000000-0005-0000-0000-00004A730000}"/>
    <cellStyle name="Normal 36 6 3 6" xfId="38622" xr:uid="{00000000-0005-0000-0000-00004B730000}"/>
    <cellStyle name="Normal 36 6 4" xfId="18259" xr:uid="{00000000-0005-0000-0000-00004C730000}"/>
    <cellStyle name="Normal 36 6 4 2" xfId="18260" xr:uid="{00000000-0005-0000-0000-00004D730000}"/>
    <cellStyle name="Normal 36 6 4 2 2" xfId="18261" xr:uid="{00000000-0005-0000-0000-00004E730000}"/>
    <cellStyle name="Normal 36 6 4 2 2 2" xfId="38636" xr:uid="{00000000-0005-0000-0000-00004F730000}"/>
    <cellStyle name="Normal 36 6 4 2 3" xfId="38635" xr:uid="{00000000-0005-0000-0000-000050730000}"/>
    <cellStyle name="Normal 36 6 4 3" xfId="18262" xr:uid="{00000000-0005-0000-0000-000051730000}"/>
    <cellStyle name="Normal 36 6 4 3 2" xfId="38637" xr:uid="{00000000-0005-0000-0000-000052730000}"/>
    <cellStyle name="Normal 36 6 4 4" xfId="38634" xr:uid="{00000000-0005-0000-0000-000053730000}"/>
    <cellStyle name="Normal 36 6 5" xfId="18263" xr:uid="{00000000-0005-0000-0000-000054730000}"/>
    <cellStyle name="Normal 36 6 5 2" xfId="18264" xr:uid="{00000000-0005-0000-0000-000055730000}"/>
    <cellStyle name="Normal 36 6 5 2 2" xfId="18265" xr:uid="{00000000-0005-0000-0000-000056730000}"/>
    <cellStyle name="Normal 36 6 5 2 2 2" xfId="38640" xr:uid="{00000000-0005-0000-0000-000057730000}"/>
    <cellStyle name="Normal 36 6 5 2 3" xfId="38639" xr:uid="{00000000-0005-0000-0000-000058730000}"/>
    <cellStyle name="Normal 36 6 5 3" xfId="18266" xr:uid="{00000000-0005-0000-0000-000059730000}"/>
    <cellStyle name="Normal 36 6 5 3 2" xfId="38641" xr:uid="{00000000-0005-0000-0000-00005A730000}"/>
    <cellStyle name="Normal 36 6 5 4" xfId="38638" xr:uid="{00000000-0005-0000-0000-00005B730000}"/>
    <cellStyle name="Normal 36 6 6" xfId="18267" xr:uid="{00000000-0005-0000-0000-00005C730000}"/>
    <cellStyle name="Normal 36 6 6 2" xfId="18268" xr:uid="{00000000-0005-0000-0000-00005D730000}"/>
    <cellStyle name="Normal 36 6 6 2 2" xfId="38643" xr:uid="{00000000-0005-0000-0000-00005E730000}"/>
    <cellStyle name="Normal 36 6 6 3" xfId="38642" xr:uid="{00000000-0005-0000-0000-00005F730000}"/>
    <cellStyle name="Normal 36 6 7" xfId="18269" xr:uid="{00000000-0005-0000-0000-000060730000}"/>
    <cellStyle name="Normal 36 6 7 2" xfId="38644" xr:uid="{00000000-0005-0000-0000-000061730000}"/>
    <cellStyle name="Normal 36 6 8" xfId="38609" xr:uid="{00000000-0005-0000-0000-000062730000}"/>
    <cellStyle name="Normal 36 7" xfId="28935" xr:uid="{00000000-0005-0000-0000-000063730000}"/>
    <cellStyle name="Normal 36 7 2" xfId="38645" xr:uid="{00000000-0005-0000-0000-000064730000}"/>
    <cellStyle name="Normal 36 8" xfId="29721" xr:uid="{00000000-0005-0000-0000-000065730000}"/>
    <cellStyle name="Normal 36 8 2" xfId="38646" xr:uid="{00000000-0005-0000-0000-000066730000}"/>
    <cellStyle name="Normal 36 9" xfId="29763" xr:uid="{00000000-0005-0000-0000-000067730000}"/>
    <cellStyle name="Normal 36 9 2" xfId="38647" xr:uid="{00000000-0005-0000-0000-000068730000}"/>
    <cellStyle name="Normal 36_IP Hydrotest Project Summary" xfId="18270" xr:uid="{00000000-0005-0000-0000-000069730000}"/>
    <cellStyle name="Normal 360" xfId="18271" xr:uid="{00000000-0005-0000-0000-00006A730000}"/>
    <cellStyle name="Normal 361" xfId="18272" xr:uid="{00000000-0005-0000-0000-00006B730000}"/>
    <cellStyle name="Normal 362" xfId="18273" xr:uid="{00000000-0005-0000-0000-00006C730000}"/>
    <cellStyle name="Normal 362 2" xfId="18274" xr:uid="{00000000-0005-0000-0000-00006D730000}"/>
    <cellStyle name="Normal 363" xfId="18275" xr:uid="{00000000-0005-0000-0000-00006E730000}"/>
    <cellStyle name="Normal 363 2" xfId="18276" xr:uid="{00000000-0005-0000-0000-00006F730000}"/>
    <cellStyle name="Normal 364" xfId="18277" xr:uid="{00000000-0005-0000-0000-000070730000}"/>
    <cellStyle name="Normal 364 2" xfId="18278" xr:uid="{00000000-0005-0000-0000-000071730000}"/>
    <cellStyle name="Normal 365" xfId="18279" xr:uid="{00000000-0005-0000-0000-000072730000}"/>
    <cellStyle name="Normal 365 2" xfId="18280" xr:uid="{00000000-0005-0000-0000-000073730000}"/>
    <cellStyle name="Normal 366" xfId="18281" xr:uid="{00000000-0005-0000-0000-000074730000}"/>
    <cellStyle name="Normal 366 2" xfId="18282" xr:uid="{00000000-0005-0000-0000-000075730000}"/>
    <cellStyle name="Normal 367" xfId="18283" xr:uid="{00000000-0005-0000-0000-000076730000}"/>
    <cellStyle name="Normal 367 2" xfId="18284" xr:uid="{00000000-0005-0000-0000-000077730000}"/>
    <cellStyle name="Normal 368" xfId="18285" xr:uid="{00000000-0005-0000-0000-000078730000}"/>
    <cellStyle name="Normal 368 2" xfId="18286" xr:uid="{00000000-0005-0000-0000-000079730000}"/>
    <cellStyle name="Normal 369" xfId="18287" xr:uid="{00000000-0005-0000-0000-00007A730000}"/>
    <cellStyle name="Normal 369 2" xfId="18288" xr:uid="{00000000-0005-0000-0000-00007B730000}"/>
    <cellStyle name="Normal 37" xfId="491" xr:uid="{00000000-0005-0000-0000-00007C730000}"/>
    <cellStyle name="Normal 37 10" xfId="29812" xr:uid="{00000000-0005-0000-0000-00007D730000}"/>
    <cellStyle name="Normal 37 10 2" xfId="38648" xr:uid="{00000000-0005-0000-0000-00007E730000}"/>
    <cellStyle name="Normal 37 11" xfId="40124" xr:uid="{00000000-0005-0000-0000-00007F730000}"/>
    <cellStyle name="Normal 37 12" xfId="40177" xr:uid="{00000000-0005-0000-0000-000080730000}"/>
    <cellStyle name="Normal 37 13" xfId="42208" xr:uid="{00000000-0005-0000-0000-000081730000}"/>
    <cellStyle name="Normal 37 2" xfId="536" xr:uid="{00000000-0005-0000-0000-000082730000}"/>
    <cellStyle name="Normal 37 2 2" xfId="18289" xr:uid="{00000000-0005-0000-0000-000083730000}"/>
    <cellStyle name="Normal 37 2 2 2" xfId="18290" xr:uid="{00000000-0005-0000-0000-000084730000}"/>
    <cellStyle name="Normal 37 2 2 3" xfId="18291" xr:uid="{00000000-0005-0000-0000-000085730000}"/>
    <cellStyle name="Normal 37 2 3" xfId="18292" xr:uid="{00000000-0005-0000-0000-000086730000}"/>
    <cellStyle name="Normal 37 2 4" xfId="18293" xr:uid="{00000000-0005-0000-0000-000087730000}"/>
    <cellStyle name="Normal 37 3" xfId="18294" xr:uid="{00000000-0005-0000-0000-000088730000}"/>
    <cellStyle name="Normal 37 3 2" xfId="18295" xr:uid="{00000000-0005-0000-0000-000089730000}"/>
    <cellStyle name="Normal 37 3 3" xfId="18296" xr:uid="{00000000-0005-0000-0000-00008A730000}"/>
    <cellStyle name="Normal 37 4" xfId="18297" xr:uid="{00000000-0005-0000-0000-00008B730000}"/>
    <cellStyle name="Normal 37 5" xfId="18298" xr:uid="{00000000-0005-0000-0000-00008C730000}"/>
    <cellStyle name="Normal 37 6" xfId="18299" xr:uid="{00000000-0005-0000-0000-00008D730000}"/>
    <cellStyle name="Normal 37 6 2" xfId="18300" xr:uid="{00000000-0005-0000-0000-00008E730000}"/>
    <cellStyle name="Normal 37 6 2 2" xfId="18301" xr:uid="{00000000-0005-0000-0000-00008F730000}"/>
    <cellStyle name="Normal 37 6 2 2 2" xfId="18302" xr:uid="{00000000-0005-0000-0000-000090730000}"/>
    <cellStyle name="Normal 37 6 2 2 2 2" xfId="18303" xr:uid="{00000000-0005-0000-0000-000091730000}"/>
    <cellStyle name="Normal 37 6 2 2 2 2 2" xfId="38653" xr:uid="{00000000-0005-0000-0000-000092730000}"/>
    <cellStyle name="Normal 37 6 2 2 2 3" xfId="38652" xr:uid="{00000000-0005-0000-0000-000093730000}"/>
    <cellStyle name="Normal 37 6 2 2 3" xfId="18304" xr:uid="{00000000-0005-0000-0000-000094730000}"/>
    <cellStyle name="Normal 37 6 2 2 3 2" xfId="38654" xr:uid="{00000000-0005-0000-0000-000095730000}"/>
    <cellStyle name="Normal 37 6 2 2 4" xfId="38651" xr:uid="{00000000-0005-0000-0000-000096730000}"/>
    <cellStyle name="Normal 37 6 2 3" xfId="18305" xr:uid="{00000000-0005-0000-0000-000097730000}"/>
    <cellStyle name="Normal 37 6 2 3 2" xfId="18306" xr:uid="{00000000-0005-0000-0000-000098730000}"/>
    <cellStyle name="Normal 37 6 2 3 2 2" xfId="18307" xr:uid="{00000000-0005-0000-0000-000099730000}"/>
    <cellStyle name="Normal 37 6 2 3 2 2 2" xfId="38657" xr:uid="{00000000-0005-0000-0000-00009A730000}"/>
    <cellStyle name="Normal 37 6 2 3 2 3" xfId="38656" xr:uid="{00000000-0005-0000-0000-00009B730000}"/>
    <cellStyle name="Normal 37 6 2 3 3" xfId="18308" xr:uid="{00000000-0005-0000-0000-00009C730000}"/>
    <cellStyle name="Normal 37 6 2 3 3 2" xfId="38658" xr:uid="{00000000-0005-0000-0000-00009D730000}"/>
    <cellStyle name="Normal 37 6 2 3 4" xfId="38655" xr:uid="{00000000-0005-0000-0000-00009E730000}"/>
    <cellStyle name="Normal 37 6 2 4" xfId="18309" xr:uid="{00000000-0005-0000-0000-00009F730000}"/>
    <cellStyle name="Normal 37 6 2 4 2" xfId="18310" xr:uid="{00000000-0005-0000-0000-0000A0730000}"/>
    <cellStyle name="Normal 37 6 2 4 2 2" xfId="38660" xr:uid="{00000000-0005-0000-0000-0000A1730000}"/>
    <cellStyle name="Normal 37 6 2 4 3" xfId="38659" xr:uid="{00000000-0005-0000-0000-0000A2730000}"/>
    <cellStyle name="Normal 37 6 2 5" xfId="18311" xr:uid="{00000000-0005-0000-0000-0000A3730000}"/>
    <cellStyle name="Normal 37 6 2 5 2" xfId="38661" xr:uid="{00000000-0005-0000-0000-0000A4730000}"/>
    <cellStyle name="Normal 37 6 2 6" xfId="38650" xr:uid="{00000000-0005-0000-0000-0000A5730000}"/>
    <cellStyle name="Normal 37 6 3" xfId="18312" xr:uid="{00000000-0005-0000-0000-0000A6730000}"/>
    <cellStyle name="Normal 37 6 3 2" xfId="18313" xr:uid="{00000000-0005-0000-0000-0000A7730000}"/>
    <cellStyle name="Normal 37 6 3 2 2" xfId="18314" xr:uid="{00000000-0005-0000-0000-0000A8730000}"/>
    <cellStyle name="Normal 37 6 3 2 2 2" xfId="18315" xr:uid="{00000000-0005-0000-0000-0000A9730000}"/>
    <cellStyle name="Normal 37 6 3 2 2 2 2" xfId="38665" xr:uid="{00000000-0005-0000-0000-0000AA730000}"/>
    <cellStyle name="Normal 37 6 3 2 2 3" xfId="38664" xr:uid="{00000000-0005-0000-0000-0000AB730000}"/>
    <cellStyle name="Normal 37 6 3 2 3" xfId="18316" xr:uid="{00000000-0005-0000-0000-0000AC730000}"/>
    <cellStyle name="Normal 37 6 3 2 3 2" xfId="38666" xr:uid="{00000000-0005-0000-0000-0000AD730000}"/>
    <cellStyle name="Normal 37 6 3 2 4" xfId="38663" xr:uid="{00000000-0005-0000-0000-0000AE730000}"/>
    <cellStyle name="Normal 37 6 3 3" xfId="18317" xr:uid="{00000000-0005-0000-0000-0000AF730000}"/>
    <cellStyle name="Normal 37 6 3 3 2" xfId="18318" xr:uid="{00000000-0005-0000-0000-0000B0730000}"/>
    <cellStyle name="Normal 37 6 3 3 2 2" xfId="18319" xr:uid="{00000000-0005-0000-0000-0000B1730000}"/>
    <cellStyle name="Normal 37 6 3 3 2 2 2" xfId="38669" xr:uid="{00000000-0005-0000-0000-0000B2730000}"/>
    <cellStyle name="Normal 37 6 3 3 2 3" xfId="38668" xr:uid="{00000000-0005-0000-0000-0000B3730000}"/>
    <cellStyle name="Normal 37 6 3 3 3" xfId="18320" xr:uid="{00000000-0005-0000-0000-0000B4730000}"/>
    <cellStyle name="Normal 37 6 3 3 3 2" xfId="38670" xr:uid="{00000000-0005-0000-0000-0000B5730000}"/>
    <cellStyle name="Normal 37 6 3 3 4" xfId="38667" xr:uid="{00000000-0005-0000-0000-0000B6730000}"/>
    <cellStyle name="Normal 37 6 3 4" xfId="18321" xr:uid="{00000000-0005-0000-0000-0000B7730000}"/>
    <cellStyle name="Normal 37 6 3 4 2" xfId="18322" xr:uid="{00000000-0005-0000-0000-0000B8730000}"/>
    <cellStyle name="Normal 37 6 3 4 2 2" xfId="38672" xr:uid="{00000000-0005-0000-0000-0000B9730000}"/>
    <cellStyle name="Normal 37 6 3 4 3" xfId="38671" xr:uid="{00000000-0005-0000-0000-0000BA730000}"/>
    <cellStyle name="Normal 37 6 3 5" xfId="18323" xr:uid="{00000000-0005-0000-0000-0000BB730000}"/>
    <cellStyle name="Normal 37 6 3 5 2" xfId="38673" xr:uid="{00000000-0005-0000-0000-0000BC730000}"/>
    <cellStyle name="Normal 37 6 3 6" xfId="38662" xr:uid="{00000000-0005-0000-0000-0000BD730000}"/>
    <cellStyle name="Normal 37 6 4" xfId="18324" xr:uid="{00000000-0005-0000-0000-0000BE730000}"/>
    <cellStyle name="Normal 37 6 4 2" xfId="18325" xr:uid="{00000000-0005-0000-0000-0000BF730000}"/>
    <cellStyle name="Normal 37 6 4 2 2" xfId="18326" xr:uid="{00000000-0005-0000-0000-0000C0730000}"/>
    <cellStyle name="Normal 37 6 4 2 2 2" xfId="38676" xr:uid="{00000000-0005-0000-0000-0000C1730000}"/>
    <cellStyle name="Normal 37 6 4 2 3" xfId="38675" xr:uid="{00000000-0005-0000-0000-0000C2730000}"/>
    <cellStyle name="Normal 37 6 4 3" xfId="18327" xr:uid="{00000000-0005-0000-0000-0000C3730000}"/>
    <cellStyle name="Normal 37 6 4 3 2" xfId="38677" xr:uid="{00000000-0005-0000-0000-0000C4730000}"/>
    <cellStyle name="Normal 37 6 4 4" xfId="38674" xr:uid="{00000000-0005-0000-0000-0000C5730000}"/>
    <cellStyle name="Normal 37 6 5" xfId="18328" xr:uid="{00000000-0005-0000-0000-0000C6730000}"/>
    <cellStyle name="Normal 37 6 5 2" xfId="18329" xr:uid="{00000000-0005-0000-0000-0000C7730000}"/>
    <cellStyle name="Normal 37 6 5 2 2" xfId="18330" xr:uid="{00000000-0005-0000-0000-0000C8730000}"/>
    <cellStyle name="Normal 37 6 5 2 2 2" xfId="38680" xr:uid="{00000000-0005-0000-0000-0000C9730000}"/>
    <cellStyle name="Normal 37 6 5 2 3" xfId="38679" xr:uid="{00000000-0005-0000-0000-0000CA730000}"/>
    <cellStyle name="Normal 37 6 5 3" xfId="18331" xr:uid="{00000000-0005-0000-0000-0000CB730000}"/>
    <cellStyle name="Normal 37 6 5 3 2" xfId="38681" xr:uid="{00000000-0005-0000-0000-0000CC730000}"/>
    <cellStyle name="Normal 37 6 5 4" xfId="38678" xr:uid="{00000000-0005-0000-0000-0000CD730000}"/>
    <cellStyle name="Normal 37 6 6" xfId="18332" xr:uid="{00000000-0005-0000-0000-0000CE730000}"/>
    <cellStyle name="Normal 37 6 6 2" xfId="18333" xr:uid="{00000000-0005-0000-0000-0000CF730000}"/>
    <cellStyle name="Normal 37 6 6 2 2" xfId="38683" xr:uid="{00000000-0005-0000-0000-0000D0730000}"/>
    <cellStyle name="Normal 37 6 6 3" xfId="38682" xr:uid="{00000000-0005-0000-0000-0000D1730000}"/>
    <cellStyle name="Normal 37 6 7" xfId="18334" xr:uid="{00000000-0005-0000-0000-0000D2730000}"/>
    <cellStyle name="Normal 37 6 7 2" xfId="38684" xr:uid="{00000000-0005-0000-0000-0000D3730000}"/>
    <cellStyle name="Normal 37 6 8" xfId="38649" xr:uid="{00000000-0005-0000-0000-0000D4730000}"/>
    <cellStyle name="Normal 37 7" xfId="28936" xr:uid="{00000000-0005-0000-0000-0000D5730000}"/>
    <cellStyle name="Normal 37 7 2" xfId="38685" xr:uid="{00000000-0005-0000-0000-0000D6730000}"/>
    <cellStyle name="Normal 37 8" xfId="29722" xr:uid="{00000000-0005-0000-0000-0000D7730000}"/>
    <cellStyle name="Normal 37 8 2" xfId="38686" xr:uid="{00000000-0005-0000-0000-0000D8730000}"/>
    <cellStyle name="Normal 37 9" xfId="29764" xr:uid="{00000000-0005-0000-0000-0000D9730000}"/>
    <cellStyle name="Normal 37 9 2" xfId="38687" xr:uid="{00000000-0005-0000-0000-0000DA730000}"/>
    <cellStyle name="Normal 37_IP Hydrotest Project Summary" xfId="18335" xr:uid="{00000000-0005-0000-0000-0000DB730000}"/>
    <cellStyle name="Normal 370" xfId="18336" xr:uid="{00000000-0005-0000-0000-0000DC730000}"/>
    <cellStyle name="Normal 370 2" xfId="18337" xr:uid="{00000000-0005-0000-0000-0000DD730000}"/>
    <cellStyle name="Normal 371" xfId="18338" xr:uid="{00000000-0005-0000-0000-0000DE730000}"/>
    <cellStyle name="Normal 371 2" xfId="18339" xr:uid="{00000000-0005-0000-0000-0000DF730000}"/>
    <cellStyle name="Normal 372" xfId="18340" xr:uid="{00000000-0005-0000-0000-0000E0730000}"/>
    <cellStyle name="Normal 372 2" xfId="18341" xr:uid="{00000000-0005-0000-0000-0000E1730000}"/>
    <cellStyle name="Normal 373" xfId="18342" xr:uid="{00000000-0005-0000-0000-0000E2730000}"/>
    <cellStyle name="Normal 373 2" xfId="18343" xr:uid="{00000000-0005-0000-0000-0000E3730000}"/>
    <cellStyle name="Normal 374" xfId="18344" xr:uid="{00000000-0005-0000-0000-0000E4730000}"/>
    <cellStyle name="Normal 374 2" xfId="18345" xr:uid="{00000000-0005-0000-0000-0000E5730000}"/>
    <cellStyle name="Normal 375" xfId="18346" xr:uid="{00000000-0005-0000-0000-0000E6730000}"/>
    <cellStyle name="Normal 375 2" xfId="18347" xr:uid="{00000000-0005-0000-0000-0000E7730000}"/>
    <cellStyle name="Normal 376" xfId="18348" xr:uid="{00000000-0005-0000-0000-0000E8730000}"/>
    <cellStyle name="Normal 376 2" xfId="18349" xr:uid="{00000000-0005-0000-0000-0000E9730000}"/>
    <cellStyle name="Normal 377" xfId="18350" xr:uid="{00000000-0005-0000-0000-0000EA730000}"/>
    <cellStyle name="Normal 377 2" xfId="18351" xr:uid="{00000000-0005-0000-0000-0000EB730000}"/>
    <cellStyle name="Normal 378" xfId="18352" xr:uid="{00000000-0005-0000-0000-0000EC730000}"/>
    <cellStyle name="Normal 378 2" xfId="18353" xr:uid="{00000000-0005-0000-0000-0000ED730000}"/>
    <cellStyle name="Normal 379" xfId="18354" xr:uid="{00000000-0005-0000-0000-0000EE730000}"/>
    <cellStyle name="Normal 379 2" xfId="18355" xr:uid="{00000000-0005-0000-0000-0000EF730000}"/>
    <cellStyle name="Normal 38" xfId="537" xr:uid="{00000000-0005-0000-0000-0000F0730000}"/>
    <cellStyle name="Normal 38 10" xfId="29765" xr:uid="{00000000-0005-0000-0000-0000F1730000}"/>
    <cellStyle name="Normal 38 10 2" xfId="38688" xr:uid="{00000000-0005-0000-0000-0000F2730000}"/>
    <cellStyle name="Normal 38 11" xfId="29813" xr:uid="{00000000-0005-0000-0000-0000F3730000}"/>
    <cellStyle name="Normal 38 11 2" xfId="38689" xr:uid="{00000000-0005-0000-0000-0000F4730000}"/>
    <cellStyle name="Normal 38 12" xfId="40125" xr:uid="{00000000-0005-0000-0000-0000F5730000}"/>
    <cellStyle name="Normal 38 13" xfId="40178" xr:uid="{00000000-0005-0000-0000-0000F6730000}"/>
    <cellStyle name="Normal 38 2" xfId="1023" xr:uid="{00000000-0005-0000-0000-0000F7730000}"/>
    <cellStyle name="Normal 38 2 2" xfId="18356" xr:uid="{00000000-0005-0000-0000-0000F8730000}"/>
    <cellStyle name="Normal 38 2 2 2" xfId="18357" xr:uid="{00000000-0005-0000-0000-0000F9730000}"/>
    <cellStyle name="Normal 38 2 2 3" xfId="18358" xr:uid="{00000000-0005-0000-0000-0000FA730000}"/>
    <cellStyle name="Normal 38 2 3" xfId="18359" xr:uid="{00000000-0005-0000-0000-0000FB730000}"/>
    <cellStyle name="Normal 38 2 4" xfId="18360" xr:uid="{00000000-0005-0000-0000-0000FC730000}"/>
    <cellStyle name="Normal 38 3" xfId="18361" xr:uid="{00000000-0005-0000-0000-0000FD730000}"/>
    <cellStyle name="Normal 38 3 2" xfId="18362" xr:uid="{00000000-0005-0000-0000-0000FE730000}"/>
    <cellStyle name="Normal 38 3 3" xfId="18363" xr:uid="{00000000-0005-0000-0000-0000FF730000}"/>
    <cellStyle name="Normal 38 4" xfId="18364" xr:uid="{00000000-0005-0000-0000-000000740000}"/>
    <cellStyle name="Normal 38 5" xfId="18365" xr:uid="{00000000-0005-0000-0000-000001740000}"/>
    <cellStyle name="Normal 38 6" xfId="18366" xr:uid="{00000000-0005-0000-0000-000002740000}"/>
    <cellStyle name="Normal 38 7" xfId="18367" xr:uid="{00000000-0005-0000-0000-000003740000}"/>
    <cellStyle name="Normal 38 8" xfId="28937" xr:uid="{00000000-0005-0000-0000-000004740000}"/>
    <cellStyle name="Normal 38 8 2" xfId="38690" xr:uid="{00000000-0005-0000-0000-000005740000}"/>
    <cellStyle name="Normal 38 9" xfId="29723" xr:uid="{00000000-0005-0000-0000-000006740000}"/>
    <cellStyle name="Normal 38 9 2" xfId="38691" xr:uid="{00000000-0005-0000-0000-000007740000}"/>
    <cellStyle name="Normal 38_IP Hydrotest Project Summary" xfId="18368" xr:uid="{00000000-0005-0000-0000-000008740000}"/>
    <cellStyle name="Normal 380" xfId="18369" xr:uid="{00000000-0005-0000-0000-000009740000}"/>
    <cellStyle name="Normal 380 2" xfId="18370" xr:uid="{00000000-0005-0000-0000-00000A740000}"/>
    <cellStyle name="Normal 381" xfId="18371" xr:uid="{00000000-0005-0000-0000-00000B740000}"/>
    <cellStyle name="Normal 381 2" xfId="18372" xr:uid="{00000000-0005-0000-0000-00000C740000}"/>
    <cellStyle name="Normal 382" xfId="18373" xr:uid="{00000000-0005-0000-0000-00000D740000}"/>
    <cellStyle name="Normal 382 2" xfId="18374" xr:uid="{00000000-0005-0000-0000-00000E740000}"/>
    <cellStyle name="Normal 383" xfId="18375" xr:uid="{00000000-0005-0000-0000-00000F740000}"/>
    <cellStyle name="Normal 383 2" xfId="18376" xr:uid="{00000000-0005-0000-0000-000010740000}"/>
    <cellStyle name="Normal 384" xfId="18377" xr:uid="{00000000-0005-0000-0000-000011740000}"/>
    <cellStyle name="Normal 384 2" xfId="18378" xr:uid="{00000000-0005-0000-0000-000012740000}"/>
    <cellStyle name="Normal 385" xfId="18379" xr:uid="{00000000-0005-0000-0000-000013740000}"/>
    <cellStyle name="Normal 385 2" xfId="18380" xr:uid="{00000000-0005-0000-0000-000014740000}"/>
    <cellStyle name="Normal 386" xfId="18381" xr:uid="{00000000-0005-0000-0000-000015740000}"/>
    <cellStyle name="Normal 386 2" xfId="18382" xr:uid="{00000000-0005-0000-0000-000016740000}"/>
    <cellStyle name="Normal 387" xfId="18383" xr:uid="{00000000-0005-0000-0000-000017740000}"/>
    <cellStyle name="Normal 387 2" xfId="18384" xr:uid="{00000000-0005-0000-0000-000018740000}"/>
    <cellStyle name="Normal 388" xfId="18385" xr:uid="{00000000-0005-0000-0000-000019740000}"/>
    <cellStyle name="Normal 388 2" xfId="18386" xr:uid="{00000000-0005-0000-0000-00001A740000}"/>
    <cellStyle name="Normal 389" xfId="18387" xr:uid="{00000000-0005-0000-0000-00001B740000}"/>
    <cellStyle name="Normal 389 2" xfId="18388" xr:uid="{00000000-0005-0000-0000-00001C740000}"/>
    <cellStyle name="Normal 39" xfId="538" xr:uid="{00000000-0005-0000-0000-00001D740000}"/>
    <cellStyle name="Normal 39 10" xfId="29766" xr:uid="{00000000-0005-0000-0000-00001E740000}"/>
    <cellStyle name="Normal 39 10 2" xfId="38692" xr:uid="{00000000-0005-0000-0000-00001F740000}"/>
    <cellStyle name="Normal 39 11" xfId="29814" xr:uid="{00000000-0005-0000-0000-000020740000}"/>
    <cellStyle name="Normal 39 11 2" xfId="38693" xr:uid="{00000000-0005-0000-0000-000021740000}"/>
    <cellStyle name="Normal 39 12" xfId="40126" xr:uid="{00000000-0005-0000-0000-000022740000}"/>
    <cellStyle name="Normal 39 13" xfId="40179" xr:uid="{00000000-0005-0000-0000-000023740000}"/>
    <cellStyle name="Normal 39 2" xfId="1024" xr:uid="{00000000-0005-0000-0000-000024740000}"/>
    <cellStyle name="Normal 39 2 2" xfId="18389" xr:uid="{00000000-0005-0000-0000-000025740000}"/>
    <cellStyle name="Normal 39 2 2 2" xfId="18390" xr:uid="{00000000-0005-0000-0000-000026740000}"/>
    <cellStyle name="Normal 39 2 2 3" xfId="18391" xr:uid="{00000000-0005-0000-0000-000027740000}"/>
    <cellStyle name="Normal 39 2 3" xfId="18392" xr:uid="{00000000-0005-0000-0000-000028740000}"/>
    <cellStyle name="Normal 39 2 4" xfId="18393" xr:uid="{00000000-0005-0000-0000-000029740000}"/>
    <cellStyle name="Normal 39 2 5" xfId="18394" xr:uid="{00000000-0005-0000-0000-00002A740000}"/>
    <cellStyle name="Normal 39 3" xfId="18395" xr:uid="{00000000-0005-0000-0000-00002B740000}"/>
    <cellStyle name="Normal 39 3 2" xfId="18396" xr:uid="{00000000-0005-0000-0000-00002C740000}"/>
    <cellStyle name="Normal 39 3 3" xfId="18397" xr:uid="{00000000-0005-0000-0000-00002D740000}"/>
    <cellStyle name="Normal 39 4" xfId="18398" xr:uid="{00000000-0005-0000-0000-00002E740000}"/>
    <cellStyle name="Normal 39 5" xfId="18399" xr:uid="{00000000-0005-0000-0000-00002F740000}"/>
    <cellStyle name="Normal 39 6" xfId="18400" xr:uid="{00000000-0005-0000-0000-000030740000}"/>
    <cellStyle name="Normal 39 7" xfId="18401" xr:uid="{00000000-0005-0000-0000-000031740000}"/>
    <cellStyle name="Normal 39 8" xfId="28938" xr:uid="{00000000-0005-0000-0000-000032740000}"/>
    <cellStyle name="Normal 39 8 2" xfId="38694" xr:uid="{00000000-0005-0000-0000-000033740000}"/>
    <cellStyle name="Normal 39 9" xfId="29724" xr:uid="{00000000-0005-0000-0000-000034740000}"/>
    <cellStyle name="Normal 39 9 2" xfId="38695" xr:uid="{00000000-0005-0000-0000-000035740000}"/>
    <cellStyle name="Normal 39_IP Hydrotest Project Summary" xfId="18402" xr:uid="{00000000-0005-0000-0000-000036740000}"/>
    <cellStyle name="Normal 390" xfId="18403" xr:uid="{00000000-0005-0000-0000-000037740000}"/>
    <cellStyle name="Normal 390 2" xfId="18404" xr:uid="{00000000-0005-0000-0000-000038740000}"/>
    <cellStyle name="Normal 391" xfId="18405" xr:uid="{00000000-0005-0000-0000-000039740000}"/>
    <cellStyle name="Normal 391 2" xfId="18406" xr:uid="{00000000-0005-0000-0000-00003A740000}"/>
    <cellStyle name="Normal 392" xfId="18407" xr:uid="{00000000-0005-0000-0000-00003B740000}"/>
    <cellStyle name="Normal 392 2" xfId="18408" xr:uid="{00000000-0005-0000-0000-00003C740000}"/>
    <cellStyle name="Normal 393" xfId="18409" xr:uid="{00000000-0005-0000-0000-00003D740000}"/>
    <cellStyle name="Normal 393 2" xfId="18410" xr:uid="{00000000-0005-0000-0000-00003E740000}"/>
    <cellStyle name="Normal 394" xfId="18411" xr:uid="{00000000-0005-0000-0000-00003F740000}"/>
    <cellStyle name="Normal 394 2" xfId="18412" xr:uid="{00000000-0005-0000-0000-000040740000}"/>
    <cellStyle name="Normal 395" xfId="18413" xr:uid="{00000000-0005-0000-0000-000041740000}"/>
    <cellStyle name="Normal 395 2" xfId="18414" xr:uid="{00000000-0005-0000-0000-000042740000}"/>
    <cellStyle name="Normal 396" xfId="18415" xr:uid="{00000000-0005-0000-0000-000043740000}"/>
    <cellStyle name="Normal 396 2" xfId="18416" xr:uid="{00000000-0005-0000-0000-000044740000}"/>
    <cellStyle name="Normal 397" xfId="18417" xr:uid="{00000000-0005-0000-0000-000045740000}"/>
    <cellStyle name="Normal 397 2" xfId="18418" xr:uid="{00000000-0005-0000-0000-000046740000}"/>
    <cellStyle name="Normal 398" xfId="18419" xr:uid="{00000000-0005-0000-0000-000047740000}"/>
    <cellStyle name="Normal 398 2" xfId="18420" xr:uid="{00000000-0005-0000-0000-000048740000}"/>
    <cellStyle name="Normal 399" xfId="18421" xr:uid="{00000000-0005-0000-0000-000049740000}"/>
    <cellStyle name="Normal 399 2" xfId="18422" xr:uid="{00000000-0005-0000-0000-00004A740000}"/>
    <cellStyle name="Normal 4" xfId="202" xr:uid="{00000000-0005-0000-0000-00004B740000}"/>
    <cellStyle name="Normal 4 10" xfId="41476" xr:uid="{00000000-0005-0000-0000-00004C740000}"/>
    <cellStyle name="Normal 4 2" xfId="203" xr:uid="{00000000-0005-0000-0000-00004D740000}"/>
    <cellStyle name="Normal 4 2 2" xfId="18423" xr:uid="{00000000-0005-0000-0000-00004E740000}"/>
    <cellStyle name="Normal 4 2 2 2" xfId="18424" xr:uid="{00000000-0005-0000-0000-00004F740000}"/>
    <cellStyle name="Normal 4 2 2 3" xfId="18425" xr:uid="{00000000-0005-0000-0000-000050740000}"/>
    <cellStyle name="Normal 4 2 3" xfId="18426" xr:uid="{00000000-0005-0000-0000-000051740000}"/>
    <cellStyle name="Normal 4 2 4" xfId="18427" xr:uid="{00000000-0005-0000-0000-000052740000}"/>
    <cellStyle name="Normal 4 2 5" xfId="18428" xr:uid="{00000000-0005-0000-0000-000053740000}"/>
    <cellStyle name="Normal 4 2 6" xfId="42209" xr:uid="{00000000-0005-0000-0000-000054740000}"/>
    <cellStyle name="Normal 4 3" xfId="204" xr:uid="{00000000-0005-0000-0000-000055740000}"/>
    <cellStyle name="Normal 4 3 2" xfId="18429" xr:uid="{00000000-0005-0000-0000-000056740000}"/>
    <cellStyle name="Normal 4 3 2 2" xfId="18430" xr:uid="{00000000-0005-0000-0000-000057740000}"/>
    <cellStyle name="Normal 4 3 3" xfId="18431" xr:uid="{00000000-0005-0000-0000-000058740000}"/>
    <cellStyle name="Normal 4 3 4" xfId="28939" xr:uid="{00000000-0005-0000-0000-000059740000}"/>
    <cellStyle name="Normal 4 4" xfId="18432" xr:uid="{00000000-0005-0000-0000-00005A740000}"/>
    <cellStyle name="Normal 4 4 2" xfId="18433" xr:uid="{00000000-0005-0000-0000-00005B740000}"/>
    <cellStyle name="Normal 4 4 3" xfId="18434" xr:uid="{00000000-0005-0000-0000-00005C740000}"/>
    <cellStyle name="Normal 4 4 3 2" xfId="18435" xr:uid="{00000000-0005-0000-0000-00005D740000}"/>
    <cellStyle name="Normal 4 5" xfId="18436" xr:uid="{00000000-0005-0000-0000-00005E740000}"/>
    <cellStyle name="Normal 4 5 2" xfId="18437" xr:uid="{00000000-0005-0000-0000-00005F740000}"/>
    <cellStyle name="Normal 4 5 2 10" xfId="18438" xr:uid="{00000000-0005-0000-0000-000060740000}"/>
    <cellStyle name="Normal 4 5 2 10 2" xfId="18439" xr:uid="{00000000-0005-0000-0000-000061740000}"/>
    <cellStyle name="Normal 4 5 2 11" xfId="18440" xr:uid="{00000000-0005-0000-0000-000062740000}"/>
    <cellStyle name="Normal 4 5 2 12" xfId="18441" xr:uid="{00000000-0005-0000-0000-000063740000}"/>
    <cellStyle name="Normal 4 5 2 13" xfId="18442" xr:uid="{00000000-0005-0000-0000-000064740000}"/>
    <cellStyle name="Normal 4 5 2 2" xfId="18443" xr:uid="{00000000-0005-0000-0000-000065740000}"/>
    <cellStyle name="Normal 4 5 2 2 2" xfId="18444" xr:uid="{00000000-0005-0000-0000-000066740000}"/>
    <cellStyle name="Normal 4 5 2 2 2 2" xfId="18445" xr:uid="{00000000-0005-0000-0000-000067740000}"/>
    <cellStyle name="Normal 4 5 2 2 2 2 2" xfId="18446" xr:uid="{00000000-0005-0000-0000-000068740000}"/>
    <cellStyle name="Normal 4 5 2 2 2 2 2 2" xfId="18447" xr:uid="{00000000-0005-0000-0000-000069740000}"/>
    <cellStyle name="Normal 4 5 2 2 2 2 3" xfId="18448" xr:uid="{00000000-0005-0000-0000-00006A740000}"/>
    <cellStyle name="Normal 4 5 2 2 2 2 3 2" xfId="18449" xr:uid="{00000000-0005-0000-0000-00006B740000}"/>
    <cellStyle name="Normal 4 5 2 2 2 2 4" xfId="18450" xr:uid="{00000000-0005-0000-0000-00006C740000}"/>
    <cellStyle name="Normal 4 5 2 2 2 2 5" xfId="18451" xr:uid="{00000000-0005-0000-0000-00006D740000}"/>
    <cellStyle name="Normal 4 5 2 2 2 3" xfId="18452" xr:uid="{00000000-0005-0000-0000-00006E740000}"/>
    <cellStyle name="Normal 4 5 2 2 2 3 2" xfId="18453" xr:uid="{00000000-0005-0000-0000-00006F740000}"/>
    <cellStyle name="Normal 4 5 2 2 2 3 2 2" xfId="18454" xr:uid="{00000000-0005-0000-0000-000070740000}"/>
    <cellStyle name="Normal 4 5 2 2 2 3 3" xfId="18455" xr:uid="{00000000-0005-0000-0000-000071740000}"/>
    <cellStyle name="Normal 4 5 2 2 2 3 3 2" xfId="18456" xr:uid="{00000000-0005-0000-0000-000072740000}"/>
    <cellStyle name="Normal 4 5 2 2 2 3 4" xfId="18457" xr:uid="{00000000-0005-0000-0000-000073740000}"/>
    <cellStyle name="Normal 4 5 2 2 2 3 5" xfId="18458" xr:uid="{00000000-0005-0000-0000-000074740000}"/>
    <cellStyle name="Normal 4 5 2 2 2 4" xfId="18459" xr:uid="{00000000-0005-0000-0000-000075740000}"/>
    <cellStyle name="Normal 4 5 2 2 2 4 2" xfId="18460" xr:uid="{00000000-0005-0000-0000-000076740000}"/>
    <cellStyle name="Normal 4 5 2 2 2 5" xfId="18461" xr:uid="{00000000-0005-0000-0000-000077740000}"/>
    <cellStyle name="Normal 4 5 2 2 2 5 2" xfId="18462" xr:uid="{00000000-0005-0000-0000-000078740000}"/>
    <cellStyle name="Normal 4 5 2 2 2 6" xfId="18463" xr:uid="{00000000-0005-0000-0000-000079740000}"/>
    <cellStyle name="Normal 4 5 2 2 2 7" xfId="18464" xr:uid="{00000000-0005-0000-0000-00007A740000}"/>
    <cellStyle name="Normal 4 5 2 2 3" xfId="18465" xr:uid="{00000000-0005-0000-0000-00007B740000}"/>
    <cellStyle name="Normal 4 5 2 2 3 2" xfId="18466" xr:uid="{00000000-0005-0000-0000-00007C740000}"/>
    <cellStyle name="Normal 4 5 2 2 3 2 2" xfId="18467" xr:uid="{00000000-0005-0000-0000-00007D740000}"/>
    <cellStyle name="Normal 4 5 2 2 3 2 2 2" xfId="18468" xr:uid="{00000000-0005-0000-0000-00007E740000}"/>
    <cellStyle name="Normal 4 5 2 2 3 2 3" xfId="18469" xr:uid="{00000000-0005-0000-0000-00007F740000}"/>
    <cellStyle name="Normal 4 5 2 2 3 2 3 2" xfId="18470" xr:uid="{00000000-0005-0000-0000-000080740000}"/>
    <cellStyle name="Normal 4 5 2 2 3 2 4" xfId="18471" xr:uid="{00000000-0005-0000-0000-000081740000}"/>
    <cellStyle name="Normal 4 5 2 2 3 2 5" xfId="18472" xr:uid="{00000000-0005-0000-0000-000082740000}"/>
    <cellStyle name="Normal 4 5 2 2 3 3" xfId="18473" xr:uid="{00000000-0005-0000-0000-000083740000}"/>
    <cellStyle name="Normal 4 5 2 2 3 3 2" xfId="18474" xr:uid="{00000000-0005-0000-0000-000084740000}"/>
    <cellStyle name="Normal 4 5 2 2 3 3 2 2" xfId="18475" xr:uid="{00000000-0005-0000-0000-000085740000}"/>
    <cellStyle name="Normal 4 5 2 2 3 3 3" xfId="18476" xr:uid="{00000000-0005-0000-0000-000086740000}"/>
    <cellStyle name="Normal 4 5 2 2 3 3 3 2" xfId="18477" xr:uid="{00000000-0005-0000-0000-000087740000}"/>
    <cellStyle name="Normal 4 5 2 2 3 3 4" xfId="18478" xr:uid="{00000000-0005-0000-0000-000088740000}"/>
    <cellStyle name="Normal 4 5 2 2 3 3 5" xfId="18479" xr:uid="{00000000-0005-0000-0000-000089740000}"/>
    <cellStyle name="Normal 4 5 2 2 3 4" xfId="18480" xr:uid="{00000000-0005-0000-0000-00008A740000}"/>
    <cellStyle name="Normal 4 5 2 2 3 4 2" xfId="18481" xr:uid="{00000000-0005-0000-0000-00008B740000}"/>
    <cellStyle name="Normal 4 5 2 2 3 5" xfId="18482" xr:uid="{00000000-0005-0000-0000-00008C740000}"/>
    <cellStyle name="Normal 4 5 2 2 3 5 2" xfId="18483" xr:uid="{00000000-0005-0000-0000-00008D740000}"/>
    <cellStyle name="Normal 4 5 2 2 3 6" xfId="18484" xr:uid="{00000000-0005-0000-0000-00008E740000}"/>
    <cellStyle name="Normal 4 5 2 2 3 7" xfId="18485" xr:uid="{00000000-0005-0000-0000-00008F740000}"/>
    <cellStyle name="Normal 4 5 2 2 4" xfId="18486" xr:uid="{00000000-0005-0000-0000-000090740000}"/>
    <cellStyle name="Normal 4 5 2 2 4 2" xfId="18487" xr:uid="{00000000-0005-0000-0000-000091740000}"/>
    <cellStyle name="Normal 4 5 2 2 4 2 2" xfId="18488" xr:uid="{00000000-0005-0000-0000-000092740000}"/>
    <cellStyle name="Normal 4 5 2 2 4 3" xfId="18489" xr:uid="{00000000-0005-0000-0000-000093740000}"/>
    <cellStyle name="Normal 4 5 2 2 4 3 2" xfId="18490" xr:uid="{00000000-0005-0000-0000-000094740000}"/>
    <cellStyle name="Normal 4 5 2 2 4 4" xfId="18491" xr:uid="{00000000-0005-0000-0000-000095740000}"/>
    <cellStyle name="Normal 4 5 2 2 4 5" xfId="18492" xr:uid="{00000000-0005-0000-0000-000096740000}"/>
    <cellStyle name="Normal 4 5 2 2 5" xfId="18493" xr:uid="{00000000-0005-0000-0000-000097740000}"/>
    <cellStyle name="Normal 4 5 2 2 5 2" xfId="18494" xr:uid="{00000000-0005-0000-0000-000098740000}"/>
    <cellStyle name="Normal 4 5 2 2 6" xfId="18495" xr:uid="{00000000-0005-0000-0000-000099740000}"/>
    <cellStyle name="Normal 4 5 2 2 6 2" xfId="18496" xr:uid="{00000000-0005-0000-0000-00009A740000}"/>
    <cellStyle name="Normal 4 5 2 2 7" xfId="18497" xr:uid="{00000000-0005-0000-0000-00009B740000}"/>
    <cellStyle name="Normal 4 5 2 2 8" xfId="18498" xr:uid="{00000000-0005-0000-0000-00009C740000}"/>
    <cellStyle name="Normal 4 5 2 3" xfId="18499" xr:uid="{00000000-0005-0000-0000-00009D740000}"/>
    <cellStyle name="Normal 4 5 2 3 2" xfId="18500" xr:uid="{00000000-0005-0000-0000-00009E740000}"/>
    <cellStyle name="Normal 4 5 2 3 2 2" xfId="18501" xr:uid="{00000000-0005-0000-0000-00009F740000}"/>
    <cellStyle name="Normal 4 5 2 3 2 2 2" xfId="18502" xr:uid="{00000000-0005-0000-0000-0000A0740000}"/>
    <cellStyle name="Normal 4 5 2 3 2 2 2 2" xfId="18503" xr:uid="{00000000-0005-0000-0000-0000A1740000}"/>
    <cellStyle name="Normal 4 5 2 3 2 2 3" xfId="18504" xr:uid="{00000000-0005-0000-0000-0000A2740000}"/>
    <cellStyle name="Normal 4 5 2 3 2 2 3 2" xfId="18505" xr:uid="{00000000-0005-0000-0000-0000A3740000}"/>
    <cellStyle name="Normal 4 5 2 3 2 2 4" xfId="18506" xr:uid="{00000000-0005-0000-0000-0000A4740000}"/>
    <cellStyle name="Normal 4 5 2 3 2 2 5" xfId="18507" xr:uid="{00000000-0005-0000-0000-0000A5740000}"/>
    <cellStyle name="Normal 4 5 2 3 2 3" xfId="18508" xr:uid="{00000000-0005-0000-0000-0000A6740000}"/>
    <cellStyle name="Normal 4 5 2 3 2 3 2" xfId="18509" xr:uid="{00000000-0005-0000-0000-0000A7740000}"/>
    <cellStyle name="Normal 4 5 2 3 2 3 2 2" xfId="18510" xr:uid="{00000000-0005-0000-0000-0000A8740000}"/>
    <cellStyle name="Normal 4 5 2 3 2 3 3" xfId="18511" xr:uid="{00000000-0005-0000-0000-0000A9740000}"/>
    <cellStyle name="Normal 4 5 2 3 2 3 3 2" xfId="18512" xr:uid="{00000000-0005-0000-0000-0000AA740000}"/>
    <cellStyle name="Normal 4 5 2 3 2 3 4" xfId="18513" xr:uid="{00000000-0005-0000-0000-0000AB740000}"/>
    <cellStyle name="Normal 4 5 2 3 2 3 5" xfId="18514" xr:uid="{00000000-0005-0000-0000-0000AC740000}"/>
    <cellStyle name="Normal 4 5 2 3 2 4" xfId="18515" xr:uid="{00000000-0005-0000-0000-0000AD740000}"/>
    <cellStyle name="Normal 4 5 2 3 2 4 2" xfId="18516" xr:uid="{00000000-0005-0000-0000-0000AE740000}"/>
    <cellStyle name="Normal 4 5 2 3 2 5" xfId="18517" xr:uid="{00000000-0005-0000-0000-0000AF740000}"/>
    <cellStyle name="Normal 4 5 2 3 2 5 2" xfId="18518" xr:uid="{00000000-0005-0000-0000-0000B0740000}"/>
    <cellStyle name="Normal 4 5 2 3 2 6" xfId="18519" xr:uid="{00000000-0005-0000-0000-0000B1740000}"/>
    <cellStyle name="Normal 4 5 2 3 2 7" xfId="18520" xr:uid="{00000000-0005-0000-0000-0000B2740000}"/>
    <cellStyle name="Normal 4 5 2 3 3" xfId="18521" xr:uid="{00000000-0005-0000-0000-0000B3740000}"/>
    <cellStyle name="Normal 4 5 2 3 3 2" xfId="18522" xr:uid="{00000000-0005-0000-0000-0000B4740000}"/>
    <cellStyle name="Normal 4 5 2 3 3 2 2" xfId="18523" xr:uid="{00000000-0005-0000-0000-0000B5740000}"/>
    <cellStyle name="Normal 4 5 2 3 3 2 2 2" xfId="18524" xr:uid="{00000000-0005-0000-0000-0000B6740000}"/>
    <cellStyle name="Normal 4 5 2 3 3 2 3" xfId="18525" xr:uid="{00000000-0005-0000-0000-0000B7740000}"/>
    <cellStyle name="Normal 4 5 2 3 3 2 3 2" xfId="18526" xr:uid="{00000000-0005-0000-0000-0000B8740000}"/>
    <cellStyle name="Normal 4 5 2 3 3 2 4" xfId="18527" xr:uid="{00000000-0005-0000-0000-0000B9740000}"/>
    <cellStyle name="Normal 4 5 2 3 3 2 5" xfId="18528" xr:uid="{00000000-0005-0000-0000-0000BA740000}"/>
    <cellStyle name="Normal 4 5 2 3 3 3" xfId="18529" xr:uid="{00000000-0005-0000-0000-0000BB740000}"/>
    <cellStyle name="Normal 4 5 2 3 3 3 2" xfId="18530" xr:uid="{00000000-0005-0000-0000-0000BC740000}"/>
    <cellStyle name="Normal 4 5 2 3 3 3 2 2" xfId="18531" xr:uid="{00000000-0005-0000-0000-0000BD740000}"/>
    <cellStyle name="Normal 4 5 2 3 3 3 3" xfId="18532" xr:uid="{00000000-0005-0000-0000-0000BE740000}"/>
    <cellStyle name="Normal 4 5 2 3 3 3 3 2" xfId="18533" xr:uid="{00000000-0005-0000-0000-0000BF740000}"/>
    <cellStyle name="Normal 4 5 2 3 3 3 4" xfId="18534" xr:uid="{00000000-0005-0000-0000-0000C0740000}"/>
    <cellStyle name="Normal 4 5 2 3 3 3 5" xfId="18535" xr:uid="{00000000-0005-0000-0000-0000C1740000}"/>
    <cellStyle name="Normal 4 5 2 3 3 4" xfId="18536" xr:uid="{00000000-0005-0000-0000-0000C2740000}"/>
    <cellStyle name="Normal 4 5 2 3 3 4 2" xfId="18537" xr:uid="{00000000-0005-0000-0000-0000C3740000}"/>
    <cellStyle name="Normal 4 5 2 3 3 5" xfId="18538" xr:uid="{00000000-0005-0000-0000-0000C4740000}"/>
    <cellStyle name="Normal 4 5 2 3 3 5 2" xfId="18539" xr:uid="{00000000-0005-0000-0000-0000C5740000}"/>
    <cellStyle name="Normal 4 5 2 3 3 6" xfId="18540" xr:uid="{00000000-0005-0000-0000-0000C6740000}"/>
    <cellStyle name="Normal 4 5 2 3 3 7" xfId="18541" xr:uid="{00000000-0005-0000-0000-0000C7740000}"/>
    <cellStyle name="Normal 4 5 2 3 4" xfId="18542" xr:uid="{00000000-0005-0000-0000-0000C8740000}"/>
    <cellStyle name="Normal 4 5 2 3 4 2" xfId="18543" xr:uid="{00000000-0005-0000-0000-0000C9740000}"/>
    <cellStyle name="Normal 4 5 2 3 4 2 2" xfId="18544" xr:uid="{00000000-0005-0000-0000-0000CA740000}"/>
    <cellStyle name="Normal 4 5 2 3 4 3" xfId="18545" xr:uid="{00000000-0005-0000-0000-0000CB740000}"/>
    <cellStyle name="Normal 4 5 2 3 4 3 2" xfId="18546" xr:uid="{00000000-0005-0000-0000-0000CC740000}"/>
    <cellStyle name="Normal 4 5 2 3 4 4" xfId="18547" xr:uid="{00000000-0005-0000-0000-0000CD740000}"/>
    <cellStyle name="Normal 4 5 2 3 4 5" xfId="18548" xr:uid="{00000000-0005-0000-0000-0000CE740000}"/>
    <cellStyle name="Normal 4 5 2 3 5" xfId="18549" xr:uid="{00000000-0005-0000-0000-0000CF740000}"/>
    <cellStyle name="Normal 4 5 2 3 5 2" xfId="18550" xr:uid="{00000000-0005-0000-0000-0000D0740000}"/>
    <cellStyle name="Normal 4 5 2 3 6" xfId="18551" xr:uid="{00000000-0005-0000-0000-0000D1740000}"/>
    <cellStyle name="Normal 4 5 2 3 6 2" xfId="18552" xr:uid="{00000000-0005-0000-0000-0000D2740000}"/>
    <cellStyle name="Normal 4 5 2 3 7" xfId="18553" xr:uid="{00000000-0005-0000-0000-0000D3740000}"/>
    <cellStyle name="Normal 4 5 2 3 8" xfId="18554" xr:uid="{00000000-0005-0000-0000-0000D4740000}"/>
    <cellStyle name="Normal 4 5 2 4" xfId="18555" xr:uid="{00000000-0005-0000-0000-0000D5740000}"/>
    <cellStyle name="Normal 4 5 2 4 2" xfId="18556" xr:uid="{00000000-0005-0000-0000-0000D6740000}"/>
    <cellStyle name="Normal 4 5 2 4 2 2" xfId="18557" xr:uid="{00000000-0005-0000-0000-0000D7740000}"/>
    <cellStyle name="Normal 4 5 2 4 2 2 2" xfId="18558" xr:uid="{00000000-0005-0000-0000-0000D8740000}"/>
    <cellStyle name="Normal 4 5 2 4 2 2 2 2" xfId="18559" xr:uid="{00000000-0005-0000-0000-0000D9740000}"/>
    <cellStyle name="Normal 4 5 2 4 2 2 3" xfId="18560" xr:uid="{00000000-0005-0000-0000-0000DA740000}"/>
    <cellStyle name="Normal 4 5 2 4 2 2 3 2" xfId="18561" xr:uid="{00000000-0005-0000-0000-0000DB740000}"/>
    <cellStyle name="Normal 4 5 2 4 2 2 4" xfId="18562" xr:uid="{00000000-0005-0000-0000-0000DC740000}"/>
    <cellStyle name="Normal 4 5 2 4 2 2 5" xfId="18563" xr:uid="{00000000-0005-0000-0000-0000DD740000}"/>
    <cellStyle name="Normal 4 5 2 4 2 3" xfId="18564" xr:uid="{00000000-0005-0000-0000-0000DE740000}"/>
    <cellStyle name="Normal 4 5 2 4 2 3 2" xfId="18565" xr:uid="{00000000-0005-0000-0000-0000DF740000}"/>
    <cellStyle name="Normal 4 5 2 4 2 3 2 2" xfId="18566" xr:uid="{00000000-0005-0000-0000-0000E0740000}"/>
    <cellStyle name="Normal 4 5 2 4 2 3 3" xfId="18567" xr:uid="{00000000-0005-0000-0000-0000E1740000}"/>
    <cellStyle name="Normal 4 5 2 4 2 3 3 2" xfId="18568" xr:uid="{00000000-0005-0000-0000-0000E2740000}"/>
    <cellStyle name="Normal 4 5 2 4 2 3 4" xfId="18569" xr:uid="{00000000-0005-0000-0000-0000E3740000}"/>
    <cellStyle name="Normal 4 5 2 4 2 3 5" xfId="18570" xr:uid="{00000000-0005-0000-0000-0000E4740000}"/>
    <cellStyle name="Normal 4 5 2 4 2 4" xfId="18571" xr:uid="{00000000-0005-0000-0000-0000E5740000}"/>
    <cellStyle name="Normal 4 5 2 4 2 4 2" xfId="18572" xr:uid="{00000000-0005-0000-0000-0000E6740000}"/>
    <cellStyle name="Normal 4 5 2 4 2 5" xfId="18573" xr:uid="{00000000-0005-0000-0000-0000E7740000}"/>
    <cellStyle name="Normal 4 5 2 4 2 5 2" xfId="18574" xr:uid="{00000000-0005-0000-0000-0000E8740000}"/>
    <cellStyle name="Normal 4 5 2 4 2 6" xfId="18575" xr:uid="{00000000-0005-0000-0000-0000E9740000}"/>
    <cellStyle name="Normal 4 5 2 4 2 7" xfId="18576" xr:uid="{00000000-0005-0000-0000-0000EA740000}"/>
    <cellStyle name="Normal 4 5 2 4 3" xfId="18577" xr:uid="{00000000-0005-0000-0000-0000EB740000}"/>
    <cellStyle name="Normal 4 5 2 4 3 2" xfId="18578" xr:uid="{00000000-0005-0000-0000-0000EC740000}"/>
    <cellStyle name="Normal 4 5 2 4 3 2 2" xfId="18579" xr:uid="{00000000-0005-0000-0000-0000ED740000}"/>
    <cellStyle name="Normal 4 5 2 4 3 2 2 2" xfId="18580" xr:uid="{00000000-0005-0000-0000-0000EE740000}"/>
    <cellStyle name="Normal 4 5 2 4 3 2 3" xfId="18581" xr:uid="{00000000-0005-0000-0000-0000EF740000}"/>
    <cellStyle name="Normal 4 5 2 4 3 2 3 2" xfId="18582" xr:uid="{00000000-0005-0000-0000-0000F0740000}"/>
    <cellStyle name="Normal 4 5 2 4 3 2 4" xfId="18583" xr:uid="{00000000-0005-0000-0000-0000F1740000}"/>
    <cellStyle name="Normal 4 5 2 4 3 2 5" xfId="18584" xr:uid="{00000000-0005-0000-0000-0000F2740000}"/>
    <cellStyle name="Normal 4 5 2 4 3 3" xfId="18585" xr:uid="{00000000-0005-0000-0000-0000F3740000}"/>
    <cellStyle name="Normal 4 5 2 4 3 3 2" xfId="18586" xr:uid="{00000000-0005-0000-0000-0000F4740000}"/>
    <cellStyle name="Normal 4 5 2 4 3 3 2 2" xfId="18587" xr:uid="{00000000-0005-0000-0000-0000F5740000}"/>
    <cellStyle name="Normal 4 5 2 4 3 3 3" xfId="18588" xr:uid="{00000000-0005-0000-0000-0000F6740000}"/>
    <cellStyle name="Normal 4 5 2 4 3 3 3 2" xfId="18589" xr:uid="{00000000-0005-0000-0000-0000F7740000}"/>
    <cellStyle name="Normal 4 5 2 4 3 3 4" xfId="18590" xr:uid="{00000000-0005-0000-0000-0000F8740000}"/>
    <cellStyle name="Normal 4 5 2 4 3 3 5" xfId="18591" xr:uid="{00000000-0005-0000-0000-0000F9740000}"/>
    <cellStyle name="Normal 4 5 2 4 3 4" xfId="18592" xr:uid="{00000000-0005-0000-0000-0000FA740000}"/>
    <cellStyle name="Normal 4 5 2 4 3 4 2" xfId="18593" xr:uid="{00000000-0005-0000-0000-0000FB740000}"/>
    <cellStyle name="Normal 4 5 2 4 3 5" xfId="18594" xr:uid="{00000000-0005-0000-0000-0000FC740000}"/>
    <cellStyle name="Normal 4 5 2 4 3 5 2" xfId="18595" xr:uid="{00000000-0005-0000-0000-0000FD740000}"/>
    <cellStyle name="Normal 4 5 2 4 3 6" xfId="18596" xr:uid="{00000000-0005-0000-0000-0000FE740000}"/>
    <cellStyle name="Normal 4 5 2 4 3 7" xfId="18597" xr:uid="{00000000-0005-0000-0000-0000FF740000}"/>
    <cellStyle name="Normal 4 5 2 4 4" xfId="18598" xr:uid="{00000000-0005-0000-0000-000000750000}"/>
    <cellStyle name="Normal 4 5 2 4 4 2" xfId="18599" xr:uid="{00000000-0005-0000-0000-000001750000}"/>
    <cellStyle name="Normal 4 5 2 4 4 2 2" xfId="18600" xr:uid="{00000000-0005-0000-0000-000002750000}"/>
    <cellStyle name="Normal 4 5 2 4 4 3" xfId="18601" xr:uid="{00000000-0005-0000-0000-000003750000}"/>
    <cellStyle name="Normal 4 5 2 4 4 3 2" xfId="18602" xr:uid="{00000000-0005-0000-0000-000004750000}"/>
    <cellStyle name="Normal 4 5 2 4 4 4" xfId="18603" xr:uid="{00000000-0005-0000-0000-000005750000}"/>
    <cellStyle name="Normal 4 5 2 4 4 5" xfId="18604" xr:uid="{00000000-0005-0000-0000-000006750000}"/>
    <cellStyle name="Normal 4 5 2 4 5" xfId="18605" xr:uid="{00000000-0005-0000-0000-000007750000}"/>
    <cellStyle name="Normal 4 5 2 4 5 2" xfId="18606" xr:uid="{00000000-0005-0000-0000-000008750000}"/>
    <cellStyle name="Normal 4 5 2 4 6" xfId="18607" xr:uid="{00000000-0005-0000-0000-000009750000}"/>
    <cellStyle name="Normal 4 5 2 4 6 2" xfId="18608" xr:uid="{00000000-0005-0000-0000-00000A750000}"/>
    <cellStyle name="Normal 4 5 2 4 7" xfId="18609" xr:uid="{00000000-0005-0000-0000-00000B750000}"/>
    <cellStyle name="Normal 4 5 2 4 8" xfId="18610" xr:uid="{00000000-0005-0000-0000-00000C750000}"/>
    <cellStyle name="Normal 4 5 2 5" xfId="18611" xr:uid="{00000000-0005-0000-0000-00000D750000}"/>
    <cellStyle name="Normal 4 5 2 5 2" xfId="18612" xr:uid="{00000000-0005-0000-0000-00000E750000}"/>
    <cellStyle name="Normal 4 5 2 5 2 2" xfId="18613" xr:uid="{00000000-0005-0000-0000-00000F750000}"/>
    <cellStyle name="Normal 4 5 2 5 2 2 2" xfId="18614" xr:uid="{00000000-0005-0000-0000-000010750000}"/>
    <cellStyle name="Normal 4 5 2 5 2 3" xfId="18615" xr:uid="{00000000-0005-0000-0000-000011750000}"/>
    <cellStyle name="Normal 4 5 2 5 2 3 2" xfId="18616" xr:uid="{00000000-0005-0000-0000-000012750000}"/>
    <cellStyle name="Normal 4 5 2 5 2 4" xfId="18617" xr:uid="{00000000-0005-0000-0000-000013750000}"/>
    <cellStyle name="Normal 4 5 2 5 2 5" xfId="18618" xr:uid="{00000000-0005-0000-0000-000014750000}"/>
    <cellStyle name="Normal 4 5 2 5 3" xfId="18619" xr:uid="{00000000-0005-0000-0000-000015750000}"/>
    <cellStyle name="Normal 4 5 2 5 3 2" xfId="18620" xr:uid="{00000000-0005-0000-0000-000016750000}"/>
    <cellStyle name="Normal 4 5 2 5 4" xfId="18621" xr:uid="{00000000-0005-0000-0000-000017750000}"/>
    <cellStyle name="Normal 4 5 2 5 4 2" xfId="18622" xr:uid="{00000000-0005-0000-0000-000018750000}"/>
    <cellStyle name="Normal 4 5 2 5 5" xfId="18623" xr:uid="{00000000-0005-0000-0000-000019750000}"/>
    <cellStyle name="Normal 4 5 2 5 6" xfId="18624" xr:uid="{00000000-0005-0000-0000-00001A750000}"/>
    <cellStyle name="Normal 4 5 2 6" xfId="18625" xr:uid="{00000000-0005-0000-0000-00001B750000}"/>
    <cellStyle name="Normal 4 5 2 6 2" xfId="18626" xr:uid="{00000000-0005-0000-0000-00001C750000}"/>
    <cellStyle name="Normal 4 5 2 6 2 2" xfId="18627" xr:uid="{00000000-0005-0000-0000-00001D750000}"/>
    <cellStyle name="Normal 4 5 2 6 2 2 2" xfId="18628" xr:uid="{00000000-0005-0000-0000-00001E750000}"/>
    <cellStyle name="Normal 4 5 2 6 2 3" xfId="18629" xr:uid="{00000000-0005-0000-0000-00001F750000}"/>
    <cellStyle name="Normal 4 5 2 6 2 3 2" xfId="18630" xr:uid="{00000000-0005-0000-0000-000020750000}"/>
    <cellStyle name="Normal 4 5 2 6 2 4" xfId="18631" xr:uid="{00000000-0005-0000-0000-000021750000}"/>
    <cellStyle name="Normal 4 5 2 6 2 5" xfId="18632" xr:uid="{00000000-0005-0000-0000-000022750000}"/>
    <cellStyle name="Normal 4 5 2 6 3" xfId="18633" xr:uid="{00000000-0005-0000-0000-000023750000}"/>
    <cellStyle name="Normal 4 5 2 6 3 2" xfId="18634" xr:uid="{00000000-0005-0000-0000-000024750000}"/>
    <cellStyle name="Normal 4 5 2 6 3 2 2" xfId="18635" xr:uid="{00000000-0005-0000-0000-000025750000}"/>
    <cellStyle name="Normal 4 5 2 6 3 3" xfId="18636" xr:uid="{00000000-0005-0000-0000-000026750000}"/>
    <cellStyle name="Normal 4 5 2 6 3 3 2" xfId="18637" xr:uid="{00000000-0005-0000-0000-000027750000}"/>
    <cellStyle name="Normal 4 5 2 6 3 4" xfId="18638" xr:uid="{00000000-0005-0000-0000-000028750000}"/>
    <cellStyle name="Normal 4 5 2 6 3 5" xfId="18639" xr:uid="{00000000-0005-0000-0000-000029750000}"/>
    <cellStyle name="Normal 4 5 2 6 4" xfId="18640" xr:uid="{00000000-0005-0000-0000-00002A750000}"/>
    <cellStyle name="Normal 4 5 2 6 4 2" xfId="18641" xr:uid="{00000000-0005-0000-0000-00002B750000}"/>
    <cellStyle name="Normal 4 5 2 6 5" xfId="18642" xr:uid="{00000000-0005-0000-0000-00002C750000}"/>
    <cellStyle name="Normal 4 5 2 6 5 2" xfId="18643" xr:uid="{00000000-0005-0000-0000-00002D750000}"/>
    <cellStyle name="Normal 4 5 2 6 6" xfId="18644" xr:uid="{00000000-0005-0000-0000-00002E750000}"/>
    <cellStyle name="Normal 4 5 2 6 7" xfId="18645" xr:uid="{00000000-0005-0000-0000-00002F750000}"/>
    <cellStyle name="Normal 4 5 2 7" xfId="18646" xr:uid="{00000000-0005-0000-0000-000030750000}"/>
    <cellStyle name="Normal 4 5 2 7 2" xfId="18647" xr:uid="{00000000-0005-0000-0000-000031750000}"/>
    <cellStyle name="Normal 4 5 2 7 2 2" xfId="18648" xr:uid="{00000000-0005-0000-0000-000032750000}"/>
    <cellStyle name="Normal 4 5 2 7 3" xfId="18649" xr:uid="{00000000-0005-0000-0000-000033750000}"/>
    <cellStyle name="Normal 4 5 2 7 3 2" xfId="18650" xr:uid="{00000000-0005-0000-0000-000034750000}"/>
    <cellStyle name="Normal 4 5 2 7 4" xfId="18651" xr:uid="{00000000-0005-0000-0000-000035750000}"/>
    <cellStyle name="Normal 4 5 2 7 5" xfId="18652" xr:uid="{00000000-0005-0000-0000-000036750000}"/>
    <cellStyle name="Normal 4 5 2 8" xfId="18653" xr:uid="{00000000-0005-0000-0000-000037750000}"/>
    <cellStyle name="Normal 4 5 2 8 2" xfId="18654" xr:uid="{00000000-0005-0000-0000-000038750000}"/>
    <cellStyle name="Normal 4 5 2 8 2 2" xfId="18655" xr:uid="{00000000-0005-0000-0000-000039750000}"/>
    <cellStyle name="Normal 4 5 2 8 3" xfId="18656" xr:uid="{00000000-0005-0000-0000-00003A750000}"/>
    <cellStyle name="Normal 4 5 2 9" xfId="18657" xr:uid="{00000000-0005-0000-0000-00003B750000}"/>
    <cellStyle name="Normal 4 5 2 9 2" xfId="18658" xr:uid="{00000000-0005-0000-0000-00003C750000}"/>
    <cellStyle name="Normal 4 6" xfId="18659" xr:uid="{00000000-0005-0000-0000-00003D750000}"/>
    <cellStyle name="Normal 4 7" xfId="18660" xr:uid="{00000000-0005-0000-0000-00003E750000}"/>
    <cellStyle name="Normal 4 8" xfId="18661" xr:uid="{00000000-0005-0000-0000-00003F750000}"/>
    <cellStyle name="Normal 4 9" xfId="18662" xr:uid="{00000000-0005-0000-0000-000040750000}"/>
    <cellStyle name="Normal 4_Capital Workpaper Table" xfId="18663" xr:uid="{00000000-0005-0000-0000-000041750000}"/>
    <cellStyle name="Normal 40" xfId="539" xr:uid="{00000000-0005-0000-0000-000042750000}"/>
    <cellStyle name="Normal 40 10" xfId="29767" xr:uid="{00000000-0005-0000-0000-000043750000}"/>
    <cellStyle name="Normal 40 10 2" xfId="38696" xr:uid="{00000000-0005-0000-0000-000044750000}"/>
    <cellStyle name="Normal 40 11" xfId="29815" xr:uid="{00000000-0005-0000-0000-000045750000}"/>
    <cellStyle name="Normal 40 11 2" xfId="38697" xr:uid="{00000000-0005-0000-0000-000046750000}"/>
    <cellStyle name="Normal 40 12" xfId="40127" xr:uid="{00000000-0005-0000-0000-000047750000}"/>
    <cellStyle name="Normal 40 13" xfId="40180" xr:uid="{00000000-0005-0000-0000-000048750000}"/>
    <cellStyle name="Normal 40 14" xfId="42210" xr:uid="{00000000-0005-0000-0000-000049750000}"/>
    <cellStyle name="Normal 40 2" xfId="1025" xr:uid="{00000000-0005-0000-0000-00004A750000}"/>
    <cellStyle name="Normal 40 2 2" xfId="18664" xr:uid="{00000000-0005-0000-0000-00004B750000}"/>
    <cellStyle name="Normal 40 2 2 2" xfId="18665" xr:uid="{00000000-0005-0000-0000-00004C750000}"/>
    <cellStyle name="Normal 40 2 2 3" xfId="18666" xr:uid="{00000000-0005-0000-0000-00004D750000}"/>
    <cellStyle name="Normal 40 2 3" xfId="18667" xr:uid="{00000000-0005-0000-0000-00004E750000}"/>
    <cellStyle name="Normal 40 2 4" xfId="18668" xr:uid="{00000000-0005-0000-0000-00004F750000}"/>
    <cellStyle name="Normal 40 2 5" xfId="18669" xr:uid="{00000000-0005-0000-0000-000050750000}"/>
    <cellStyle name="Normal 40 3" xfId="18670" xr:uid="{00000000-0005-0000-0000-000051750000}"/>
    <cellStyle name="Normal 40 3 2" xfId="18671" xr:uid="{00000000-0005-0000-0000-000052750000}"/>
    <cellStyle name="Normal 40 3 3" xfId="18672" xr:uid="{00000000-0005-0000-0000-000053750000}"/>
    <cellStyle name="Normal 40 4" xfId="18673" xr:uid="{00000000-0005-0000-0000-000054750000}"/>
    <cellStyle name="Normal 40 5" xfId="18674" xr:uid="{00000000-0005-0000-0000-000055750000}"/>
    <cellStyle name="Normal 40 6" xfId="18675" xr:uid="{00000000-0005-0000-0000-000056750000}"/>
    <cellStyle name="Normal 40 7" xfId="18676" xr:uid="{00000000-0005-0000-0000-000057750000}"/>
    <cellStyle name="Normal 40 8" xfId="28940" xr:uid="{00000000-0005-0000-0000-000058750000}"/>
    <cellStyle name="Normal 40 8 2" xfId="38698" xr:uid="{00000000-0005-0000-0000-000059750000}"/>
    <cellStyle name="Normal 40 9" xfId="29725" xr:uid="{00000000-0005-0000-0000-00005A750000}"/>
    <cellStyle name="Normal 40 9 2" xfId="38699" xr:uid="{00000000-0005-0000-0000-00005B750000}"/>
    <cellStyle name="Normal 40_IP Hydrotest Project Summary" xfId="18677" xr:uid="{00000000-0005-0000-0000-00005C750000}"/>
    <cellStyle name="Normal 400" xfId="18678" xr:uid="{00000000-0005-0000-0000-00005D750000}"/>
    <cellStyle name="Normal 400 2" xfId="18679" xr:uid="{00000000-0005-0000-0000-00005E750000}"/>
    <cellStyle name="Normal 401" xfId="18680" xr:uid="{00000000-0005-0000-0000-00005F750000}"/>
    <cellStyle name="Normal 401 2" xfId="18681" xr:uid="{00000000-0005-0000-0000-000060750000}"/>
    <cellStyle name="Normal 402" xfId="18682" xr:uid="{00000000-0005-0000-0000-000061750000}"/>
    <cellStyle name="Normal 402 2" xfId="18683" xr:uid="{00000000-0005-0000-0000-000062750000}"/>
    <cellStyle name="Normal 403" xfId="18684" xr:uid="{00000000-0005-0000-0000-000063750000}"/>
    <cellStyle name="Normal 403 2" xfId="18685" xr:uid="{00000000-0005-0000-0000-000064750000}"/>
    <cellStyle name="Normal 404" xfId="18686" xr:uid="{00000000-0005-0000-0000-000065750000}"/>
    <cellStyle name="Normal 404 2" xfId="18687" xr:uid="{00000000-0005-0000-0000-000066750000}"/>
    <cellStyle name="Normal 405" xfId="18688" xr:uid="{00000000-0005-0000-0000-000067750000}"/>
    <cellStyle name="Normal 405 2" xfId="18689" xr:uid="{00000000-0005-0000-0000-000068750000}"/>
    <cellStyle name="Normal 406" xfId="18690" xr:uid="{00000000-0005-0000-0000-000069750000}"/>
    <cellStyle name="Normal 406 2" xfId="18691" xr:uid="{00000000-0005-0000-0000-00006A750000}"/>
    <cellStyle name="Normal 407" xfId="18692" xr:uid="{00000000-0005-0000-0000-00006B750000}"/>
    <cellStyle name="Normal 407 2" xfId="18693" xr:uid="{00000000-0005-0000-0000-00006C750000}"/>
    <cellStyle name="Normal 408" xfId="18694" xr:uid="{00000000-0005-0000-0000-00006D750000}"/>
    <cellStyle name="Normal 408 2" xfId="18695" xr:uid="{00000000-0005-0000-0000-00006E750000}"/>
    <cellStyle name="Normal 409" xfId="18696" xr:uid="{00000000-0005-0000-0000-00006F750000}"/>
    <cellStyle name="Normal 409 2" xfId="18697" xr:uid="{00000000-0005-0000-0000-000070750000}"/>
    <cellStyle name="Normal 41" xfId="540" xr:uid="{00000000-0005-0000-0000-000071750000}"/>
    <cellStyle name="Normal 41 10" xfId="29768" xr:uid="{00000000-0005-0000-0000-000072750000}"/>
    <cellStyle name="Normal 41 10 2" xfId="38700" xr:uid="{00000000-0005-0000-0000-000073750000}"/>
    <cellStyle name="Normal 41 11" xfId="29816" xr:uid="{00000000-0005-0000-0000-000074750000}"/>
    <cellStyle name="Normal 41 11 2" xfId="38701" xr:uid="{00000000-0005-0000-0000-000075750000}"/>
    <cellStyle name="Normal 41 12" xfId="40128" xr:uid="{00000000-0005-0000-0000-000076750000}"/>
    <cellStyle name="Normal 41 13" xfId="40181" xr:uid="{00000000-0005-0000-0000-000077750000}"/>
    <cellStyle name="Normal 41 2" xfId="1026" xr:uid="{00000000-0005-0000-0000-000078750000}"/>
    <cellStyle name="Normal 41 2 2" xfId="18698" xr:uid="{00000000-0005-0000-0000-000079750000}"/>
    <cellStyle name="Normal 41 2 2 2" xfId="18699" xr:uid="{00000000-0005-0000-0000-00007A750000}"/>
    <cellStyle name="Normal 41 2 2 3" xfId="18700" xr:uid="{00000000-0005-0000-0000-00007B750000}"/>
    <cellStyle name="Normal 41 2 3" xfId="18701" xr:uid="{00000000-0005-0000-0000-00007C750000}"/>
    <cellStyle name="Normal 41 2 4" xfId="18702" xr:uid="{00000000-0005-0000-0000-00007D750000}"/>
    <cellStyle name="Normal 41 3" xfId="18703" xr:uid="{00000000-0005-0000-0000-00007E750000}"/>
    <cellStyle name="Normal 41 3 2" xfId="18704" xr:uid="{00000000-0005-0000-0000-00007F750000}"/>
    <cellStyle name="Normal 41 3 3" xfId="18705" xr:uid="{00000000-0005-0000-0000-000080750000}"/>
    <cellStyle name="Normal 41 4" xfId="18706" xr:uid="{00000000-0005-0000-0000-000081750000}"/>
    <cellStyle name="Normal 41 5" xfId="18707" xr:uid="{00000000-0005-0000-0000-000082750000}"/>
    <cellStyle name="Normal 41 6" xfId="18708" xr:uid="{00000000-0005-0000-0000-000083750000}"/>
    <cellStyle name="Normal 41 7" xfId="18709" xr:uid="{00000000-0005-0000-0000-000084750000}"/>
    <cellStyle name="Normal 41 8" xfId="28941" xr:uid="{00000000-0005-0000-0000-000085750000}"/>
    <cellStyle name="Normal 41 8 2" xfId="38702" xr:uid="{00000000-0005-0000-0000-000086750000}"/>
    <cellStyle name="Normal 41 9" xfId="29726" xr:uid="{00000000-0005-0000-0000-000087750000}"/>
    <cellStyle name="Normal 41 9 2" xfId="38703" xr:uid="{00000000-0005-0000-0000-000088750000}"/>
    <cellStyle name="Normal 41_IP Hydrotest Project Summary" xfId="18710" xr:uid="{00000000-0005-0000-0000-000089750000}"/>
    <cellStyle name="Normal 410" xfId="18711" xr:uid="{00000000-0005-0000-0000-00008A750000}"/>
    <cellStyle name="Normal 410 2" xfId="18712" xr:uid="{00000000-0005-0000-0000-00008B750000}"/>
    <cellStyle name="Normal 411" xfId="18713" xr:uid="{00000000-0005-0000-0000-00008C750000}"/>
    <cellStyle name="Normal 411 2" xfId="18714" xr:uid="{00000000-0005-0000-0000-00008D750000}"/>
    <cellStyle name="Normal 412" xfId="18715" xr:uid="{00000000-0005-0000-0000-00008E750000}"/>
    <cellStyle name="Normal 412 2" xfId="18716" xr:uid="{00000000-0005-0000-0000-00008F750000}"/>
    <cellStyle name="Normal 413" xfId="18717" xr:uid="{00000000-0005-0000-0000-000090750000}"/>
    <cellStyle name="Normal 413 2" xfId="18718" xr:uid="{00000000-0005-0000-0000-000091750000}"/>
    <cellStyle name="Normal 414" xfId="18719" xr:uid="{00000000-0005-0000-0000-000092750000}"/>
    <cellStyle name="Normal 414 2" xfId="18720" xr:uid="{00000000-0005-0000-0000-000093750000}"/>
    <cellStyle name="Normal 415" xfId="18721" xr:uid="{00000000-0005-0000-0000-000094750000}"/>
    <cellStyle name="Normal 415 2" xfId="18722" xr:uid="{00000000-0005-0000-0000-000095750000}"/>
    <cellStyle name="Normal 416" xfId="18723" xr:uid="{00000000-0005-0000-0000-000096750000}"/>
    <cellStyle name="Normal 416 2" xfId="18724" xr:uid="{00000000-0005-0000-0000-000097750000}"/>
    <cellStyle name="Normal 417" xfId="18725" xr:uid="{00000000-0005-0000-0000-000098750000}"/>
    <cellStyle name="Normal 417 2" xfId="18726" xr:uid="{00000000-0005-0000-0000-000099750000}"/>
    <cellStyle name="Normal 418" xfId="18727" xr:uid="{00000000-0005-0000-0000-00009A750000}"/>
    <cellStyle name="Normal 418 2" xfId="18728" xr:uid="{00000000-0005-0000-0000-00009B750000}"/>
    <cellStyle name="Normal 419" xfId="18729" xr:uid="{00000000-0005-0000-0000-00009C750000}"/>
    <cellStyle name="Normal 419 2" xfId="18730" xr:uid="{00000000-0005-0000-0000-00009D750000}"/>
    <cellStyle name="Normal 42" xfId="541" xr:uid="{00000000-0005-0000-0000-00009E750000}"/>
    <cellStyle name="Normal 42 10" xfId="29727" xr:uid="{00000000-0005-0000-0000-00009F750000}"/>
    <cellStyle name="Normal 42 10 2" xfId="38705" xr:uid="{00000000-0005-0000-0000-0000A0750000}"/>
    <cellStyle name="Normal 42 11" xfId="29769" xr:uid="{00000000-0005-0000-0000-0000A1750000}"/>
    <cellStyle name="Normal 42 11 2" xfId="38706" xr:uid="{00000000-0005-0000-0000-0000A2750000}"/>
    <cellStyle name="Normal 42 12" xfId="29817" xr:uid="{00000000-0005-0000-0000-0000A3750000}"/>
    <cellStyle name="Normal 42 12 2" xfId="38707" xr:uid="{00000000-0005-0000-0000-0000A4750000}"/>
    <cellStyle name="Normal 42 13" xfId="38704" xr:uid="{00000000-0005-0000-0000-0000A5750000}"/>
    <cellStyle name="Normal 42 14" xfId="40129" xr:uid="{00000000-0005-0000-0000-0000A6750000}"/>
    <cellStyle name="Normal 42 15" xfId="40182" xr:uid="{00000000-0005-0000-0000-0000A7750000}"/>
    <cellStyle name="Normal 42 16" xfId="40741" xr:uid="{00000000-0005-0000-0000-0000A8750000}"/>
    <cellStyle name="Normal 42 2" xfId="1027" xr:uid="{00000000-0005-0000-0000-0000A9750000}"/>
    <cellStyle name="Normal 42 2 2" xfId="1028" xr:uid="{00000000-0005-0000-0000-0000AA750000}"/>
    <cellStyle name="Normal 42 2 2 2" xfId="18734" xr:uid="{00000000-0005-0000-0000-0000AB750000}"/>
    <cellStyle name="Normal 42 2 2 2 2" xfId="41385" xr:uid="{00000000-0005-0000-0000-0000AC750000}"/>
    <cellStyle name="Normal 42 2 2 3" xfId="18735" xr:uid="{00000000-0005-0000-0000-0000AD750000}"/>
    <cellStyle name="Normal 42 2 2 4" xfId="28800" xr:uid="{00000000-0005-0000-0000-0000AE750000}"/>
    <cellStyle name="Normal 42 2 2 4 2" xfId="38710" xr:uid="{00000000-0005-0000-0000-0000AF750000}"/>
    <cellStyle name="Normal 42 2 2 5" xfId="18733" xr:uid="{00000000-0005-0000-0000-0000B0750000}"/>
    <cellStyle name="Normal 42 2 2 6" xfId="29506" xr:uid="{00000000-0005-0000-0000-0000B1750000}"/>
    <cellStyle name="Normal 42 2 2 6 2" xfId="38711" xr:uid="{00000000-0005-0000-0000-0000B2750000}"/>
    <cellStyle name="Normal 42 2 2 7" xfId="38709" xr:uid="{00000000-0005-0000-0000-0000B3750000}"/>
    <cellStyle name="Normal 42 2 2 8" xfId="40743" xr:uid="{00000000-0005-0000-0000-0000B4750000}"/>
    <cellStyle name="Normal 42 2 3" xfId="18736" xr:uid="{00000000-0005-0000-0000-0000B5750000}"/>
    <cellStyle name="Normal 42 2 3 2" xfId="41384" xr:uid="{00000000-0005-0000-0000-0000B6750000}"/>
    <cellStyle name="Normal 42 2 4" xfId="18737" xr:uid="{00000000-0005-0000-0000-0000B7750000}"/>
    <cellStyle name="Normal 42 2 5" xfId="18732" xr:uid="{00000000-0005-0000-0000-0000B8750000}"/>
    <cellStyle name="Normal 42 2 5 2" xfId="38712" xr:uid="{00000000-0005-0000-0000-0000B9750000}"/>
    <cellStyle name="Normal 42 2 6" xfId="29505" xr:uid="{00000000-0005-0000-0000-0000BA750000}"/>
    <cellStyle name="Normal 42 2 6 2" xfId="38713" xr:uid="{00000000-0005-0000-0000-0000BB750000}"/>
    <cellStyle name="Normal 42 2 7" xfId="38708" xr:uid="{00000000-0005-0000-0000-0000BC750000}"/>
    <cellStyle name="Normal 42 2 8" xfId="40742" xr:uid="{00000000-0005-0000-0000-0000BD750000}"/>
    <cellStyle name="Normal 42 3" xfId="1029" xr:uid="{00000000-0005-0000-0000-0000BE750000}"/>
    <cellStyle name="Normal 42 3 2" xfId="1030" xr:uid="{00000000-0005-0000-0000-0000BF750000}"/>
    <cellStyle name="Normal 42 3 2 2" xfId="28802" xr:uid="{00000000-0005-0000-0000-0000C0750000}"/>
    <cellStyle name="Normal 42 3 2 2 2" xfId="38716" xr:uid="{00000000-0005-0000-0000-0000C1750000}"/>
    <cellStyle name="Normal 42 3 2 2 3" xfId="41387" xr:uid="{00000000-0005-0000-0000-0000C2750000}"/>
    <cellStyle name="Normal 42 3 2 3" xfId="18739" xr:uid="{00000000-0005-0000-0000-0000C3750000}"/>
    <cellStyle name="Normal 42 3 2 4" xfId="29508" xr:uid="{00000000-0005-0000-0000-0000C4750000}"/>
    <cellStyle name="Normal 42 3 2 4 2" xfId="38717" xr:uid="{00000000-0005-0000-0000-0000C5750000}"/>
    <cellStyle name="Normal 42 3 2 5" xfId="38715" xr:uid="{00000000-0005-0000-0000-0000C6750000}"/>
    <cellStyle name="Normal 42 3 2 6" xfId="40745" xr:uid="{00000000-0005-0000-0000-0000C7750000}"/>
    <cellStyle name="Normal 42 3 3" xfId="18740" xr:uid="{00000000-0005-0000-0000-0000C8750000}"/>
    <cellStyle name="Normal 42 3 3 2" xfId="41386" xr:uid="{00000000-0005-0000-0000-0000C9750000}"/>
    <cellStyle name="Normal 42 3 4" xfId="28801" xr:uid="{00000000-0005-0000-0000-0000CA750000}"/>
    <cellStyle name="Normal 42 3 4 2" xfId="38718" xr:uid="{00000000-0005-0000-0000-0000CB750000}"/>
    <cellStyle name="Normal 42 3 5" xfId="18738" xr:uid="{00000000-0005-0000-0000-0000CC750000}"/>
    <cellStyle name="Normal 42 3 6" xfId="29507" xr:uid="{00000000-0005-0000-0000-0000CD750000}"/>
    <cellStyle name="Normal 42 3 6 2" xfId="38719" xr:uid="{00000000-0005-0000-0000-0000CE750000}"/>
    <cellStyle name="Normal 42 3 7" xfId="38714" xr:uid="{00000000-0005-0000-0000-0000CF750000}"/>
    <cellStyle name="Normal 42 3 8" xfId="40744" xr:uid="{00000000-0005-0000-0000-0000D0750000}"/>
    <cellStyle name="Normal 42 4" xfId="1031" xr:uid="{00000000-0005-0000-0000-0000D1750000}"/>
    <cellStyle name="Normal 42 4 2" xfId="18742" xr:uid="{00000000-0005-0000-0000-0000D2750000}"/>
    <cellStyle name="Normal 42 4 2 2" xfId="41388" xr:uid="{00000000-0005-0000-0000-0000D3750000}"/>
    <cellStyle name="Normal 42 4 3" xfId="28803" xr:uid="{00000000-0005-0000-0000-0000D4750000}"/>
    <cellStyle name="Normal 42 4 3 2" xfId="38721" xr:uid="{00000000-0005-0000-0000-0000D5750000}"/>
    <cellStyle name="Normal 42 4 4" xfId="18741" xr:uid="{00000000-0005-0000-0000-0000D6750000}"/>
    <cellStyle name="Normal 42 4 5" xfId="29509" xr:uid="{00000000-0005-0000-0000-0000D7750000}"/>
    <cellStyle name="Normal 42 4 5 2" xfId="38722" xr:uid="{00000000-0005-0000-0000-0000D8750000}"/>
    <cellStyle name="Normal 42 4 6" xfId="38720" xr:uid="{00000000-0005-0000-0000-0000D9750000}"/>
    <cellStyle name="Normal 42 4 7" xfId="40746" xr:uid="{00000000-0005-0000-0000-0000DA750000}"/>
    <cellStyle name="Normal 42 5" xfId="18743" xr:uid="{00000000-0005-0000-0000-0000DB750000}"/>
    <cellStyle name="Normal 42 5 2" xfId="40919" xr:uid="{00000000-0005-0000-0000-0000DC750000}"/>
    <cellStyle name="Normal 42 6" xfId="18744" xr:uid="{00000000-0005-0000-0000-0000DD750000}"/>
    <cellStyle name="Normal 42 7" xfId="18731" xr:uid="{00000000-0005-0000-0000-0000DE750000}"/>
    <cellStyle name="Normal 42 7 2" xfId="38723" xr:uid="{00000000-0005-0000-0000-0000DF750000}"/>
    <cellStyle name="Normal 42 8" xfId="28942" xr:uid="{00000000-0005-0000-0000-0000E0750000}"/>
    <cellStyle name="Normal 42 8 2" xfId="38724" xr:uid="{00000000-0005-0000-0000-0000E1750000}"/>
    <cellStyle name="Normal 42 9" xfId="29504" xr:uid="{00000000-0005-0000-0000-0000E2750000}"/>
    <cellStyle name="Normal 42 9 2" xfId="38725" xr:uid="{00000000-0005-0000-0000-0000E3750000}"/>
    <cellStyle name="Normal 42_IP Hydrotest Project Summary" xfId="18745" xr:uid="{00000000-0005-0000-0000-0000E4750000}"/>
    <cellStyle name="Normal 420" xfId="18746" xr:uid="{00000000-0005-0000-0000-0000E5750000}"/>
    <cellStyle name="Normal 420 2" xfId="18747" xr:uid="{00000000-0005-0000-0000-0000E6750000}"/>
    <cellStyle name="Normal 421" xfId="18748" xr:uid="{00000000-0005-0000-0000-0000E7750000}"/>
    <cellStyle name="Normal 421 2" xfId="18749" xr:uid="{00000000-0005-0000-0000-0000E8750000}"/>
    <cellStyle name="Normal 422" xfId="18750" xr:uid="{00000000-0005-0000-0000-0000E9750000}"/>
    <cellStyle name="Normal 422 2" xfId="18751" xr:uid="{00000000-0005-0000-0000-0000EA750000}"/>
    <cellStyle name="Normal 422 3" xfId="18752" xr:uid="{00000000-0005-0000-0000-0000EB750000}"/>
    <cellStyle name="Normal 423" xfId="18753" xr:uid="{00000000-0005-0000-0000-0000EC750000}"/>
    <cellStyle name="Normal 423 2" xfId="18754" xr:uid="{00000000-0005-0000-0000-0000ED750000}"/>
    <cellStyle name="Normal 423 3" xfId="18755" xr:uid="{00000000-0005-0000-0000-0000EE750000}"/>
    <cellStyle name="Normal 424" xfId="18756" xr:uid="{00000000-0005-0000-0000-0000EF750000}"/>
    <cellStyle name="Normal 424 2" xfId="18757" xr:uid="{00000000-0005-0000-0000-0000F0750000}"/>
    <cellStyle name="Normal 424 3" xfId="18758" xr:uid="{00000000-0005-0000-0000-0000F1750000}"/>
    <cellStyle name="Normal 425" xfId="18759" xr:uid="{00000000-0005-0000-0000-0000F2750000}"/>
    <cellStyle name="Normal 425 2" xfId="18760" xr:uid="{00000000-0005-0000-0000-0000F3750000}"/>
    <cellStyle name="Normal 425 3" xfId="18761" xr:uid="{00000000-0005-0000-0000-0000F4750000}"/>
    <cellStyle name="Normal 426" xfId="18762" xr:uid="{00000000-0005-0000-0000-0000F5750000}"/>
    <cellStyle name="Normal 426 2" xfId="18763" xr:uid="{00000000-0005-0000-0000-0000F6750000}"/>
    <cellStyle name="Normal 426 3" xfId="18764" xr:uid="{00000000-0005-0000-0000-0000F7750000}"/>
    <cellStyle name="Normal 427" xfId="18765" xr:uid="{00000000-0005-0000-0000-0000F8750000}"/>
    <cellStyle name="Normal 427 2" xfId="18766" xr:uid="{00000000-0005-0000-0000-0000F9750000}"/>
    <cellStyle name="Normal 427 3" xfId="18767" xr:uid="{00000000-0005-0000-0000-0000FA750000}"/>
    <cellStyle name="Normal 428" xfId="18768" xr:uid="{00000000-0005-0000-0000-0000FB750000}"/>
    <cellStyle name="Normal 428 2" xfId="18769" xr:uid="{00000000-0005-0000-0000-0000FC750000}"/>
    <cellStyle name="Normal 428 3" xfId="18770" xr:uid="{00000000-0005-0000-0000-0000FD750000}"/>
    <cellStyle name="Normal 429" xfId="18771" xr:uid="{00000000-0005-0000-0000-0000FE750000}"/>
    <cellStyle name="Normal 429 2" xfId="18772" xr:uid="{00000000-0005-0000-0000-0000FF750000}"/>
    <cellStyle name="Normal 429 3" xfId="18773" xr:uid="{00000000-0005-0000-0000-000000760000}"/>
    <cellStyle name="Normal 43" xfId="543" xr:uid="{00000000-0005-0000-0000-000001760000}"/>
    <cellStyle name="Normal 43 10" xfId="29510" xr:uid="{00000000-0005-0000-0000-000002760000}"/>
    <cellStyle name="Normal 43 10 2" xfId="38727" xr:uid="{00000000-0005-0000-0000-000003760000}"/>
    <cellStyle name="Normal 43 11" xfId="29728" xr:uid="{00000000-0005-0000-0000-000004760000}"/>
    <cellStyle name="Normal 43 11 2" xfId="38728" xr:uid="{00000000-0005-0000-0000-000005760000}"/>
    <cellStyle name="Normal 43 12" xfId="29770" xr:uid="{00000000-0005-0000-0000-000006760000}"/>
    <cellStyle name="Normal 43 12 2" xfId="38729" xr:uid="{00000000-0005-0000-0000-000007760000}"/>
    <cellStyle name="Normal 43 13" xfId="29818" xr:uid="{00000000-0005-0000-0000-000008760000}"/>
    <cellStyle name="Normal 43 13 2" xfId="38730" xr:uid="{00000000-0005-0000-0000-000009760000}"/>
    <cellStyle name="Normal 43 14" xfId="38726" xr:uid="{00000000-0005-0000-0000-00000A760000}"/>
    <cellStyle name="Normal 43 15" xfId="40130" xr:uid="{00000000-0005-0000-0000-00000B760000}"/>
    <cellStyle name="Normal 43 16" xfId="40183" xr:uid="{00000000-0005-0000-0000-00000C760000}"/>
    <cellStyle name="Normal 43 17" xfId="40747" xr:uid="{00000000-0005-0000-0000-00000D760000}"/>
    <cellStyle name="Normal 43 2" xfId="1032" xr:uid="{00000000-0005-0000-0000-00000E760000}"/>
    <cellStyle name="Normal 43 2 2" xfId="1033" xr:uid="{00000000-0005-0000-0000-00000F760000}"/>
    <cellStyle name="Normal 43 2 2 2" xfId="18777" xr:uid="{00000000-0005-0000-0000-000010760000}"/>
    <cellStyle name="Normal 43 2 2 2 2" xfId="41390" xr:uid="{00000000-0005-0000-0000-000011760000}"/>
    <cellStyle name="Normal 43 2 2 3" xfId="18778" xr:uid="{00000000-0005-0000-0000-000012760000}"/>
    <cellStyle name="Normal 43 2 2 4" xfId="28804" xr:uid="{00000000-0005-0000-0000-000013760000}"/>
    <cellStyle name="Normal 43 2 2 4 2" xfId="38733" xr:uid="{00000000-0005-0000-0000-000014760000}"/>
    <cellStyle name="Normal 43 2 2 5" xfId="18776" xr:uid="{00000000-0005-0000-0000-000015760000}"/>
    <cellStyle name="Normal 43 2 2 6" xfId="29512" xr:uid="{00000000-0005-0000-0000-000016760000}"/>
    <cellStyle name="Normal 43 2 2 6 2" xfId="38734" xr:uid="{00000000-0005-0000-0000-000017760000}"/>
    <cellStyle name="Normal 43 2 2 7" xfId="38732" xr:uid="{00000000-0005-0000-0000-000018760000}"/>
    <cellStyle name="Normal 43 2 2 8" xfId="40749" xr:uid="{00000000-0005-0000-0000-000019760000}"/>
    <cellStyle name="Normal 43 2 3" xfId="18779" xr:uid="{00000000-0005-0000-0000-00001A760000}"/>
    <cellStyle name="Normal 43 2 3 2" xfId="41389" xr:uid="{00000000-0005-0000-0000-00001B760000}"/>
    <cellStyle name="Normal 43 2 4" xfId="18780" xr:uid="{00000000-0005-0000-0000-00001C760000}"/>
    <cellStyle name="Normal 43 2 5" xfId="18775" xr:uid="{00000000-0005-0000-0000-00001D760000}"/>
    <cellStyle name="Normal 43 2 5 2" xfId="38735" xr:uid="{00000000-0005-0000-0000-00001E760000}"/>
    <cellStyle name="Normal 43 2 6" xfId="29511" xr:uid="{00000000-0005-0000-0000-00001F760000}"/>
    <cellStyle name="Normal 43 2 6 2" xfId="38736" xr:uid="{00000000-0005-0000-0000-000020760000}"/>
    <cellStyle name="Normal 43 2 7" xfId="38731" xr:uid="{00000000-0005-0000-0000-000021760000}"/>
    <cellStyle name="Normal 43 2 8" xfId="40748" xr:uid="{00000000-0005-0000-0000-000022760000}"/>
    <cellStyle name="Normal 43 3" xfId="1034" xr:uid="{00000000-0005-0000-0000-000023760000}"/>
    <cellStyle name="Normal 43 3 2" xfId="1035" xr:uid="{00000000-0005-0000-0000-000024760000}"/>
    <cellStyle name="Normal 43 3 2 2" xfId="28806" xr:uid="{00000000-0005-0000-0000-000025760000}"/>
    <cellStyle name="Normal 43 3 2 2 2" xfId="38739" xr:uid="{00000000-0005-0000-0000-000026760000}"/>
    <cellStyle name="Normal 43 3 2 2 3" xfId="41392" xr:uid="{00000000-0005-0000-0000-000027760000}"/>
    <cellStyle name="Normal 43 3 2 3" xfId="18782" xr:uid="{00000000-0005-0000-0000-000028760000}"/>
    <cellStyle name="Normal 43 3 2 4" xfId="29514" xr:uid="{00000000-0005-0000-0000-000029760000}"/>
    <cellStyle name="Normal 43 3 2 4 2" xfId="38740" xr:uid="{00000000-0005-0000-0000-00002A760000}"/>
    <cellStyle name="Normal 43 3 2 5" xfId="38738" xr:uid="{00000000-0005-0000-0000-00002B760000}"/>
    <cellStyle name="Normal 43 3 2 6" xfId="40751" xr:uid="{00000000-0005-0000-0000-00002C760000}"/>
    <cellStyle name="Normal 43 3 3" xfId="18783" xr:uid="{00000000-0005-0000-0000-00002D760000}"/>
    <cellStyle name="Normal 43 3 3 2" xfId="41391" xr:uid="{00000000-0005-0000-0000-00002E760000}"/>
    <cellStyle name="Normal 43 3 4" xfId="28805" xr:uid="{00000000-0005-0000-0000-00002F760000}"/>
    <cellStyle name="Normal 43 3 4 2" xfId="38741" xr:uid="{00000000-0005-0000-0000-000030760000}"/>
    <cellStyle name="Normal 43 3 5" xfId="18781" xr:uid="{00000000-0005-0000-0000-000031760000}"/>
    <cellStyle name="Normal 43 3 6" xfId="29513" xr:uid="{00000000-0005-0000-0000-000032760000}"/>
    <cellStyle name="Normal 43 3 6 2" xfId="38742" xr:uid="{00000000-0005-0000-0000-000033760000}"/>
    <cellStyle name="Normal 43 3 7" xfId="38737" xr:uid="{00000000-0005-0000-0000-000034760000}"/>
    <cellStyle name="Normal 43 3 8" xfId="40750" xr:uid="{00000000-0005-0000-0000-000035760000}"/>
    <cellStyle name="Normal 43 4" xfId="1036" xr:uid="{00000000-0005-0000-0000-000036760000}"/>
    <cellStyle name="Normal 43 4 2" xfId="28807" xr:uid="{00000000-0005-0000-0000-000037760000}"/>
    <cellStyle name="Normal 43 4 2 2" xfId="38744" xr:uid="{00000000-0005-0000-0000-000038760000}"/>
    <cellStyle name="Normal 43 4 2 3" xfId="41393" xr:uid="{00000000-0005-0000-0000-000039760000}"/>
    <cellStyle name="Normal 43 4 3" xfId="18784" xr:uid="{00000000-0005-0000-0000-00003A760000}"/>
    <cellStyle name="Normal 43 4 4" xfId="29515" xr:uid="{00000000-0005-0000-0000-00003B760000}"/>
    <cellStyle name="Normal 43 4 4 2" xfId="38745" xr:uid="{00000000-0005-0000-0000-00003C760000}"/>
    <cellStyle name="Normal 43 4 5" xfId="38743" xr:uid="{00000000-0005-0000-0000-00003D760000}"/>
    <cellStyle name="Normal 43 4 6" xfId="40752" xr:uid="{00000000-0005-0000-0000-00003E760000}"/>
    <cellStyle name="Normal 43 5" xfId="18785" xr:uid="{00000000-0005-0000-0000-00003F760000}"/>
    <cellStyle name="Normal 43 5 2" xfId="40921" xr:uid="{00000000-0005-0000-0000-000040760000}"/>
    <cellStyle name="Normal 43 6" xfId="18786" xr:uid="{00000000-0005-0000-0000-000041760000}"/>
    <cellStyle name="Normal 43 7" xfId="18787" xr:uid="{00000000-0005-0000-0000-000042760000}"/>
    <cellStyle name="Normal 43 8" xfId="18774" xr:uid="{00000000-0005-0000-0000-000043760000}"/>
    <cellStyle name="Normal 43 8 2" xfId="38746" xr:uid="{00000000-0005-0000-0000-000044760000}"/>
    <cellStyle name="Normal 43 9" xfId="28943" xr:uid="{00000000-0005-0000-0000-000045760000}"/>
    <cellStyle name="Normal 43 9 2" xfId="38747" xr:uid="{00000000-0005-0000-0000-000046760000}"/>
    <cellStyle name="Normal 43_IP Hydrotest Project Summary" xfId="18788" xr:uid="{00000000-0005-0000-0000-000047760000}"/>
    <cellStyle name="Normal 430" xfId="18789" xr:uid="{00000000-0005-0000-0000-000048760000}"/>
    <cellStyle name="Normal 430 2" xfId="18790" xr:uid="{00000000-0005-0000-0000-000049760000}"/>
    <cellStyle name="Normal 430 3" xfId="18791" xr:uid="{00000000-0005-0000-0000-00004A760000}"/>
    <cellStyle name="Normal 431" xfId="18792" xr:uid="{00000000-0005-0000-0000-00004B760000}"/>
    <cellStyle name="Normal 431 2" xfId="18793" xr:uid="{00000000-0005-0000-0000-00004C760000}"/>
    <cellStyle name="Normal 431 3" xfId="18794" xr:uid="{00000000-0005-0000-0000-00004D760000}"/>
    <cellStyle name="Normal 432" xfId="18795" xr:uid="{00000000-0005-0000-0000-00004E760000}"/>
    <cellStyle name="Normal 432 2" xfId="18796" xr:uid="{00000000-0005-0000-0000-00004F760000}"/>
    <cellStyle name="Normal 432 3" xfId="18797" xr:uid="{00000000-0005-0000-0000-000050760000}"/>
    <cellStyle name="Normal 433" xfId="18798" xr:uid="{00000000-0005-0000-0000-000051760000}"/>
    <cellStyle name="Normal 433 2" xfId="18799" xr:uid="{00000000-0005-0000-0000-000052760000}"/>
    <cellStyle name="Normal 433 3" xfId="18800" xr:uid="{00000000-0005-0000-0000-000053760000}"/>
    <cellStyle name="Normal 433 3 2" xfId="18801" xr:uid="{00000000-0005-0000-0000-000054760000}"/>
    <cellStyle name="Normal 433 4" xfId="18802" xr:uid="{00000000-0005-0000-0000-000055760000}"/>
    <cellStyle name="Normal 433 4 2" xfId="38749" xr:uid="{00000000-0005-0000-0000-000056760000}"/>
    <cellStyle name="Normal 433 5" xfId="38748" xr:uid="{00000000-0005-0000-0000-000057760000}"/>
    <cellStyle name="Normal 434" xfId="18803" xr:uid="{00000000-0005-0000-0000-000058760000}"/>
    <cellStyle name="Normal 434 2" xfId="18804" xr:uid="{00000000-0005-0000-0000-000059760000}"/>
    <cellStyle name="Normal 435" xfId="18805" xr:uid="{00000000-0005-0000-0000-00005A760000}"/>
    <cellStyle name="Normal 435 2" xfId="18806" xr:uid="{00000000-0005-0000-0000-00005B760000}"/>
    <cellStyle name="Normal 436" xfId="18807" xr:uid="{00000000-0005-0000-0000-00005C760000}"/>
    <cellStyle name="Normal 437" xfId="18808" xr:uid="{00000000-0005-0000-0000-00005D760000}"/>
    <cellStyle name="Normal 438" xfId="18809" xr:uid="{00000000-0005-0000-0000-00005E760000}"/>
    <cellStyle name="Normal 439" xfId="18810" xr:uid="{00000000-0005-0000-0000-00005F760000}"/>
    <cellStyle name="Normal 439 2" xfId="18811" xr:uid="{00000000-0005-0000-0000-000060760000}"/>
    <cellStyle name="Normal 44" xfId="545" xr:uid="{00000000-0005-0000-0000-000061760000}"/>
    <cellStyle name="Normal 44 10" xfId="29771" xr:uid="{00000000-0005-0000-0000-000062760000}"/>
    <cellStyle name="Normal 44 10 2" xfId="38750" xr:uid="{00000000-0005-0000-0000-000063760000}"/>
    <cellStyle name="Normal 44 11" xfId="29819" xr:uid="{00000000-0005-0000-0000-000064760000}"/>
    <cellStyle name="Normal 44 11 2" xfId="38751" xr:uid="{00000000-0005-0000-0000-000065760000}"/>
    <cellStyle name="Normal 44 12" xfId="40131" xr:uid="{00000000-0005-0000-0000-000066760000}"/>
    <cellStyle name="Normal 44 13" xfId="40184" xr:uid="{00000000-0005-0000-0000-000067760000}"/>
    <cellStyle name="Normal 44 2" xfId="18812" xr:uid="{00000000-0005-0000-0000-000068760000}"/>
    <cellStyle name="Normal 44 2 2" xfId="18813" xr:uid="{00000000-0005-0000-0000-000069760000}"/>
    <cellStyle name="Normal 44 2 2 2" xfId="18814" xr:uid="{00000000-0005-0000-0000-00006A760000}"/>
    <cellStyle name="Normal 44 2 2 3" xfId="18815" xr:uid="{00000000-0005-0000-0000-00006B760000}"/>
    <cellStyle name="Normal 44 2 3" xfId="18816" xr:uid="{00000000-0005-0000-0000-00006C760000}"/>
    <cellStyle name="Normal 44 2 4" xfId="18817" xr:uid="{00000000-0005-0000-0000-00006D760000}"/>
    <cellStyle name="Normal 44 2 5" xfId="18818" xr:uid="{00000000-0005-0000-0000-00006E760000}"/>
    <cellStyle name="Normal 44 2 5 2" xfId="18819" xr:uid="{00000000-0005-0000-0000-00006F760000}"/>
    <cellStyle name="Normal 44 3" xfId="18820" xr:uid="{00000000-0005-0000-0000-000070760000}"/>
    <cellStyle name="Normal 44 3 2" xfId="18821" xr:uid="{00000000-0005-0000-0000-000071760000}"/>
    <cellStyle name="Normal 44 3 3" xfId="18822" xr:uid="{00000000-0005-0000-0000-000072760000}"/>
    <cellStyle name="Normal 44 4" xfId="18823" xr:uid="{00000000-0005-0000-0000-000073760000}"/>
    <cellStyle name="Normal 44 4 2" xfId="18824" xr:uid="{00000000-0005-0000-0000-000074760000}"/>
    <cellStyle name="Normal 44 5" xfId="18825" xr:uid="{00000000-0005-0000-0000-000075760000}"/>
    <cellStyle name="Normal 44 6" xfId="18826" xr:uid="{00000000-0005-0000-0000-000076760000}"/>
    <cellStyle name="Normal 44 6 2" xfId="18827" xr:uid="{00000000-0005-0000-0000-000077760000}"/>
    <cellStyle name="Normal 44 7" xfId="18828" xr:uid="{00000000-0005-0000-0000-000078760000}"/>
    <cellStyle name="Normal 44 8" xfId="28944" xr:uid="{00000000-0005-0000-0000-000079760000}"/>
    <cellStyle name="Normal 44 8 2" xfId="38752" xr:uid="{00000000-0005-0000-0000-00007A760000}"/>
    <cellStyle name="Normal 44 9" xfId="29729" xr:uid="{00000000-0005-0000-0000-00007B760000}"/>
    <cellStyle name="Normal 44 9 2" xfId="38753" xr:uid="{00000000-0005-0000-0000-00007C760000}"/>
    <cellStyle name="Normal 44_IP Hydrotest Project Summary" xfId="18829" xr:uid="{00000000-0005-0000-0000-00007D760000}"/>
    <cellStyle name="Normal 440" xfId="18830" xr:uid="{00000000-0005-0000-0000-00007E760000}"/>
    <cellStyle name="Normal 440 2" xfId="18831" xr:uid="{00000000-0005-0000-0000-00007F760000}"/>
    <cellStyle name="Normal 441" xfId="18832" xr:uid="{00000000-0005-0000-0000-000080760000}"/>
    <cellStyle name="Normal 441 2" xfId="18833" xr:uid="{00000000-0005-0000-0000-000081760000}"/>
    <cellStyle name="Normal 442" xfId="18834" xr:uid="{00000000-0005-0000-0000-000082760000}"/>
    <cellStyle name="Normal 442 2" xfId="18835" xr:uid="{00000000-0005-0000-0000-000083760000}"/>
    <cellStyle name="Normal 443" xfId="18836" xr:uid="{00000000-0005-0000-0000-000084760000}"/>
    <cellStyle name="Normal 443 2" xfId="18837" xr:uid="{00000000-0005-0000-0000-000085760000}"/>
    <cellStyle name="Normal 444" xfId="18838" xr:uid="{00000000-0005-0000-0000-000086760000}"/>
    <cellStyle name="Normal 444 2" xfId="18839" xr:uid="{00000000-0005-0000-0000-000087760000}"/>
    <cellStyle name="Normal 445" xfId="18840" xr:uid="{00000000-0005-0000-0000-000088760000}"/>
    <cellStyle name="Normal 445 2" xfId="18841" xr:uid="{00000000-0005-0000-0000-000089760000}"/>
    <cellStyle name="Normal 446" xfId="18842" xr:uid="{00000000-0005-0000-0000-00008A760000}"/>
    <cellStyle name="Normal 446 2" xfId="18843" xr:uid="{00000000-0005-0000-0000-00008B760000}"/>
    <cellStyle name="Normal 447" xfId="18844" xr:uid="{00000000-0005-0000-0000-00008C760000}"/>
    <cellStyle name="Normal 447 2" xfId="18845" xr:uid="{00000000-0005-0000-0000-00008D760000}"/>
    <cellStyle name="Normal 448" xfId="18846" xr:uid="{00000000-0005-0000-0000-00008E760000}"/>
    <cellStyle name="Normal 448 2" xfId="18847" xr:uid="{00000000-0005-0000-0000-00008F760000}"/>
    <cellStyle name="Normal 449" xfId="18848" xr:uid="{00000000-0005-0000-0000-000090760000}"/>
    <cellStyle name="Normal 449 2" xfId="18849" xr:uid="{00000000-0005-0000-0000-000091760000}"/>
    <cellStyle name="Normal 45" xfId="549" xr:uid="{00000000-0005-0000-0000-000092760000}"/>
    <cellStyle name="Normal 45 10" xfId="29772" xr:uid="{00000000-0005-0000-0000-000093760000}"/>
    <cellStyle name="Normal 45 10 2" xfId="38754" xr:uid="{00000000-0005-0000-0000-000094760000}"/>
    <cellStyle name="Normal 45 11" xfId="29820" xr:uid="{00000000-0005-0000-0000-000095760000}"/>
    <cellStyle name="Normal 45 11 2" xfId="38755" xr:uid="{00000000-0005-0000-0000-000096760000}"/>
    <cellStyle name="Normal 45 12" xfId="40132" xr:uid="{00000000-0005-0000-0000-000097760000}"/>
    <cellStyle name="Normal 45 13" xfId="40185" xr:uid="{00000000-0005-0000-0000-000098760000}"/>
    <cellStyle name="Normal 45 2" xfId="566" xr:uid="{00000000-0005-0000-0000-000099760000}"/>
    <cellStyle name="Normal 45 2 2" xfId="18850" xr:uid="{00000000-0005-0000-0000-00009A760000}"/>
    <cellStyle name="Normal 45 2 2 2" xfId="18851" xr:uid="{00000000-0005-0000-0000-00009B760000}"/>
    <cellStyle name="Normal 45 2 2 3" xfId="18852" xr:uid="{00000000-0005-0000-0000-00009C760000}"/>
    <cellStyle name="Normal 45 2 3" xfId="18853" xr:uid="{00000000-0005-0000-0000-00009D760000}"/>
    <cellStyle name="Normal 45 2 4" xfId="18854" xr:uid="{00000000-0005-0000-0000-00009E760000}"/>
    <cellStyle name="Normal 45 3" xfId="18855" xr:uid="{00000000-0005-0000-0000-00009F760000}"/>
    <cellStyle name="Normal 45 3 2" xfId="18856" xr:uid="{00000000-0005-0000-0000-0000A0760000}"/>
    <cellStyle name="Normal 45 3 3" xfId="18857" xr:uid="{00000000-0005-0000-0000-0000A1760000}"/>
    <cellStyle name="Normal 45 4" xfId="18858" xr:uid="{00000000-0005-0000-0000-0000A2760000}"/>
    <cellStyle name="Normal 45 4 2" xfId="18859" xr:uid="{00000000-0005-0000-0000-0000A3760000}"/>
    <cellStyle name="Normal 45 5" xfId="18860" xr:uid="{00000000-0005-0000-0000-0000A4760000}"/>
    <cellStyle name="Normal 45 6" xfId="18861" xr:uid="{00000000-0005-0000-0000-0000A5760000}"/>
    <cellStyle name="Normal 45 6 2" xfId="18862" xr:uid="{00000000-0005-0000-0000-0000A6760000}"/>
    <cellStyle name="Normal 45 7" xfId="18863" xr:uid="{00000000-0005-0000-0000-0000A7760000}"/>
    <cellStyle name="Normal 45 8" xfId="28945" xr:uid="{00000000-0005-0000-0000-0000A8760000}"/>
    <cellStyle name="Normal 45 8 2" xfId="38756" xr:uid="{00000000-0005-0000-0000-0000A9760000}"/>
    <cellStyle name="Normal 45 9" xfId="29730" xr:uid="{00000000-0005-0000-0000-0000AA760000}"/>
    <cellStyle name="Normal 45 9 2" xfId="38757" xr:uid="{00000000-0005-0000-0000-0000AB760000}"/>
    <cellStyle name="Normal 45_IP Hydrotest Project Summary" xfId="18864" xr:uid="{00000000-0005-0000-0000-0000AC760000}"/>
    <cellStyle name="Normal 450" xfId="18865" xr:uid="{00000000-0005-0000-0000-0000AD760000}"/>
    <cellStyle name="Normal 450 2" xfId="18866" xr:uid="{00000000-0005-0000-0000-0000AE760000}"/>
    <cellStyle name="Normal 451" xfId="18867" xr:uid="{00000000-0005-0000-0000-0000AF760000}"/>
    <cellStyle name="Normal 451 2" xfId="18868" xr:uid="{00000000-0005-0000-0000-0000B0760000}"/>
    <cellStyle name="Normal 452" xfId="18869" xr:uid="{00000000-0005-0000-0000-0000B1760000}"/>
    <cellStyle name="Normal 452 2" xfId="18870" xr:uid="{00000000-0005-0000-0000-0000B2760000}"/>
    <cellStyle name="Normal 453" xfId="18871" xr:uid="{00000000-0005-0000-0000-0000B3760000}"/>
    <cellStyle name="Normal 453 2" xfId="18872" xr:uid="{00000000-0005-0000-0000-0000B4760000}"/>
    <cellStyle name="Normal 454" xfId="18873" xr:uid="{00000000-0005-0000-0000-0000B5760000}"/>
    <cellStyle name="Normal 454 2" xfId="18874" xr:uid="{00000000-0005-0000-0000-0000B6760000}"/>
    <cellStyle name="Normal 455" xfId="18875" xr:uid="{00000000-0005-0000-0000-0000B7760000}"/>
    <cellStyle name="Normal 455 2" xfId="18876" xr:uid="{00000000-0005-0000-0000-0000B8760000}"/>
    <cellStyle name="Normal 456" xfId="18877" xr:uid="{00000000-0005-0000-0000-0000B9760000}"/>
    <cellStyle name="Normal 456 2" xfId="18878" xr:uid="{00000000-0005-0000-0000-0000BA760000}"/>
    <cellStyle name="Normal 457" xfId="18879" xr:uid="{00000000-0005-0000-0000-0000BB760000}"/>
    <cellStyle name="Normal 457 2" xfId="18880" xr:uid="{00000000-0005-0000-0000-0000BC760000}"/>
    <cellStyle name="Normal 458" xfId="18881" xr:uid="{00000000-0005-0000-0000-0000BD760000}"/>
    <cellStyle name="Normal 458 2" xfId="18882" xr:uid="{00000000-0005-0000-0000-0000BE760000}"/>
    <cellStyle name="Normal 459" xfId="18883" xr:uid="{00000000-0005-0000-0000-0000BF760000}"/>
    <cellStyle name="Normal 459 2" xfId="18884" xr:uid="{00000000-0005-0000-0000-0000C0760000}"/>
    <cellStyle name="Normal 46" xfId="550" xr:uid="{00000000-0005-0000-0000-0000C1760000}"/>
    <cellStyle name="Normal 46 10" xfId="29731" xr:uid="{00000000-0005-0000-0000-0000C2760000}"/>
    <cellStyle name="Normal 46 10 2" xfId="38758" xr:uid="{00000000-0005-0000-0000-0000C3760000}"/>
    <cellStyle name="Normal 46 11" xfId="29773" xr:uid="{00000000-0005-0000-0000-0000C4760000}"/>
    <cellStyle name="Normal 46 11 2" xfId="38759" xr:uid="{00000000-0005-0000-0000-0000C5760000}"/>
    <cellStyle name="Normal 46 12" xfId="29821" xr:uid="{00000000-0005-0000-0000-0000C6760000}"/>
    <cellStyle name="Normal 46 12 2" xfId="38760" xr:uid="{00000000-0005-0000-0000-0000C7760000}"/>
    <cellStyle name="Normal 46 13" xfId="29835" xr:uid="{00000000-0005-0000-0000-0000C8760000}"/>
    <cellStyle name="Normal 46 14" xfId="40133" xr:uid="{00000000-0005-0000-0000-0000C9760000}"/>
    <cellStyle name="Normal 46 15" xfId="40186" xr:uid="{00000000-0005-0000-0000-0000CA760000}"/>
    <cellStyle name="Normal 46 16" xfId="40200" xr:uid="{00000000-0005-0000-0000-0000CB760000}"/>
    <cellStyle name="Normal 46 17" xfId="41465" xr:uid="{00000000-0005-0000-0000-0000CC760000}"/>
    <cellStyle name="Normal 46 18" xfId="42211" xr:uid="{00000000-0005-0000-0000-0000CD760000}"/>
    <cellStyle name="Normal 46 2" xfId="564" xr:uid="{00000000-0005-0000-0000-0000CE760000}"/>
    <cellStyle name="Normal 46 2 2" xfId="1037" xr:uid="{00000000-0005-0000-0000-0000CF760000}"/>
    <cellStyle name="Normal 46 2 2 2" xfId="18887" xr:uid="{00000000-0005-0000-0000-0000D0760000}"/>
    <cellStyle name="Normal 46 2 2 2 2" xfId="41394" xr:uid="{00000000-0005-0000-0000-0000D1760000}"/>
    <cellStyle name="Normal 46 2 2 3" xfId="18888" xr:uid="{00000000-0005-0000-0000-0000D2760000}"/>
    <cellStyle name="Normal 46 2 2 4" xfId="28808" xr:uid="{00000000-0005-0000-0000-0000D3760000}"/>
    <cellStyle name="Normal 46 2 2 4 2" xfId="38763" xr:uid="{00000000-0005-0000-0000-0000D4760000}"/>
    <cellStyle name="Normal 46 2 2 5" xfId="18886" xr:uid="{00000000-0005-0000-0000-0000D5760000}"/>
    <cellStyle name="Normal 46 2 2 6" xfId="29517" xr:uid="{00000000-0005-0000-0000-0000D6760000}"/>
    <cellStyle name="Normal 46 2 2 6 2" xfId="38764" xr:uid="{00000000-0005-0000-0000-0000D7760000}"/>
    <cellStyle name="Normal 46 2 2 7" xfId="38762" xr:uid="{00000000-0005-0000-0000-0000D8760000}"/>
    <cellStyle name="Normal 46 2 2 8" xfId="40754" xr:uid="{00000000-0005-0000-0000-0000D9760000}"/>
    <cellStyle name="Normal 46 2 3" xfId="18889" xr:uid="{00000000-0005-0000-0000-0000DA760000}"/>
    <cellStyle name="Normal 46 2 3 2" xfId="40933" xr:uid="{00000000-0005-0000-0000-0000DB760000}"/>
    <cellStyle name="Normal 46 2 4" xfId="18890" xr:uid="{00000000-0005-0000-0000-0000DC760000}"/>
    <cellStyle name="Normal 46 2 5" xfId="18885" xr:uid="{00000000-0005-0000-0000-0000DD760000}"/>
    <cellStyle name="Normal 46 2 5 2" xfId="38765" xr:uid="{00000000-0005-0000-0000-0000DE760000}"/>
    <cellStyle name="Normal 46 2 6" xfId="29516" xr:uid="{00000000-0005-0000-0000-0000DF760000}"/>
    <cellStyle name="Normal 46 2 6 2" xfId="38766" xr:uid="{00000000-0005-0000-0000-0000E0760000}"/>
    <cellStyle name="Normal 46 2 7" xfId="38761" xr:uid="{00000000-0005-0000-0000-0000E1760000}"/>
    <cellStyle name="Normal 46 2 8" xfId="40753" xr:uid="{00000000-0005-0000-0000-0000E2760000}"/>
    <cellStyle name="Normal 46 3" xfId="575" xr:uid="{00000000-0005-0000-0000-0000E3760000}"/>
    <cellStyle name="Normal 46 3 2" xfId="1038" xr:uid="{00000000-0005-0000-0000-0000E4760000}"/>
    <cellStyle name="Normal 46 3 2 2" xfId="28809" xr:uid="{00000000-0005-0000-0000-0000E5760000}"/>
    <cellStyle name="Normal 46 3 2 2 2" xfId="38769" xr:uid="{00000000-0005-0000-0000-0000E6760000}"/>
    <cellStyle name="Normal 46 3 2 2 3" xfId="41395" xr:uid="{00000000-0005-0000-0000-0000E7760000}"/>
    <cellStyle name="Normal 46 3 2 3" xfId="18892" xr:uid="{00000000-0005-0000-0000-0000E8760000}"/>
    <cellStyle name="Normal 46 3 2 4" xfId="29519" xr:uid="{00000000-0005-0000-0000-0000E9760000}"/>
    <cellStyle name="Normal 46 3 2 4 2" xfId="38770" xr:uid="{00000000-0005-0000-0000-0000EA760000}"/>
    <cellStyle name="Normal 46 3 2 5" xfId="38768" xr:uid="{00000000-0005-0000-0000-0000EB760000}"/>
    <cellStyle name="Normal 46 3 2 6" xfId="40756" xr:uid="{00000000-0005-0000-0000-0000EC760000}"/>
    <cellStyle name="Normal 46 3 3" xfId="18893" xr:uid="{00000000-0005-0000-0000-0000ED760000}"/>
    <cellStyle name="Normal 46 3 3 2" xfId="40938" xr:uid="{00000000-0005-0000-0000-0000EE760000}"/>
    <cellStyle name="Normal 46 3 4" xfId="28422" xr:uid="{00000000-0005-0000-0000-0000EF760000}"/>
    <cellStyle name="Normal 46 3 4 2" xfId="38771" xr:uid="{00000000-0005-0000-0000-0000F0760000}"/>
    <cellStyle name="Normal 46 3 5" xfId="18891" xr:uid="{00000000-0005-0000-0000-0000F1760000}"/>
    <cellStyle name="Normal 46 3 6" xfId="29518" xr:uid="{00000000-0005-0000-0000-0000F2760000}"/>
    <cellStyle name="Normal 46 3 6 2" xfId="38772" xr:uid="{00000000-0005-0000-0000-0000F3760000}"/>
    <cellStyle name="Normal 46 3 7" xfId="38767" xr:uid="{00000000-0005-0000-0000-0000F4760000}"/>
    <cellStyle name="Normal 46 3 8" xfId="40755" xr:uid="{00000000-0005-0000-0000-0000F5760000}"/>
    <cellStyle name="Normal 46 4" xfId="1089" xr:uid="{00000000-0005-0000-0000-0000F6760000}"/>
    <cellStyle name="Normal 46 4 2" xfId="28848" xr:uid="{00000000-0005-0000-0000-0000F7760000}"/>
    <cellStyle name="Normal 46 4 2 2" xfId="38774" xr:uid="{00000000-0005-0000-0000-0000F8760000}"/>
    <cellStyle name="Normal 46 4 2 3" xfId="41445" xr:uid="{00000000-0005-0000-0000-0000F9760000}"/>
    <cellStyle name="Normal 46 4 3" xfId="18894" xr:uid="{00000000-0005-0000-0000-0000FA760000}"/>
    <cellStyle name="Normal 46 4 4" xfId="38773" xr:uid="{00000000-0005-0000-0000-0000FB760000}"/>
    <cellStyle name="Normal 46 4 5" xfId="40757" xr:uid="{00000000-0005-0000-0000-0000FC760000}"/>
    <cellStyle name="Normal 46 5" xfId="1157" xr:uid="{00000000-0005-0000-0000-0000FD760000}"/>
    <cellStyle name="Normal 46 5 2" xfId="28873" xr:uid="{00000000-0005-0000-0000-0000FE760000}"/>
    <cellStyle name="Normal 46 5 2 2" xfId="38776" xr:uid="{00000000-0005-0000-0000-0000FF760000}"/>
    <cellStyle name="Normal 46 5 3" xfId="18895" xr:uid="{00000000-0005-0000-0000-000000770000}"/>
    <cellStyle name="Normal 46 5 4" xfId="38775" xr:uid="{00000000-0005-0000-0000-000001770000}"/>
    <cellStyle name="Normal 46 5 5" xfId="40925" xr:uid="{00000000-0005-0000-0000-000002770000}"/>
    <cellStyle name="Normal 46 6" xfId="18896" xr:uid="{00000000-0005-0000-0000-000003770000}"/>
    <cellStyle name="Normal 46 7" xfId="28884" xr:uid="{00000000-0005-0000-0000-000004770000}"/>
    <cellStyle name="Normal 46 7 2" xfId="38777" xr:uid="{00000000-0005-0000-0000-000005770000}"/>
    <cellStyle name="Normal 46 8" xfId="28946" xr:uid="{00000000-0005-0000-0000-000006770000}"/>
    <cellStyle name="Normal 46 8 2" xfId="38778" xr:uid="{00000000-0005-0000-0000-000007770000}"/>
    <cellStyle name="Normal 46 9" xfId="28966" xr:uid="{00000000-0005-0000-0000-000008770000}"/>
    <cellStyle name="Normal 46 9 2" xfId="38779" xr:uid="{00000000-0005-0000-0000-000009770000}"/>
    <cellStyle name="Normal 46_IP Hydrotest Project Summary" xfId="18897" xr:uid="{00000000-0005-0000-0000-00000A770000}"/>
    <cellStyle name="Normal 460" xfId="18898" xr:uid="{00000000-0005-0000-0000-00000B770000}"/>
    <cellStyle name="Normal 460 2" xfId="18899" xr:uid="{00000000-0005-0000-0000-00000C770000}"/>
    <cellStyle name="Normal 461" xfId="18900" xr:uid="{00000000-0005-0000-0000-00000D770000}"/>
    <cellStyle name="Normal 461 2" xfId="18901" xr:uid="{00000000-0005-0000-0000-00000E770000}"/>
    <cellStyle name="Normal 462" xfId="18902" xr:uid="{00000000-0005-0000-0000-00000F770000}"/>
    <cellStyle name="Normal 462 2" xfId="18903" xr:uid="{00000000-0005-0000-0000-000010770000}"/>
    <cellStyle name="Normal 463" xfId="18904" xr:uid="{00000000-0005-0000-0000-000011770000}"/>
    <cellStyle name="Normal 463 2" xfId="18905" xr:uid="{00000000-0005-0000-0000-000012770000}"/>
    <cellStyle name="Normal 464" xfId="18906" xr:uid="{00000000-0005-0000-0000-000013770000}"/>
    <cellStyle name="Normal 464 2" xfId="18907" xr:uid="{00000000-0005-0000-0000-000014770000}"/>
    <cellStyle name="Normal 465" xfId="18908" xr:uid="{00000000-0005-0000-0000-000015770000}"/>
    <cellStyle name="Normal 465 2" xfId="18909" xr:uid="{00000000-0005-0000-0000-000016770000}"/>
    <cellStyle name="Normal 466" xfId="18910" xr:uid="{00000000-0005-0000-0000-000017770000}"/>
    <cellStyle name="Normal 466 2" xfId="18911" xr:uid="{00000000-0005-0000-0000-000018770000}"/>
    <cellStyle name="Normal 467" xfId="18912" xr:uid="{00000000-0005-0000-0000-000019770000}"/>
    <cellStyle name="Normal 467 2" xfId="18913" xr:uid="{00000000-0005-0000-0000-00001A770000}"/>
    <cellStyle name="Normal 468" xfId="18914" xr:uid="{00000000-0005-0000-0000-00001B770000}"/>
    <cellStyle name="Normal 468 2" xfId="18915" xr:uid="{00000000-0005-0000-0000-00001C770000}"/>
    <cellStyle name="Normal 469" xfId="18916" xr:uid="{00000000-0005-0000-0000-00001D770000}"/>
    <cellStyle name="Normal 469 2" xfId="18917" xr:uid="{00000000-0005-0000-0000-00001E770000}"/>
    <cellStyle name="Normal 47" xfId="552" xr:uid="{00000000-0005-0000-0000-00001F770000}"/>
    <cellStyle name="Normal 47 10" xfId="29732" xr:uid="{00000000-0005-0000-0000-000020770000}"/>
    <cellStyle name="Normal 47 10 2" xfId="38780" xr:uid="{00000000-0005-0000-0000-000021770000}"/>
    <cellStyle name="Normal 47 11" xfId="29774" xr:uid="{00000000-0005-0000-0000-000022770000}"/>
    <cellStyle name="Normal 47 11 2" xfId="38781" xr:uid="{00000000-0005-0000-0000-000023770000}"/>
    <cellStyle name="Normal 47 12" xfId="29822" xr:uid="{00000000-0005-0000-0000-000024770000}"/>
    <cellStyle name="Normal 47 12 2" xfId="38782" xr:uid="{00000000-0005-0000-0000-000025770000}"/>
    <cellStyle name="Normal 47 13" xfId="29837" xr:uid="{00000000-0005-0000-0000-000026770000}"/>
    <cellStyle name="Normal 47 14" xfId="40134" xr:uid="{00000000-0005-0000-0000-000027770000}"/>
    <cellStyle name="Normal 47 15" xfId="40187" xr:uid="{00000000-0005-0000-0000-000028770000}"/>
    <cellStyle name="Normal 47 16" xfId="40201" xr:uid="{00000000-0005-0000-0000-000029770000}"/>
    <cellStyle name="Normal 47 2" xfId="565" xr:uid="{00000000-0005-0000-0000-00002A770000}"/>
    <cellStyle name="Normal 47 2 2" xfId="1039" xr:uid="{00000000-0005-0000-0000-00002B770000}"/>
    <cellStyle name="Normal 47 2 2 2" xfId="18920" xr:uid="{00000000-0005-0000-0000-00002C770000}"/>
    <cellStyle name="Normal 47 2 2 2 2" xfId="41396" xr:uid="{00000000-0005-0000-0000-00002D770000}"/>
    <cellStyle name="Normal 47 2 2 3" xfId="18921" xr:uid="{00000000-0005-0000-0000-00002E770000}"/>
    <cellStyle name="Normal 47 2 2 4" xfId="28810" xr:uid="{00000000-0005-0000-0000-00002F770000}"/>
    <cellStyle name="Normal 47 2 2 4 2" xfId="38785" xr:uid="{00000000-0005-0000-0000-000030770000}"/>
    <cellStyle name="Normal 47 2 2 5" xfId="18919" xr:uid="{00000000-0005-0000-0000-000031770000}"/>
    <cellStyle name="Normal 47 2 2 6" xfId="29521" xr:uid="{00000000-0005-0000-0000-000032770000}"/>
    <cellStyle name="Normal 47 2 2 6 2" xfId="38786" xr:uid="{00000000-0005-0000-0000-000033770000}"/>
    <cellStyle name="Normal 47 2 2 7" xfId="38784" xr:uid="{00000000-0005-0000-0000-000034770000}"/>
    <cellStyle name="Normal 47 2 2 8" xfId="40759" xr:uid="{00000000-0005-0000-0000-000035770000}"/>
    <cellStyle name="Normal 47 2 3" xfId="18922" xr:uid="{00000000-0005-0000-0000-000036770000}"/>
    <cellStyle name="Normal 47 2 3 2" xfId="40934" xr:uid="{00000000-0005-0000-0000-000037770000}"/>
    <cellStyle name="Normal 47 2 4" xfId="18923" xr:uid="{00000000-0005-0000-0000-000038770000}"/>
    <cellStyle name="Normal 47 2 5" xfId="18918" xr:uid="{00000000-0005-0000-0000-000039770000}"/>
    <cellStyle name="Normal 47 2 5 2" xfId="38787" xr:uid="{00000000-0005-0000-0000-00003A770000}"/>
    <cellStyle name="Normal 47 2 6" xfId="29520" xr:uid="{00000000-0005-0000-0000-00003B770000}"/>
    <cellStyle name="Normal 47 2 6 2" xfId="38788" xr:uid="{00000000-0005-0000-0000-00003C770000}"/>
    <cellStyle name="Normal 47 2 7" xfId="38783" xr:uid="{00000000-0005-0000-0000-00003D770000}"/>
    <cellStyle name="Normal 47 2 8" xfId="40758" xr:uid="{00000000-0005-0000-0000-00003E770000}"/>
    <cellStyle name="Normal 47 3" xfId="1040" xr:uid="{00000000-0005-0000-0000-00003F770000}"/>
    <cellStyle name="Normal 47 3 2" xfId="18925" xr:uid="{00000000-0005-0000-0000-000040770000}"/>
    <cellStyle name="Normal 47 3 2 2" xfId="41397" xr:uid="{00000000-0005-0000-0000-000041770000}"/>
    <cellStyle name="Normal 47 3 3" xfId="18926" xr:uid="{00000000-0005-0000-0000-000042770000}"/>
    <cellStyle name="Normal 47 3 4" xfId="28423" xr:uid="{00000000-0005-0000-0000-000043770000}"/>
    <cellStyle name="Normal 47 3 4 2" xfId="38790" xr:uid="{00000000-0005-0000-0000-000044770000}"/>
    <cellStyle name="Normal 47 3 5" xfId="18924" xr:uid="{00000000-0005-0000-0000-000045770000}"/>
    <cellStyle name="Normal 47 3 6" xfId="29522" xr:uid="{00000000-0005-0000-0000-000046770000}"/>
    <cellStyle name="Normal 47 3 6 2" xfId="38791" xr:uid="{00000000-0005-0000-0000-000047770000}"/>
    <cellStyle name="Normal 47 3 7" xfId="38789" xr:uid="{00000000-0005-0000-0000-000048770000}"/>
    <cellStyle name="Normal 47 3 8" xfId="40760" xr:uid="{00000000-0005-0000-0000-000049770000}"/>
    <cellStyle name="Normal 47 4" xfId="1088" xr:uid="{00000000-0005-0000-0000-00004A770000}"/>
    <cellStyle name="Normal 47 4 2" xfId="18928" xr:uid="{00000000-0005-0000-0000-00004B770000}"/>
    <cellStyle name="Normal 47 4 2 2" xfId="41444" xr:uid="{00000000-0005-0000-0000-00004C770000}"/>
    <cellStyle name="Normal 47 4 3" xfId="28847" xr:uid="{00000000-0005-0000-0000-00004D770000}"/>
    <cellStyle name="Normal 47 4 3 2" xfId="38793" xr:uid="{00000000-0005-0000-0000-00004E770000}"/>
    <cellStyle name="Normal 47 4 4" xfId="18927" xr:uid="{00000000-0005-0000-0000-00004F770000}"/>
    <cellStyle name="Normal 47 4 5" xfId="38792" xr:uid="{00000000-0005-0000-0000-000050770000}"/>
    <cellStyle name="Normal 47 4 6" xfId="40761" xr:uid="{00000000-0005-0000-0000-000051770000}"/>
    <cellStyle name="Normal 47 5" xfId="1158" xr:uid="{00000000-0005-0000-0000-000052770000}"/>
    <cellStyle name="Normal 47 5 2" xfId="28874" xr:uid="{00000000-0005-0000-0000-000053770000}"/>
    <cellStyle name="Normal 47 5 2 2" xfId="38795" xr:uid="{00000000-0005-0000-0000-000054770000}"/>
    <cellStyle name="Normal 47 5 3" xfId="18929" xr:uid="{00000000-0005-0000-0000-000055770000}"/>
    <cellStyle name="Normal 47 5 4" xfId="38794" xr:uid="{00000000-0005-0000-0000-000056770000}"/>
    <cellStyle name="Normal 47 5 5" xfId="40927" xr:uid="{00000000-0005-0000-0000-000057770000}"/>
    <cellStyle name="Normal 47 6" xfId="18930" xr:uid="{00000000-0005-0000-0000-000058770000}"/>
    <cellStyle name="Normal 47 7" xfId="28885" xr:uid="{00000000-0005-0000-0000-000059770000}"/>
    <cellStyle name="Normal 47 7 2" xfId="38796" xr:uid="{00000000-0005-0000-0000-00005A770000}"/>
    <cellStyle name="Normal 47 8" xfId="28947" xr:uid="{00000000-0005-0000-0000-00005B770000}"/>
    <cellStyle name="Normal 47 8 2" xfId="38797" xr:uid="{00000000-0005-0000-0000-00005C770000}"/>
    <cellStyle name="Normal 47 9" xfId="28967" xr:uid="{00000000-0005-0000-0000-00005D770000}"/>
    <cellStyle name="Normal 47 9 2" xfId="38798" xr:uid="{00000000-0005-0000-0000-00005E770000}"/>
    <cellStyle name="Normal 47_IP Hydrotest Project Summary" xfId="18931" xr:uid="{00000000-0005-0000-0000-00005F770000}"/>
    <cellStyle name="Normal 470" xfId="18932" xr:uid="{00000000-0005-0000-0000-000060770000}"/>
    <cellStyle name="Normal 470 2" xfId="18933" xr:uid="{00000000-0005-0000-0000-000061770000}"/>
    <cellStyle name="Normal 471" xfId="18934" xr:uid="{00000000-0005-0000-0000-000062770000}"/>
    <cellStyle name="Normal 471 2" xfId="18935" xr:uid="{00000000-0005-0000-0000-000063770000}"/>
    <cellStyle name="Normal 472" xfId="18936" xr:uid="{00000000-0005-0000-0000-000064770000}"/>
    <cellStyle name="Normal 472 2" xfId="18937" xr:uid="{00000000-0005-0000-0000-000065770000}"/>
    <cellStyle name="Normal 473" xfId="18938" xr:uid="{00000000-0005-0000-0000-000066770000}"/>
    <cellStyle name="Normal 473 2" xfId="18939" xr:uid="{00000000-0005-0000-0000-000067770000}"/>
    <cellStyle name="Normal 474" xfId="18940" xr:uid="{00000000-0005-0000-0000-000068770000}"/>
    <cellStyle name="Normal 474 2" xfId="18941" xr:uid="{00000000-0005-0000-0000-000069770000}"/>
    <cellStyle name="Normal 475" xfId="18942" xr:uid="{00000000-0005-0000-0000-00006A770000}"/>
    <cellStyle name="Normal 475 2" xfId="18943" xr:uid="{00000000-0005-0000-0000-00006B770000}"/>
    <cellStyle name="Normal 476" xfId="18944" xr:uid="{00000000-0005-0000-0000-00006C770000}"/>
    <cellStyle name="Normal 476 2" xfId="18945" xr:uid="{00000000-0005-0000-0000-00006D770000}"/>
    <cellStyle name="Normal 477" xfId="18946" xr:uid="{00000000-0005-0000-0000-00006E770000}"/>
    <cellStyle name="Normal 477 2" xfId="18947" xr:uid="{00000000-0005-0000-0000-00006F770000}"/>
    <cellStyle name="Normal 478" xfId="18948" xr:uid="{00000000-0005-0000-0000-000070770000}"/>
    <cellStyle name="Normal 478 2" xfId="18949" xr:uid="{00000000-0005-0000-0000-000071770000}"/>
    <cellStyle name="Normal 479" xfId="18950" xr:uid="{00000000-0005-0000-0000-000072770000}"/>
    <cellStyle name="Normal 479 2" xfId="18951" xr:uid="{00000000-0005-0000-0000-000073770000}"/>
    <cellStyle name="Normal 48" xfId="556" xr:uid="{00000000-0005-0000-0000-000074770000}"/>
    <cellStyle name="Normal 48 10" xfId="29823" xr:uid="{00000000-0005-0000-0000-000075770000}"/>
    <cellStyle name="Normal 48 10 2" xfId="38799" xr:uid="{00000000-0005-0000-0000-000076770000}"/>
    <cellStyle name="Normal 48 11" xfId="40135" xr:uid="{00000000-0005-0000-0000-000077770000}"/>
    <cellStyle name="Normal 48 12" xfId="40188" xr:uid="{00000000-0005-0000-0000-000078770000}"/>
    <cellStyle name="Normal 48 13" xfId="42212" xr:uid="{00000000-0005-0000-0000-000079770000}"/>
    <cellStyle name="Normal 48 2" xfId="1092" xr:uid="{00000000-0005-0000-0000-00007A770000}"/>
    <cellStyle name="Normal 48 2 2" xfId="18952" xr:uid="{00000000-0005-0000-0000-00007B770000}"/>
    <cellStyle name="Normal 48 2 2 2" xfId="18953" xr:uid="{00000000-0005-0000-0000-00007C770000}"/>
    <cellStyle name="Normal 48 2 2 3" xfId="18954" xr:uid="{00000000-0005-0000-0000-00007D770000}"/>
    <cellStyle name="Normal 48 2 3" xfId="18955" xr:uid="{00000000-0005-0000-0000-00007E770000}"/>
    <cellStyle name="Normal 48 2 4" xfId="18956" xr:uid="{00000000-0005-0000-0000-00007F770000}"/>
    <cellStyle name="Normal 48 3" xfId="18957" xr:uid="{00000000-0005-0000-0000-000080770000}"/>
    <cellStyle name="Normal 48 3 2" xfId="18958" xr:uid="{00000000-0005-0000-0000-000081770000}"/>
    <cellStyle name="Normal 48 3 3" xfId="18959" xr:uid="{00000000-0005-0000-0000-000082770000}"/>
    <cellStyle name="Normal 48 4" xfId="18960" xr:uid="{00000000-0005-0000-0000-000083770000}"/>
    <cellStyle name="Normal 48 5" xfId="18961" xr:uid="{00000000-0005-0000-0000-000084770000}"/>
    <cellStyle name="Normal 48 6" xfId="18962" xr:uid="{00000000-0005-0000-0000-000085770000}"/>
    <cellStyle name="Normal 48 7" xfId="28948" xr:uid="{00000000-0005-0000-0000-000086770000}"/>
    <cellStyle name="Normal 48 7 2" xfId="38800" xr:uid="{00000000-0005-0000-0000-000087770000}"/>
    <cellStyle name="Normal 48 8" xfId="29733" xr:uid="{00000000-0005-0000-0000-000088770000}"/>
    <cellStyle name="Normal 48 8 2" xfId="38801" xr:uid="{00000000-0005-0000-0000-000089770000}"/>
    <cellStyle name="Normal 48 9" xfId="29775" xr:uid="{00000000-0005-0000-0000-00008A770000}"/>
    <cellStyle name="Normal 48 9 2" xfId="38802" xr:uid="{00000000-0005-0000-0000-00008B770000}"/>
    <cellStyle name="Normal 48_IP Hydrotest Project Summary" xfId="18963" xr:uid="{00000000-0005-0000-0000-00008C770000}"/>
    <cellStyle name="Normal 480" xfId="18964" xr:uid="{00000000-0005-0000-0000-00008D770000}"/>
    <cellStyle name="Normal 480 2" xfId="18965" xr:uid="{00000000-0005-0000-0000-00008E770000}"/>
    <cellStyle name="Normal 481" xfId="18966" xr:uid="{00000000-0005-0000-0000-00008F770000}"/>
    <cellStyle name="Normal 481 2" xfId="18967" xr:uid="{00000000-0005-0000-0000-000090770000}"/>
    <cellStyle name="Normal 482" xfId="18968" xr:uid="{00000000-0005-0000-0000-000091770000}"/>
    <cellStyle name="Normal 482 2" xfId="18969" xr:uid="{00000000-0005-0000-0000-000092770000}"/>
    <cellStyle name="Normal 483" xfId="18970" xr:uid="{00000000-0005-0000-0000-000093770000}"/>
    <cellStyle name="Normal 483 2" xfId="18971" xr:uid="{00000000-0005-0000-0000-000094770000}"/>
    <cellStyle name="Normal 484" xfId="18972" xr:uid="{00000000-0005-0000-0000-000095770000}"/>
    <cellStyle name="Normal 484 2" xfId="18973" xr:uid="{00000000-0005-0000-0000-000096770000}"/>
    <cellStyle name="Normal 485" xfId="18974" xr:uid="{00000000-0005-0000-0000-000097770000}"/>
    <cellStyle name="Normal 485 2" xfId="18975" xr:uid="{00000000-0005-0000-0000-000098770000}"/>
    <cellStyle name="Normal 486" xfId="18976" xr:uid="{00000000-0005-0000-0000-000099770000}"/>
    <cellStyle name="Normal 486 2" xfId="18977" xr:uid="{00000000-0005-0000-0000-00009A770000}"/>
    <cellStyle name="Normal 486 3" xfId="18978" xr:uid="{00000000-0005-0000-0000-00009B770000}"/>
    <cellStyle name="Normal 487" xfId="18979" xr:uid="{00000000-0005-0000-0000-00009C770000}"/>
    <cellStyle name="Normal 487 2" xfId="18980" xr:uid="{00000000-0005-0000-0000-00009D770000}"/>
    <cellStyle name="Normal 487 3" xfId="18981" xr:uid="{00000000-0005-0000-0000-00009E770000}"/>
    <cellStyle name="Normal 488" xfId="18982" xr:uid="{00000000-0005-0000-0000-00009F770000}"/>
    <cellStyle name="Normal 488 2" xfId="18983" xr:uid="{00000000-0005-0000-0000-0000A0770000}"/>
    <cellStyle name="Normal 488 3" xfId="18984" xr:uid="{00000000-0005-0000-0000-0000A1770000}"/>
    <cellStyle name="Normal 489" xfId="18985" xr:uid="{00000000-0005-0000-0000-0000A2770000}"/>
    <cellStyle name="Normal 489 2" xfId="18986" xr:uid="{00000000-0005-0000-0000-0000A3770000}"/>
    <cellStyle name="Normal 489 3" xfId="18987" xr:uid="{00000000-0005-0000-0000-0000A4770000}"/>
    <cellStyle name="Normal 49" xfId="557" xr:uid="{00000000-0005-0000-0000-0000A5770000}"/>
    <cellStyle name="Normal 49 2" xfId="1041" xr:uid="{00000000-0005-0000-0000-0000A6770000}"/>
    <cellStyle name="Normal 49 2 2" xfId="18988" xr:uid="{00000000-0005-0000-0000-0000A7770000}"/>
    <cellStyle name="Normal 49 2 2 2" xfId="18989" xr:uid="{00000000-0005-0000-0000-0000A8770000}"/>
    <cellStyle name="Normal 49 2 2 3" xfId="18990" xr:uid="{00000000-0005-0000-0000-0000A9770000}"/>
    <cellStyle name="Normal 49 2 3" xfId="18991" xr:uid="{00000000-0005-0000-0000-0000AA770000}"/>
    <cellStyle name="Normal 49 2 4" xfId="18992" xr:uid="{00000000-0005-0000-0000-0000AB770000}"/>
    <cellStyle name="Normal 49 3" xfId="18993" xr:uid="{00000000-0005-0000-0000-0000AC770000}"/>
    <cellStyle name="Normal 49 3 2" xfId="18994" xr:uid="{00000000-0005-0000-0000-0000AD770000}"/>
    <cellStyle name="Normal 49 3 3" xfId="18995" xr:uid="{00000000-0005-0000-0000-0000AE770000}"/>
    <cellStyle name="Normal 49 4" xfId="18996" xr:uid="{00000000-0005-0000-0000-0000AF770000}"/>
    <cellStyle name="Normal 49 4 2" xfId="18997" xr:uid="{00000000-0005-0000-0000-0000B0770000}"/>
    <cellStyle name="Normal 49 5" xfId="18998" xr:uid="{00000000-0005-0000-0000-0000B1770000}"/>
    <cellStyle name="Normal 49 6" xfId="18999" xr:uid="{00000000-0005-0000-0000-0000B2770000}"/>
    <cellStyle name="Normal 49 7" xfId="28949" xr:uid="{00000000-0005-0000-0000-0000B3770000}"/>
    <cellStyle name="Normal 49_IP Hydrotest Project Summary" xfId="19000" xr:uid="{00000000-0005-0000-0000-0000B4770000}"/>
    <cellStyle name="Normal 490" xfId="19001" xr:uid="{00000000-0005-0000-0000-0000B5770000}"/>
    <cellStyle name="Normal 490 2" xfId="19002" xr:uid="{00000000-0005-0000-0000-0000B6770000}"/>
    <cellStyle name="Normal 490 3" xfId="19003" xr:uid="{00000000-0005-0000-0000-0000B7770000}"/>
    <cellStyle name="Normal 490 4" xfId="19004" xr:uid="{00000000-0005-0000-0000-0000B8770000}"/>
    <cellStyle name="Normal 490 4 2" xfId="38804" xr:uid="{00000000-0005-0000-0000-0000B9770000}"/>
    <cellStyle name="Normal 490 5" xfId="38803" xr:uid="{00000000-0005-0000-0000-0000BA770000}"/>
    <cellStyle name="Normal 491" xfId="19005" xr:uid="{00000000-0005-0000-0000-0000BB770000}"/>
    <cellStyle name="Normal 491 2" xfId="19006" xr:uid="{00000000-0005-0000-0000-0000BC770000}"/>
    <cellStyle name="Normal 491 3" xfId="19007" xr:uid="{00000000-0005-0000-0000-0000BD770000}"/>
    <cellStyle name="Normal 491 4" xfId="19008" xr:uid="{00000000-0005-0000-0000-0000BE770000}"/>
    <cellStyle name="Normal 491 4 2" xfId="38806" xr:uid="{00000000-0005-0000-0000-0000BF770000}"/>
    <cellStyle name="Normal 491 5" xfId="38805" xr:uid="{00000000-0005-0000-0000-0000C0770000}"/>
    <cellStyle name="Normal 492" xfId="19009" xr:uid="{00000000-0005-0000-0000-0000C1770000}"/>
    <cellStyle name="Normal 492 2" xfId="19010" xr:uid="{00000000-0005-0000-0000-0000C2770000}"/>
    <cellStyle name="Normal 492 3" xfId="19011" xr:uid="{00000000-0005-0000-0000-0000C3770000}"/>
    <cellStyle name="Normal 492 4" xfId="19012" xr:uid="{00000000-0005-0000-0000-0000C4770000}"/>
    <cellStyle name="Normal 492 4 2" xfId="38808" xr:uid="{00000000-0005-0000-0000-0000C5770000}"/>
    <cellStyle name="Normal 492 5" xfId="38807" xr:uid="{00000000-0005-0000-0000-0000C6770000}"/>
    <cellStyle name="Normal 493" xfId="19013" xr:uid="{00000000-0005-0000-0000-0000C7770000}"/>
    <cellStyle name="Normal 493 2" xfId="19014" xr:uid="{00000000-0005-0000-0000-0000C8770000}"/>
    <cellStyle name="Normal 493 3" xfId="19015" xr:uid="{00000000-0005-0000-0000-0000C9770000}"/>
    <cellStyle name="Normal 493 4" xfId="19016" xr:uid="{00000000-0005-0000-0000-0000CA770000}"/>
    <cellStyle name="Normal 493 4 2" xfId="38810" xr:uid="{00000000-0005-0000-0000-0000CB770000}"/>
    <cellStyle name="Normal 493 5" xfId="38809" xr:uid="{00000000-0005-0000-0000-0000CC770000}"/>
    <cellStyle name="Normal 494" xfId="19017" xr:uid="{00000000-0005-0000-0000-0000CD770000}"/>
    <cellStyle name="Normal 494 2" xfId="19018" xr:uid="{00000000-0005-0000-0000-0000CE770000}"/>
    <cellStyle name="Normal 494 3" xfId="19019" xr:uid="{00000000-0005-0000-0000-0000CF770000}"/>
    <cellStyle name="Normal 494 4" xfId="19020" xr:uid="{00000000-0005-0000-0000-0000D0770000}"/>
    <cellStyle name="Normal 495" xfId="19021" xr:uid="{00000000-0005-0000-0000-0000D1770000}"/>
    <cellStyle name="Normal 495 2" xfId="19022" xr:uid="{00000000-0005-0000-0000-0000D2770000}"/>
    <cellStyle name="Normal 496" xfId="19023" xr:uid="{00000000-0005-0000-0000-0000D3770000}"/>
    <cellStyle name="Normal 496 2" xfId="19024" xr:uid="{00000000-0005-0000-0000-0000D4770000}"/>
    <cellStyle name="Normal 497" xfId="19025" xr:uid="{00000000-0005-0000-0000-0000D5770000}"/>
    <cellStyle name="Normal 497 2" xfId="19026" xr:uid="{00000000-0005-0000-0000-0000D6770000}"/>
    <cellStyle name="Normal 498" xfId="19027" xr:uid="{00000000-0005-0000-0000-0000D7770000}"/>
    <cellStyle name="Normal 498 2" xfId="19028" xr:uid="{00000000-0005-0000-0000-0000D8770000}"/>
    <cellStyle name="Normal 499" xfId="19029" xr:uid="{00000000-0005-0000-0000-0000D9770000}"/>
    <cellStyle name="Normal 499 2" xfId="19030" xr:uid="{00000000-0005-0000-0000-0000DA770000}"/>
    <cellStyle name="Normal 5" xfId="205" xr:uid="{00000000-0005-0000-0000-0000DB770000}"/>
    <cellStyle name="Normal 5 2" xfId="206" xr:uid="{00000000-0005-0000-0000-0000DC770000}"/>
    <cellStyle name="Normal 5 2 2" xfId="19031" xr:uid="{00000000-0005-0000-0000-0000DD770000}"/>
    <cellStyle name="Normal 5 2 2 2" xfId="19032" xr:uid="{00000000-0005-0000-0000-0000DE770000}"/>
    <cellStyle name="Normal 5 2 2 2 2" xfId="19033" xr:uid="{00000000-0005-0000-0000-0000DF770000}"/>
    <cellStyle name="Normal 5 2 2 2 2 10" xfId="38811" xr:uid="{00000000-0005-0000-0000-0000E0770000}"/>
    <cellStyle name="Normal 5 2 2 2 2 2" xfId="19034" xr:uid="{00000000-0005-0000-0000-0000E1770000}"/>
    <cellStyle name="Normal 5 2 2 2 2 2 2" xfId="19035" xr:uid="{00000000-0005-0000-0000-0000E2770000}"/>
    <cellStyle name="Normal 5 2 2 2 2 2 2 2" xfId="19036" xr:uid="{00000000-0005-0000-0000-0000E3770000}"/>
    <cellStyle name="Normal 5 2 2 2 2 2 2 2 2" xfId="19037" xr:uid="{00000000-0005-0000-0000-0000E4770000}"/>
    <cellStyle name="Normal 5 2 2 2 2 2 2 2 2 2" xfId="19038" xr:uid="{00000000-0005-0000-0000-0000E5770000}"/>
    <cellStyle name="Normal 5 2 2 2 2 2 2 2 2 2 2" xfId="38816" xr:uid="{00000000-0005-0000-0000-0000E6770000}"/>
    <cellStyle name="Normal 5 2 2 2 2 2 2 2 2 3" xfId="38815" xr:uid="{00000000-0005-0000-0000-0000E7770000}"/>
    <cellStyle name="Normal 5 2 2 2 2 2 2 2 3" xfId="19039" xr:uid="{00000000-0005-0000-0000-0000E8770000}"/>
    <cellStyle name="Normal 5 2 2 2 2 2 2 2 3 2" xfId="38817" xr:uid="{00000000-0005-0000-0000-0000E9770000}"/>
    <cellStyle name="Normal 5 2 2 2 2 2 2 2 4" xfId="38814" xr:uid="{00000000-0005-0000-0000-0000EA770000}"/>
    <cellStyle name="Normal 5 2 2 2 2 2 2 3" xfId="19040" xr:uid="{00000000-0005-0000-0000-0000EB770000}"/>
    <cellStyle name="Normal 5 2 2 2 2 2 2 3 2" xfId="19041" xr:uid="{00000000-0005-0000-0000-0000EC770000}"/>
    <cellStyle name="Normal 5 2 2 2 2 2 2 3 2 2" xfId="19042" xr:uid="{00000000-0005-0000-0000-0000ED770000}"/>
    <cellStyle name="Normal 5 2 2 2 2 2 2 3 2 2 2" xfId="38820" xr:uid="{00000000-0005-0000-0000-0000EE770000}"/>
    <cellStyle name="Normal 5 2 2 2 2 2 2 3 2 3" xfId="38819" xr:uid="{00000000-0005-0000-0000-0000EF770000}"/>
    <cellStyle name="Normal 5 2 2 2 2 2 2 3 3" xfId="19043" xr:uid="{00000000-0005-0000-0000-0000F0770000}"/>
    <cellStyle name="Normal 5 2 2 2 2 2 2 3 3 2" xfId="38821" xr:uid="{00000000-0005-0000-0000-0000F1770000}"/>
    <cellStyle name="Normal 5 2 2 2 2 2 2 3 4" xfId="38818" xr:uid="{00000000-0005-0000-0000-0000F2770000}"/>
    <cellStyle name="Normal 5 2 2 2 2 2 2 4" xfId="19044" xr:uid="{00000000-0005-0000-0000-0000F3770000}"/>
    <cellStyle name="Normal 5 2 2 2 2 2 2 4 2" xfId="19045" xr:uid="{00000000-0005-0000-0000-0000F4770000}"/>
    <cellStyle name="Normal 5 2 2 2 2 2 2 4 2 2" xfId="38823" xr:uid="{00000000-0005-0000-0000-0000F5770000}"/>
    <cellStyle name="Normal 5 2 2 2 2 2 2 4 3" xfId="38822" xr:uid="{00000000-0005-0000-0000-0000F6770000}"/>
    <cellStyle name="Normal 5 2 2 2 2 2 2 5" xfId="19046" xr:uid="{00000000-0005-0000-0000-0000F7770000}"/>
    <cellStyle name="Normal 5 2 2 2 2 2 2 5 2" xfId="38824" xr:uid="{00000000-0005-0000-0000-0000F8770000}"/>
    <cellStyle name="Normal 5 2 2 2 2 2 2 6" xfId="38813" xr:uid="{00000000-0005-0000-0000-0000F9770000}"/>
    <cellStyle name="Normal 5 2 2 2 2 2 3" xfId="19047" xr:uid="{00000000-0005-0000-0000-0000FA770000}"/>
    <cellStyle name="Normal 5 2 2 2 2 2 3 2" xfId="19048" xr:uid="{00000000-0005-0000-0000-0000FB770000}"/>
    <cellStyle name="Normal 5 2 2 2 2 2 3 2 2" xfId="19049" xr:uid="{00000000-0005-0000-0000-0000FC770000}"/>
    <cellStyle name="Normal 5 2 2 2 2 2 3 2 2 2" xfId="19050" xr:uid="{00000000-0005-0000-0000-0000FD770000}"/>
    <cellStyle name="Normal 5 2 2 2 2 2 3 2 2 2 2" xfId="38828" xr:uid="{00000000-0005-0000-0000-0000FE770000}"/>
    <cellStyle name="Normal 5 2 2 2 2 2 3 2 2 3" xfId="38827" xr:uid="{00000000-0005-0000-0000-0000FF770000}"/>
    <cellStyle name="Normal 5 2 2 2 2 2 3 2 3" xfId="19051" xr:uid="{00000000-0005-0000-0000-000000780000}"/>
    <cellStyle name="Normal 5 2 2 2 2 2 3 2 3 2" xfId="38829" xr:uid="{00000000-0005-0000-0000-000001780000}"/>
    <cellStyle name="Normal 5 2 2 2 2 2 3 2 4" xfId="38826" xr:uid="{00000000-0005-0000-0000-000002780000}"/>
    <cellStyle name="Normal 5 2 2 2 2 2 3 3" xfId="19052" xr:uid="{00000000-0005-0000-0000-000003780000}"/>
    <cellStyle name="Normal 5 2 2 2 2 2 3 3 2" xfId="19053" xr:uid="{00000000-0005-0000-0000-000004780000}"/>
    <cellStyle name="Normal 5 2 2 2 2 2 3 3 2 2" xfId="19054" xr:uid="{00000000-0005-0000-0000-000005780000}"/>
    <cellStyle name="Normal 5 2 2 2 2 2 3 3 2 2 2" xfId="38832" xr:uid="{00000000-0005-0000-0000-000006780000}"/>
    <cellStyle name="Normal 5 2 2 2 2 2 3 3 2 3" xfId="38831" xr:uid="{00000000-0005-0000-0000-000007780000}"/>
    <cellStyle name="Normal 5 2 2 2 2 2 3 3 3" xfId="19055" xr:uid="{00000000-0005-0000-0000-000008780000}"/>
    <cellStyle name="Normal 5 2 2 2 2 2 3 3 3 2" xfId="38833" xr:uid="{00000000-0005-0000-0000-000009780000}"/>
    <cellStyle name="Normal 5 2 2 2 2 2 3 3 4" xfId="38830" xr:uid="{00000000-0005-0000-0000-00000A780000}"/>
    <cellStyle name="Normal 5 2 2 2 2 2 3 4" xfId="19056" xr:uid="{00000000-0005-0000-0000-00000B780000}"/>
    <cellStyle name="Normal 5 2 2 2 2 2 3 4 2" xfId="19057" xr:uid="{00000000-0005-0000-0000-00000C780000}"/>
    <cellStyle name="Normal 5 2 2 2 2 2 3 4 2 2" xfId="38835" xr:uid="{00000000-0005-0000-0000-00000D780000}"/>
    <cellStyle name="Normal 5 2 2 2 2 2 3 4 3" xfId="38834" xr:uid="{00000000-0005-0000-0000-00000E780000}"/>
    <cellStyle name="Normal 5 2 2 2 2 2 3 5" xfId="19058" xr:uid="{00000000-0005-0000-0000-00000F780000}"/>
    <cellStyle name="Normal 5 2 2 2 2 2 3 5 2" xfId="38836" xr:uid="{00000000-0005-0000-0000-000010780000}"/>
    <cellStyle name="Normal 5 2 2 2 2 2 3 6" xfId="38825" xr:uid="{00000000-0005-0000-0000-000011780000}"/>
    <cellStyle name="Normal 5 2 2 2 2 2 4" xfId="19059" xr:uid="{00000000-0005-0000-0000-000012780000}"/>
    <cellStyle name="Normal 5 2 2 2 2 2 4 2" xfId="19060" xr:uid="{00000000-0005-0000-0000-000013780000}"/>
    <cellStyle name="Normal 5 2 2 2 2 2 4 2 2" xfId="19061" xr:uid="{00000000-0005-0000-0000-000014780000}"/>
    <cellStyle name="Normal 5 2 2 2 2 2 4 2 2 2" xfId="38839" xr:uid="{00000000-0005-0000-0000-000015780000}"/>
    <cellStyle name="Normal 5 2 2 2 2 2 4 2 3" xfId="38838" xr:uid="{00000000-0005-0000-0000-000016780000}"/>
    <cellStyle name="Normal 5 2 2 2 2 2 4 3" xfId="19062" xr:uid="{00000000-0005-0000-0000-000017780000}"/>
    <cellStyle name="Normal 5 2 2 2 2 2 4 3 2" xfId="38840" xr:uid="{00000000-0005-0000-0000-000018780000}"/>
    <cellStyle name="Normal 5 2 2 2 2 2 4 4" xfId="38837" xr:uid="{00000000-0005-0000-0000-000019780000}"/>
    <cellStyle name="Normal 5 2 2 2 2 2 5" xfId="19063" xr:uid="{00000000-0005-0000-0000-00001A780000}"/>
    <cellStyle name="Normal 5 2 2 2 2 2 5 2" xfId="19064" xr:uid="{00000000-0005-0000-0000-00001B780000}"/>
    <cellStyle name="Normal 5 2 2 2 2 2 5 2 2" xfId="19065" xr:uid="{00000000-0005-0000-0000-00001C780000}"/>
    <cellStyle name="Normal 5 2 2 2 2 2 5 2 2 2" xfId="38843" xr:uid="{00000000-0005-0000-0000-00001D780000}"/>
    <cellStyle name="Normal 5 2 2 2 2 2 5 2 3" xfId="38842" xr:uid="{00000000-0005-0000-0000-00001E780000}"/>
    <cellStyle name="Normal 5 2 2 2 2 2 5 3" xfId="19066" xr:uid="{00000000-0005-0000-0000-00001F780000}"/>
    <cellStyle name="Normal 5 2 2 2 2 2 5 3 2" xfId="38844" xr:uid="{00000000-0005-0000-0000-000020780000}"/>
    <cellStyle name="Normal 5 2 2 2 2 2 5 4" xfId="38841" xr:uid="{00000000-0005-0000-0000-000021780000}"/>
    <cellStyle name="Normal 5 2 2 2 2 2 6" xfId="19067" xr:uid="{00000000-0005-0000-0000-000022780000}"/>
    <cellStyle name="Normal 5 2 2 2 2 2 6 2" xfId="19068" xr:uid="{00000000-0005-0000-0000-000023780000}"/>
    <cellStyle name="Normal 5 2 2 2 2 2 6 2 2" xfId="38846" xr:uid="{00000000-0005-0000-0000-000024780000}"/>
    <cellStyle name="Normal 5 2 2 2 2 2 6 3" xfId="38845" xr:uid="{00000000-0005-0000-0000-000025780000}"/>
    <cellStyle name="Normal 5 2 2 2 2 2 7" xfId="19069" xr:uid="{00000000-0005-0000-0000-000026780000}"/>
    <cellStyle name="Normal 5 2 2 2 2 2 7 2" xfId="38847" xr:uid="{00000000-0005-0000-0000-000027780000}"/>
    <cellStyle name="Normal 5 2 2 2 2 2 8" xfId="38812" xr:uid="{00000000-0005-0000-0000-000028780000}"/>
    <cellStyle name="Normal 5 2 2 2 2 3" xfId="19070" xr:uid="{00000000-0005-0000-0000-000029780000}"/>
    <cellStyle name="Normal 5 2 2 2 2 3 2" xfId="19071" xr:uid="{00000000-0005-0000-0000-00002A780000}"/>
    <cellStyle name="Normal 5 2 2 2 2 3 2 2" xfId="19072" xr:uid="{00000000-0005-0000-0000-00002B780000}"/>
    <cellStyle name="Normal 5 2 2 2 2 3 2 2 2" xfId="19073" xr:uid="{00000000-0005-0000-0000-00002C780000}"/>
    <cellStyle name="Normal 5 2 2 2 2 3 2 2 2 2" xfId="19074" xr:uid="{00000000-0005-0000-0000-00002D780000}"/>
    <cellStyle name="Normal 5 2 2 2 2 3 2 2 2 2 2" xfId="38852" xr:uid="{00000000-0005-0000-0000-00002E780000}"/>
    <cellStyle name="Normal 5 2 2 2 2 3 2 2 2 3" xfId="38851" xr:uid="{00000000-0005-0000-0000-00002F780000}"/>
    <cellStyle name="Normal 5 2 2 2 2 3 2 2 3" xfId="19075" xr:uid="{00000000-0005-0000-0000-000030780000}"/>
    <cellStyle name="Normal 5 2 2 2 2 3 2 2 3 2" xfId="38853" xr:uid="{00000000-0005-0000-0000-000031780000}"/>
    <cellStyle name="Normal 5 2 2 2 2 3 2 2 4" xfId="38850" xr:uid="{00000000-0005-0000-0000-000032780000}"/>
    <cellStyle name="Normal 5 2 2 2 2 3 2 3" xfId="19076" xr:uid="{00000000-0005-0000-0000-000033780000}"/>
    <cellStyle name="Normal 5 2 2 2 2 3 2 3 2" xfId="19077" xr:uid="{00000000-0005-0000-0000-000034780000}"/>
    <cellStyle name="Normal 5 2 2 2 2 3 2 3 2 2" xfId="19078" xr:uid="{00000000-0005-0000-0000-000035780000}"/>
    <cellStyle name="Normal 5 2 2 2 2 3 2 3 2 2 2" xfId="38856" xr:uid="{00000000-0005-0000-0000-000036780000}"/>
    <cellStyle name="Normal 5 2 2 2 2 3 2 3 2 3" xfId="38855" xr:uid="{00000000-0005-0000-0000-000037780000}"/>
    <cellStyle name="Normal 5 2 2 2 2 3 2 3 3" xfId="19079" xr:uid="{00000000-0005-0000-0000-000038780000}"/>
    <cellStyle name="Normal 5 2 2 2 2 3 2 3 3 2" xfId="38857" xr:uid="{00000000-0005-0000-0000-000039780000}"/>
    <cellStyle name="Normal 5 2 2 2 2 3 2 3 4" xfId="38854" xr:uid="{00000000-0005-0000-0000-00003A780000}"/>
    <cellStyle name="Normal 5 2 2 2 2 3 2 4" xfId="19080" xr:uid="{00000000-0005-0000-0000-00003B780000}"/>
    <cellStyle name="Normal 5 2 2 2 2 3 2 4 2" xfId="19081" xr:uid="{00000000-0005-0000-0000-00003C780000}"/>
    <cellStyle name="Normal 5 2 2 2 2 3 2 4 2 2" xfId="38859" xr:uid="{00000000-0005-0000-0000-00003D780000}"/>
    <cellStyle name="Normal 5 2 2 2 2 3 2 4 3" xfId="38858" xr:uid="{00000000-0005-0000-0000-00003E780000}"/>
    <cellStyle name="Normal 5 2 2 2 2 3 2 5" xfId="19082" xr:uid="{00000000-0005-0000-0000-00003F780000}"/>
    <cellStyle name="Normal 5 2 2 2 2 3 2 5 2" xfId="38860" xr:uid="{00000000-0005-0000-0000-000040780000}"/>
    <cellStyle name="Normal 5 2 2 2 2 3 2 6" xfId="38849" xr:uid="{00000000-0005-0000-0000-000041780000}"/>
    <cellStyle name="Normal 5 2 2 2 2 3 3" xfId="19083" xr:uid="{00000000-0005-0000-0000-000042780000}"/>
    <cellStyle name="Normal 5 2 2 2 2 3 3 2" xfId="19084" xr:uid="{00000000-0005-0000-0000-000043780000}"/>
    <cellStyle name="Normal 5 2 2 2 2 3 3 2 2" xfId="19085" xr:uid="{00000000-0005-0000-0000-000044780000}"/>
    <cellStyle name="Normal 5 2 2 2 2 3 3 2 2 2" xfId="19086" xr:uid="{00000000-0005-0000-0000-000045780000}"/>
    <cellStyle name="Normal 5 2 2 2 2 3 3 2 2 2 2" xfId="38864" xr:uid="{00000000-0005-0000-0000-000046780000}"/>
    <cellStyle name="Normal 5 2 2 2 2 3 3 2 2 3" xfId="38863" xr:uid="{00000000-0005-0000-0000-000047780000}"/>
    <cellStyle name="Normal 5 2 2 2 2 3 3 2 3" xfId="19087" xr:uid="{00000000-0005-0000-0000-000048780000}"/>
    <cellStyle name="Normal 5 2 2 2 2 3 3 2 3 2" xfId="38865" xr:uid="{00000000-0005-0000-0000-000049780000}"/>
    <cellStyle name="Normal 5 2 2 2 2 3 3 2 4" xfId="38862" xr:uid="{00000000-0005-0000-0000-00004A780000}"/>
    <cellStyle name="Normal 5 2 2 2 2 3 3 3" xfId="19088" xr:uid="{00000000-0005-0000-0000-00004B780000}"/>
    <cellStyle name="Normal 5 2 2 2 2 3 3 3 2" xfId="19089" xr:uid="{00000000-0005-0000-0000-00004C780000}"/>
    <cellStyle name="Normal 5 2 2 2 2 3 3 3 2 2" xfId="19090" xr:uid="{00000000-0005-0000-0000-00004D780000}"/>
    <cellStyle name="Normal 5 2 2 2 2 3 3 3 2 2 2" xfId="38868" xr:uid="{00000000-0005-0000-0000-00004E780000}"/>
    <cellStyle name="Normal 5 2 2 2 2 3 3 3 2 3" xfId="38867" xr:uid="{00000000-0005-0000-0000-00004F780000}"/>
    <cellStyle name="Normal 5 2 2 2 2 3 3 3 3" xfId="19091" xr:uid="{00000000-0005-0000-0000-000050780000}"/>
    <cellStyle name="Normal 5 2 2 2 2 3 3 3 3 2" xfId="38869" xr:uid="{00000000-0005-0000-0000-000051780000}"/>
    <cellStyle name="Normal 5 2 2 2 2 3 3 3 4" xfId="38866" xr:uid="{00000000-0005-0000-0000-000052780000}"/>
    <cellStyle name="Normal 5 2 2 2 2 3 3 4" xfId="19092" xr:uid="{00000000-0005-0000-0000-000053780000}"/>
    <cellStyle name="Normal 5 2 2 2 2 3 3 4 2" xfId="19093" xr:uid="{00000000-0005-0000-0000-000054780000}"/>
    <cellStyle name="Normal 5 2 2 2 2 3 3 4 2 2" xfId="38871" xr:uid="{00000000-0005-0000-0000-000055780000}"/>
    <cellStyle name="Normal 5 2 2 2 2 3 3 4 3" xfId="38870" xr:uid="{00000000-0005-0000-0000-000056780000}"/>
    <cellStyle name="Normal 5 2 2 2 2 3 3 5" xfId="19094" xr:uid="{00000000-0005-0000-0000-000057780000}"/>
    <cellStyle name="Normal 5 2 2 2 2 3 3 5 2" xfId="38872" xr:uid="{00000000-0005-0000-0000-000058780000}"/>
    <cellStyle name="Normal 5 2 2 2 2 3 3 6" xfId="38861" xr:uid="{00000000-0005-0000-0000-000059780000}"/>
    <cellStyle name="Normal 5 2 2 2 2 3 4" xfId="19095" xr:uid="{00000000-0005-0000-0000-00005A780000}"/>
    <cellStyle name="Normal 5 2 2 2 2 3 4 2" xfId="19096" xr:uid="{00000000-0005-0000-0000-00005B780000}"/>
    <cellStyle name="Normal 5 2 2 2 2 3 4 2 2" xfId="19097" xr:uid="{00000000-0005-0000-0000-00005C780000}"/>
    <cellStyle name="Normal 5 2 2 2 2 3 4 2 2 2" xfId="38875" xr:uid="{00000000-0005-0000-0000-00005D780000}"/>
    <cellStyle name="Normal 5 2 2 2 2 3 4 2 3" xfId="38874" xr:uid="{00000000-0005-0000-0000-00005E780000}"/>
    <cellStyle name="Normal 5 2 2 2 2 3 4 3" xfId="19098" xr:uid="{00000000-0005-0000-0000-00005F780000}"/>
    <cellStyle name="Normal 5 2 2 2 2 3 4 3 2" xfId="38876" xr:uid="{00000000-0005-0000-0000-000060780000}"/>
    <cellStyle name="Normal 5 2 2 2 2 3 4 4" xfId="38873" xr:uid="{00000000-0005-0000-0000-000061780000}"/>
    <cellStyle name="Normal 5 2 2 2 2 3 5" xfId="19099" xr:uid="{00000000-0005-0000-0000-000062780000}"/>
    <cellStyle name="Normal 5 2 2 2 2 3 5 2" xfId="19100" xr:uid="{00000000-0005-0000-0000-000063780000}"/>
    <cellStyle name="Normal 5 2 2 2 2 3 5 2 2" xfId="19101" xr:uid="{00000000-0005-0000-0000-000064780000}"/>
    <cellStyle name="Normal 5 2 2 2 2 3 5 2 2 2" xfId="38879" xr:uid="{00000000-0005-0000-0000-000065780000}"/>
    <cellStyle name="Normal 5 2 2 2 2 3 5 2 3" xfId="38878" xr:uid="{00000000-0005-0000-0000-000066780000}"/>
    <cellStyle name="Normal 5 2 2 2 2 3 5 3" xfId="19102" xr:uid="{00000000-0005-0000-0000-000067780000}"/>
    <cellStyle name="Normal 5 2 2 2 2 3 5 3 2" xfId="38880" xr:uid="{00000000-0005-0000-0000-000068780000}"/>
    <cellStyle name="Normal 5 2 2 2 2 3 5 4" xfId="38877" xr:uid="{00000000-0005-0000-0000-000069780000}"/>
    <cellStyle name="Normal 5 2 2 2 2 3 6" xfId="19103" xr:uid="{00000000-0005-0000-0000-00006A780000}"/>
    <cellStyle name="Normal 5 2 2 2 2 3 6 2" xfId="19104" xr:uid="{00000000-0005-0000-0000-00006B780000}"/>
    <cellStyle name="Normal 5 2 2 2 2 3 6 2 2" xfId="38882" xr:uid="{00000000-0005-0000-0000-00006C780000}"/>
    <cellStyle name="Normal 5 2 2 2 2 3 6 3" xfId="38881" xr:uid="{00000000-0005-0000-0000-00006D780000}"/>
    <cellStyle name="Normal 5 2 2 2 2 3 7" xfId="19105" xr:uid="{00000000-0005-0000-0000-00006E780000}"/>
    <cellStyle name="Normal 5 2 2 2 2 3 7 2" xfId="38883" xr:uid="{00000000-0005-0000-0000-00006F780000}"/>
    <cellStyle name="Normal 5 2 2 2 2 3 8" xfId="38848" xr:uid="{00000000-0005-0000-0000-000070780000}"/>
    <cellStyle name="Normal 5 2 2 2 2 4" xfId="19106" xr:uid="{00000000-0005-0000-0000-000071780000}"/>
    <cellStyle name="Normal 5 2 2 2 2 4 2" xfId="19107" xr:uid="{00000000-0005-0000-0000-000072780000}"/>
    <cellStyle name="Normal 5 2 2 2 2 4 2 2" xfId="19108" xr:uid="{00000000-0005-0000-0000-000073780000}"/>
    <cellStyle name="Normal 5 2 2 2 2 4 2 2 2" xfId="19109" xr:uid="{00000000-0005-0000-0000-000074780000}"/>
    <cellStyle name="Normal 5 2 2 2 2 4 2 2 2 2" xfId="38887" xr:uid="{00000000-0005-0000-0000-000075780000}"/>
    <cellStyle name="Normal 5 2 2 2 2 4 2 2 3" xfId="38886" xr:uid="{00000000-0005-0000-0000-000076780000}"/>
    <cellStyle name="Normal 5 2 2 2 2 4 2 3" xfId="19110" xr:uid="{00000000-0005-0000-0000-000077780000}"/>
    <cellStyle name="Normal 5 2 2 2 2 4 2 3 2" xfId="38888" xr:uid="{00000000-0005-0000-0000-000078780000}"/>
    <cellStyle name="Normal 5 2 2 2 2 4 2 4" xfId="38885" xr:uid="{00000000-0005-0000-0000-000079780000}"/>
    <cellStyle name="Normal 5 2 2 2 2 4 3" xfId="19111" xr:uid="{00000000-0005-0000-0000-00007A780000}"/>
    <cellStyle name="Normal 5 2 2 2 2 4 3 2" xfId="19112" xr:uid="{00000000-0005-0000-0000-00007B780000}"/>
    <cellStyle name="Normal 5 2 2 2 2 4 3 2 2" xfId="19113" xr:uid="{00000000-0005-0000-0000-00007C780000}"/>
    <cellStyle name="Normal 5 2 2 2 2 4 3 2 2 2" xfId="38891" xr:uid="{00000000-0005-0000-0000-00007D780000}"/>
    <cellStyle name="Normal 5 2 2 2 2 4 3 2 3" xfId="38890" xr:uid="{00000000-0005-0000-0000-00007E780000}"/>
    <cellStyle name="Normal 5 2 2 2 2 4 3 3" xfId="19114" xr:uid="{00000000-0005-0000-0000-00007F780000}"/>
    <cellStyle name="Normal 5 2 2 2 2 4 3 3 2" xfId="38892" xr:uid="{00000000-0005-0000-0000-000080780000}"/>
    <cellStyle name="Normal 5 2 2 2 2 4 3 4" xfId="38889" xr:uid="{00000000-0005-0000-0000-000081780000}"/>
    <cellStyle name="Normal 5 2 2 2 2 4 4" xfId="19115" xr:uid="{00000000-0005-0000-0000-000082780000}"/>
    <cellStyle name="Normal 5 2 2 2 2 4 4 2" xfId="19116" xr:uid="{00000000-0005-0000-0000-000083780000}"/>
    <cellStyle name="Normal 5 2 2 2 2 4 4 2 2" xfId="38894" xr:uid="{00000000-0005-0000-0000-000084780000}"/>
    <cellStyle name="Normal 5 2 2 2 2 4 4 3" xfId="38893" xr:uid="{00000000-0005-0000-0000-000085780000}"/>
    <cellStyle name="Normal 5 2 2 2 2 4 5" xfId="19117" xr:uid="{00000000-0005-0000-0000-000086780000}"/>
    <cellStyle name="Normal 5 2 2 2 2 4 5 2" xfId="38895" xr:uid="{00000000-0005-0000-0000-000087780000}"/>
    <cellStyle name="Normal 5 2 2 2 2 4 6" xfId="38884" xr:uid="{00000000-0005-0000-0000-000088780000}"/>
    <cellStyle name="Normal 5 2 2 2 2 5" xfId="19118" xr:uid="{00000000-0005-0000-0000-000089780000}"/>
    <cellStyle name="Normal 5 2 2 2 2 5 2" xfId="19119" xr:uid="{00000000-0005-0000-0000-00008A780000}"/>
    <cellStyle name="Normal 5 2 2 2 2 5 2 2" xfId="19120" xr:uid="{00000000-0005-0000-0000-00008B780000}"/>
    <cellStyle name="Normal 5 2 2 2 2 5 2 2 2" xfId="19121" xr:uid="{00000000-0005-0000-0000-00008C780000}"/>
    <cellStyle name="Normal 5 2 2 2 2 5 2 2 2 2" xfId="38899" xr:uid="{00000000-0005-0000-0000-00008D780000}"/>
    <cellStyle name="Normal 5 2 2 2 2 5 2 2 3" xfId="38898" xr:uid="{00000000-0005-0000-0000-00008E780000}"/>
    <cellStyle name="Normal 5 2 2 2 2 5 2 3" xfId="19122" xr:uid="{00000000-0005-0000-0000-00008F780000}"/>
    <cellStyle name="Normal 5 2 2 2 2 5 2 3 2" xfId="38900" xr:uid="{00000000-0005-0000-0000-000090780000}"/>
    <cellStyle name="Normal 5 2 2 2 2 5 2 4" xfId="38897" xr:uid="{00000000-0005-0000-0000-000091780000}"/>
    <cellStyle name="Normal 5 2 2 2 2 5 3" xfId="19123" xr:uid="{00000000-0005-0000-0000-000092780000}"/>
    <cellStyle name="Normal 5 2 2 2 2 5 3 2" xfId="19124" xr:uid="{00000000-0005-0000-0000-000093780000}"/>
    <cellStyle name="Normal 5 2 2 2 2 5 3 2 2" xfId="19125" xr:uid="{00000000-0005-0000-0000-000094780000}"/>
    <cellStyle name="Normal 5 2 2 2 2 5 3 2 2 2" xfId="38903" xr:uid="{00000000-0005-0000-0000-000095780000}"/>
    <cellStyle name="Normal 5 2 2 2 2 5 3 2 3" xfId="38902" xr:uid="{00000000-0005-0000-0000-000096780000}"/>
    <cellStyle name="Normal 5 2 2 2 2 5 3 3" xfId="19126" xr:uid="{00000000-0005-0000-0000-000097780000}"/>
    <cellStyle name="Normal 5 2 2 2 2 5 3 3 2" xfId="38904" xr:uid="{00000000-0005-0000-0000-000098780000}"/>
    <cellStyle name="Normal 5 2 2 2 2 5 3 4" xfId="38901" xr:uid="{00000000-0005-0000-0000-000099780000}"/>
    <cellStyle name="Normal 5 2 2 2 2 5 4" xfId="19127" xr:uid="{00000000-0005-0000-0000-00009A780000}"/>
    <cellStyle name="Normal 5 2 2 2 2 5 4 2" xfId="19128" xr:uid="{00000000-0005-0000-0000-00009B780000}"/>
    <cellStyle name="Normal 5 2 2 2 2 5 4 2 2" xfId="38906" xr:uid="{00000000-0005-0000-0000-00009C780000}"/>
    <cellStyle name="Normal 5 2 2 2 2 5 4 3" xfId="38905" xr:uid="{00000000-0005-0000-0000-00009D780000}"/>
    <cellStyle name="Normal 5 2 2 2 2 5 5" xfId="19129" xr:uid="{00000000-0005-0000-0000-00009E780000}"/>
    <cellStyle name="Normal 5 2 2 2 2 5 5 2" xfId="38907" xr:uid="{00000000-0005-0000-0000-00009F780000}"/>
    <cellStyle name="Normal 5 2 2 2 2 5 6" xfId="38896" xr:uid="{00000000-0005-0000-0000-0000A0780000}"/>
    <cellStyle name="Normal 5 2 2 2 2 6" xfId="19130" xr:uid="{00000000-0005-0000-0000-0000A1780000}"/>
    <cellStyle name="Normal 5 2 2 2 2 6 2" xfId="19131" xr:uid="{00000000-0005-0000-0000-0000A2780000}"/>
    <cellStyle name="Normal 5 2 2 2 2 6 2 2" xfId="19132" xr:uid="{00000000-0005-0000-0000-0000A3780000}"/>
    <cellStyle name="Normal 5 2 2 2 2 6 2 2 2" xfId="38910" xr:uid="{00000000-0005-0000-0000-0000A4780000}"/>
    <cellStyle name="Normal 5 2 2 2 2 6 2 3" xfId="38909" xr:uid="{00000000-0005-0000-0000-0000A5780000}"/>
    <cellStyle name="Normal 5 2 2 2 2 6 3" xfId="19133" xr:uid="{00000000-0005-0000-0000-0000A6780000}"/>
    <cellStyle name="Normal 5 2 2 2 2 6 3 2" xfId="38911" xr:uid="{00000000-0005-0000-0000-0000A7780000}"/>
    <cellStyle name="Normal 5 2 2 2 2 6 4" xfId="38908" xr:uid="{00000000-0005-0000-0000-0000A8780000}"/>
    <cellStyle name="Normal 5 2 2 2 2 7" xfId="19134" xr:uid="{00000000-0005-0000-0000-0000A9780000}"/>
    <cellStyle name="Normal 5 2 2 2 2 7 2" xfId="19135" xr:uid="{00000000-0005-0000-0000-0000AA780000}"/>
    <cellStyle name="Normal 5 2 2 2 2 7 2 2" xfId="19136" xr:uid="{00000000-0005-0000-0000-0000AB780000}"/>
    <cellStyle name="Normal 5 2 2 2 2 7 2 2 2" xfId="38914" xr:uid="{00000000-0005-0000-0000-0000AC780000}"/>
    <cellStyle name="Normal 5 2 2 2 2 7 2 3" xfId="38913" xr:uid="{00000000-0005-0000-0000-0000AD780000}"/>
    <cellStyle name="Normal 5 2 2 2 2 7 3" xfId="19137" xr:uid="{00000000-0005-0000-0000-0000AE780000}"/>
    <cellStyle name="Normal 5 2 2 2 2 7 3 2" xfId="38915" xr:uid="{00000000-0005-0000-0000-0000AF780000}"/>
    <cellStyle name="Normal 5 2 2 2 2 7 4" xfId="38912" xr:uid="{00000000-0005-0000-0000-0000B0780000}"/>
    <cellStyle name="Normal 5 2 2 2 2 8" xfId="19138" xr:uid="{00000000-0005-0000-0000-0000B1780000}"/>
    <cellStyle name="Normal 5 2 2 2 2 8 2" xfId="19139" xr:uid="{00000000-0005-0000-0000-0000B2780000}"/>
    <cellStyle name="Normal 5 2 2 2 2 8 2 2" xfId="38917" xr:uid="{00000000-0005-0000-0000-0000B3780000}"/>
    <cellStyle name="Normal 5 2 2 2 2 8 3" xfId="38916" xr:uid="{00000000-0005-0000-0000-0000B4780000}"/>
    <cellStyle name="Normal 5 2 2 2 2 9" xfId="19140" xr:uid="{00000000-0005-0000-0000-0000B5780000}"/>
    <cellStyle name="Normal 5 2 2 2 2 9 2" xfId="38918" xr:uid="{00000000-0005-0000-0000-0000B6780000}"/>
    <cellStyle name="Normal 5 2 2 3" xfId="19141" xr:uid="{00000000-0005-0000-0000-0000B7780000}"/>
    <cellStyle name="Normal 5 2 3" xfId="19142" xr:uid="{00000000-0005-0000-0000-0000B8780000}"/>
    <cellStyle name="Normal 5 2 4" xfId="19143" xr:uid="{00000000-0005-0000-0000-0000B9780000}"/>
    <cellStyle name="Normal 5 2 5" xfId="19144" xr:uid="{00000000-0005-0000-0000-0000BA780000}"/>
    <cellStyle name="Normal 5 2 6" xfId="19145" xr:uid="{00000000-0005-0000-0000-0000BB780000}"/>
    <cellStyle name="Normal 5 3" xfId="19146" xr:uid="{00000000-0005-0000-0000-0000BC780000}"/>
    <cellStyle name="Normal 5 3 2" xfId="19147" xr:uid="{00000000-0005-0000-0000-0000BD780000}"/>
    <cellStyle name="Normal 5 3 2 2" xfId="19148" xr:uid="{00000000-0005-0000-0000-0000BE780000}"/>
    <cellStyle name="Normal 5 3 2 2 2" xfId="19149" xr:uid="{00000000-0005-0000-0000-0000BF780000}"/>
    <cellStyle name="Normal 5 3 2 2 2 2" xfId="19150" xr:uid="{00000000-0005-0000-0000-0000C0780000}"/>
    <cellStyle name="Normal 5 3 2 2 3" xfId="19151" xr:uid="{00000000-0005-0000-0000-0000C1780000}"/>
    <cellStyle name="Normal 5 3 2 2 3 2" xfId="19152" xr:uid="{00000000-0005-0000-0000-0000C2780000}"/>
    <cellStyle name="Normal 5 3 2 2 4" xfId="19153" xr:uid="{00000000-0005-0000-0000-0000C3780000}"/>
    <cellStyle name="Normal 5 3 2 2 5" xfId="19154" xr:uid="{00000000-0005-0000-0000-0000C4780000}"/>
    <cellStyle name="Normal 5 3 3" xfId="19155" xr:uid="{00000000-0005-0000-0000-0000C5780000}"/>
    <cellStyle name="Normal 5 3 4" xfId="19156" xr:uid="{00000000-0005-0000-0000-0000C6780000}"/>
    <cellStyle name="Normal 5 4" xfId="19157" xr:uid="{00000000-0005-0000-0000-0000C7780000}"/>
    <cellStyle name="Normal 5 4 2" xfId="19158" xr:uid="{00000000-0005-0000-0000-0000C8780000}"/>
    <cellStyle name="Normal 5 4 2 10" xfId="19159" xr:uid="{00000000-0005-0000-0000-0000C9780000}"/>
    <cellStyle name="Normal 5 4 2 10 2" xfId="19160" xr:uid="{00000000-0005-0000-0000-0000CA780000}"/>
    <cellStyle name="Normal 5 4 2 11" xfId="19161" xr:uid="{00000000-0005-0000-0000-0000CB780000}"/>
    <cellStyle name="Normal 5 4 2 12" xfId="19162" xr:uid="{00000000-0005-0000-0000-0000CC780000}"/>
    <cellStyle name="Normal 5 4 2 2" xfId="19163" xr:uid="{00000000-0005-0000-0000-0000CD780000}"/>
    <cellStyle name="Normal 5 4 2 2 2" xfId="19164" xr:uid="{00000000-0005-0000-0000-0000CE780000}"/>
    <cellStyle name="Normal 5 4 2 2 2 2" xfId="19165" xr:uid="{00000000-0005-0000-0000-0000CF780000}"/>
    <cellStyle name="Normal 5 4 2 2 2 2 2" xfId="19166" xr:uid="{00000000-0005-0000-0000-0000D0780000}"/>
    <cellStyle name="Normal 5 4 2 2 2 2 2 2" xfId="19167" xr:uid="{00000000-0005-0000-0000-0000D1780000}"/>
    <cellStyle name="Normal 5 4 2 2 2 2 3" xfId="19168" xr:uid="{00000000-0005-0000-0000-0000D2780000}"/>
    <cellStyle name="Normal 5 4 2 2 2 2 3 2" xfId="19169" xr:uid="{00000000-0005-0000-0000-0000D3780000}"/>
    <cellStyle name="Normal 5 4 2 2 2 2 4" xfId="19170" xr:uid="{00000000-0005-0000-0000-0000D4780000}"/>
    <cellStyle name="Normal 5 4 2 2 2 2 5" xfId="19171" xr:uid="{00000000-0005-0000-0000-0000D5780000}"/>
    <cellStyle name="Normal 5 4 2 2 2 3" xfId="19172" xr:uid="{00000000-0005-0000-0000-0000D6780000}"/>
    <cellStyle name="Normal 5 4 2 2 2 3 2" xfId="19173" xr:uid="{00000000-0005-0000-0000-0000D7780000}"/>
    <cellStyle name="Normal 5 4 2 2 2 3 2 2" xfId="19174" xr:uid="{00000000-0005-0000-0000-0000D8780000}"/>
    <cellStyle name="Normal 5 4 2 2 2 3 3" xfId="19175" xr:uid="{00000000-0005-0000-0000-0000D9780000}"/>
    <cellStyle name="Normal 5 4 2 2 2 3 3 2" xfId="19176" xr:uid="{00000000-0005-0000-0000-0000DA780000}"/>
    <cellStyle name="Normal 5 4 2 2 2 3 4" xfId="19177" xr:uid="{00000000-0005-0000-0000-0000DB780000}"/>
    <cellStyle name="Normal 5 4 2 2 2 3 5" xfId="19178" xr:uid="{00000000-0005-0000-0000-0000DC780000}"/>
    <cellStyle name="Normal 5 4 2 2 2 4" xfId="19179" xr:uid="{00000000-0005-0000-0000-0000DD780000}"/>
    <cellStyle name="Normal 5 4 2 2 2 4 2" xfId="19180" xr:uid="{00000000-0005-0000-0000-0000DE780000}"/>
    <cellStyle name="Normal 5 4 2 2 2 5" xfId="19181" xr:uid="{00000000-0005-0000-0000-0000DF780000}"/>
    <cellStyle name="Normal 5 4 2 2 2 5 2" xfId="19182" xr:uid="{00000000-0005-0000-0000-0000E0780000}"/>
    <cellStyle name="Normal 5 4 2 2 2 6" xfId="19183" xr:uid="{00000000-0005-0000-0000-0000E1780000}"/>
    <cellStyle name="Normal 5 4 2 2 2 7" xfId="19184" xr:uid="{00000000-0005-0000-0000-0000E2780000}"/>
    <cellStyle name="Normal 5 4 2 2 3" xfId="19185" xr:uid="{00000000-0005-0000-0000-0000E3780000}"/>
    <cellStyle name="Normal 5 4 2 2 3 2" xfId="19186" xr:uid="{00000000-0005-0000-0000-0000E4780000}"/>
    <cellStyle name="Normal 5 4 2 2 3 2 2" xfId="19187" xr:uid="{00000000-0005-0000-0000-0000E5780000}"/>
    <cellStyle name="Normal 5 4 2 2 3 2 2 2" xfId="19188" xr:uid="{00000000-0005-0000-0000-0000E6780000}"/>
    <cellStyle name="Normal 5 4 2 2 3 2 3" xfId="19189" xr:uid="{00000000-0005-0000-0000-0000E7780000}"/>
    <cellStyle name="Normal 5 4 2 2 3 2 3 2" xfId="19190" xr:uid="{00000000-0005-0000-0000-0000E8780000}"/>
    <cellStyle name="Normal 5 4 2 2 3 2 4" xfId="19191" xr:uid="{00000000-0005-0000-0000-0000E9780000}"/>
    <cellStyle name="Normal 5 4 2 2 3 2 5" xfId="19192" xr:uid="{00000000-0005-0000-0000-0000EA780000}"/>
    <cellStyle name="Normal 5 4 2 2 3 3" xfId="19193" xr:uid="{00000000-0005-0000-0000-0000EB780000}"/>
    <cellStyle name="Normal 5 4 2 2 3 3 2" xfId="19194" xr:uid="{00000000-0005-0000-0000-0000EC780000}"/>
    <cellStyle name="Normal 5 4 2 2 3 3 2 2" xfId="19195" xr:uid="{00000000-0005-0000-0000-0000ED780000}"/>
    <cellStyle name="Normal 5 4 2 2 3 3 3" xfId="19196" xr:uid="{00000000-0005-0000-0000-0000EE780000}"/>
    <cellStyle name="Normal 5 4 2 2 3 3 3 2" xfId="19197" xr:uid="{00000000-0005-0000-0000-0000EF780000}"/>
    <cellStyle name="Normal 5 4 2 2 3 3 4" xfId="19198" xr:uid="{00000000-0005-0000-0000-0000F0780000}"/>
    <cellStyle name="Normal 5 4 2 2 3 3 5" xfId="19199" xr:uid="{00000000-0005-0000-0000-0000F1780000}"/>
    <cellStyle name="Normal 5 4 2 2 3 4" xfId="19200" xr:uid="{00000000-0005-0000-0000-0000F2780000}"/>
    <cellStyle name="Normal 5 4 2 2 3 4 2" xfId="19201" xr:uid="{00000000-0005-0000-0000-0000F3780000}"/>
    <cellStyle name="Normal 5 4 2 2 3 5" xfId="19202" xr:uid="{00000000-0005-0000-0000-0000F4780000}"/>
    <cellStyle name="Normal 5 4 2 2 3 5 2" xfId="19203" xr:uid="{00000000-0005-0000-0000-0000F5780000}"/>
    <cellStyle name="Normal 5 4 2 2 3 6" xfId="19204" xr:uid="{00000000-0005-0000-0000-0000F6780000}"/>
    <cellStyle name="Normal 5 4 2 2 3 7" xfId="19205" xr:uid="{00000000-0005-0000-0000-0000F7780000}"/>
    <cellStyle name="Normal 5 4 2 2 4" xfId="19206" xr:uid="{00000000-0005-0000-0000-0000F8780000}"/>
    <cellStyle name="Normal 5 4 2 2 4 2" xfId="19207" xr:uid="{00000000-0005-0000-0000-0000F9780000}"/>
    <cellStyle name="Normal 5 4 2 2 4 2 2" xfId="19208" xr:uid="{00000000-0005-0000-0000-0000FA780000}"/>
    <cellStyle name="Normal 5 4 2 2 4 3" xfId="19209" xr:uid="{00000000-0005-0000-0000-0000FB780000}"/>
    <cellStyle name="Normal 5 4 2 2 4 3 2" xfId="19210" xr:uid="{00000000-0005-0000-0000-0000FC780000}"/>
    <cellStyle name="Normal 5 4 2 2 4 4" xfId="19211" xr:uid="{00000000-0005-0000-0000-0000FD780000}"/>
    <cellStyle name="Normal 5 4 2 2 4 5" xfId="19212" xr:uid="{00000000-0005-0000-0000-0000FE780000}"/>
    <cellStyle name="Normal 5 4 2 2 5" xfId="19213" xr:uid="{00000000-0005-0000-0000-0000FF780000}"/>
    <cellStyle name="Normal 5 4 2 2 5 2" xfId="19214" xr:uid="{00000000-0005-0000-0000-000000790000}"/>
    <cellStyle name="Normal 5 4 2 2 6" xfId="19215" xr:uid="{00000000-0005-0000-0000-000001790000}"/>
    <cellStyle name="Normal 5 4 2 2 6 2" xfId="19216" xr:uid="{00000000-0005-0000-0000-000002790000}"/>
    <cellStyle name="Normal 5 4 2 2 7" xfId="19217" xr:uid="{00000000-0005-0000-0000-000003790000}"/>
    <cellStyle name="Normal 5 4 2 2 8" xfId="19218" xr:uid="{00000000-0005-0000-0000-000004790000}"/>
    <cellStyle name="Normal 5 4 2 3" xfId="19219" xr:uid="{00000000-0005-0000-0000-000005790000}"/>
    <cellStyle name="Normal 5 4 2 3 2" xfId="19220" xr:uid="{00000000-0005-0000-0000-000006790000}"/>
    <cellStyle name="Normal 5 4 2 3 2 2" xfId="19221" xr:uid="{00000000-0005-0000-0000-000007790000}"/>
    <cellStyle name="Normal 5 4 2 3 2 2 2" xfId="19222" xr:uid="{00000000-0005-0000-0000-000008790000}"/>
    <cellStyle name="Normal 5 4 2 3 2 2 2 2" xfId="19223" xr:uid="{00000000-0005-0000-0000-000009790000}"/>
    <cellStyle name="Normal 5 4 2 3 2 2 3" xfId="19224" xr:uid="{00000000-0005-0000-0000-00000A790000}"/>
    <cellStyle name="Normal 5 4 2 3 2 2 3 2" xfId="19225" xr:uid="{00000000-0005-0000-0000-00000B790000}"/>
    <cellStyle name="Normal 5 4 2 3 2 2 4" xfId="19226" xr:uid="{00000000-0005-0000-0000-00000C790000}"/>
    <cellStyle name="Normal 5 4 2 3 2 2 5" xfId="19227" xr:uid="{00000000-0005-0000-0000-00000D790000}"/>
    <cellStyle name="Normal 5 4 2 3 2 3" xfId="19228" xr:uid="{00000000-0005-0000-0000-00000E790000}"/>
    <cellStyle name="Normal 5 4 2 3 2 3 2" xfId="19229" xr:uid="{00000000-0005-0000-0000-00000F790000}"/>
    <cellStyle name="Normal 5 4 2 3 2 3 2 2" xfId="19230" xr:uid="{00000000-0005-0000-0000-000010790000}"/>
    <cellStyle name="Normal 5 4 2 3 2 3 3" xfId="19231" xr:uid="{00000000-0005-0000-0000-000011790000}"/>
    <cellStyle name="Normal 5 4 2 3 2 3 3 2" xfId="19232" xr:uid="{00000000-0005-0000-0000-000012790000}"/>
    <cellStyle name="Normal 5 4 2 3 2 3 4" xfId="19233" xr:uid="{00000000-0005-0000-0000-000013790000}"/>
    <cellStyle name="Normal 5 4 2 3 2 3 5" xfId="19234" xr:uid="{00000000-0005-0000-0000-000014790000}"/>
    <cellStyle name="Normal 5 4 2 3 2 4" xfId="19235" xr:uid="{00000000-0005-0000-0000-000015790000}"/>
    <cellStyle name="Normal 5 4 2 3 2 4 2" xfId="19236" xr:uid="{00000000-0005-0000-0000-000016790000}"/>
    <cellStyle name="Normal 5 4 2 3 2 5" xfId="19237" xr:uid="{00000000-0005-0000-0000-000017790000}"/>
    <cellStyle name="Normal 5 4 2 3 2 5 2" xfId="19238" xr:uid="{00000000-0005-0000-0000-000018790000}"/>
    <cellStyle name="Normal 5 4 2 3 2 6" xfId="19239" xr:uid="{00000000-0005-0000-0000-000019790000}"/>
    <cellStyle name="Normal 5 4 2 3 2 7" xfId="19240" xr:uid="{00000000-0005-0000-0000-00001A790000}"/>
    <cellStyle name="Normal 5 4 2 3 3" xfId="19241" xr:uid="{00000000-0005-0000-0000-00001B790000}"/>
    <cellStyle name="Normal 5 4 2 3 3 2" xfId="19242" xr:uid="{00000000-0005-0000-0000-00001C790000}"/>
    <cellStyle name="Normal 5 4 2 3 3 2 2" xfId="19243" xr:uid="{00000000-0005-0000-0000-00001D790000}"/>
    <cellStyle name="Normal 5 4 2 3 3 2 2 2" xfId="19244" xr:uid="{00000000-0005-0000-0000-00001E790000}"/>
    <cellStyle name="Normal 5 4 2 3 3 2 3" xfId="19245" xr:uid="{00000000-0005-0000-0000-00001F790000}"/>
    <cellStyle name="Normal 5 4 2 3 3 2 3 2" xfId="19246" xr:uid="{00000000-0005-0000-0000-000020790000}"/>
    <cellStyle name="Normal 5 4 2 3 3 2 4" xfId="19247" xr:uid="{00000000-0005-0000-0000-000021790000}"/>
    <cellStyle name="Normal 5 4 2 3 3 2 5" xfId="19248" xr:uid="{00000000-0005-0000-0000-000022790000}"/>
    <cellStyle name="Normal 5 4 2 3 3 3" xfId="19249" xr:uid="{00000000-0005-0000-0000-000023790000}"/>
    <cellStyle name="Normal 5 4 2 3 3 3 2" xfId="19250" xr:uid="{00000000-0005-0000-0000-000024790000}"/>
    <cellStyle name="Normal 5 4 2 3 3 3 2 2" xfId="19251" xr:uid="{00000000-0005-0000-0000-000025790000}"/>
    <cellStyle name="Normal 5 4 2 3 3 3 3" xfId="19252" xr:uid="{00000000-0005-0000-0000-000026790000}"/>
    <cellStyle name="Normal 5 4 2 3 3 3 3 2" xfId="19253" xr:uid="{00000000-0005-0000-0000-000027790000}"/>
    <cellStyle name="Normal 5 4 2 3 3 3 4" xfId="19254" xr:uid="{00000000-0005-0000-0000-000028790000}"/>
    <cellStyle name="Normal 5 4 2 3 3 3 5" xfId="19255" xr:uid="{00000000-0005-0000-0000-000029790000}"/>
    <cellStyle name="Normal 5 4 2 3 3 4" xfId="19256" xr:uid="{00000000-0005-0000-0000-00002A790000}"/>
    <cellStyle name="Normal 5 4 2 3 3 4 2" xfId="19257" xr:uid="{00000000-0005-0000-0000-00002B790000}"/>
    <cellStyle name="Normal 5 4 2 3 3 5" xfId="19258" xr:uid="{00000000-0005-0000-0000-00002C790000}"/>
    <cellStyle name="Normal 5 4 2 3 3 5 2" xfId="19259" xr:uid="{00000000-0005-0000-0000-00002D790000}"/>
    <cellStyle name="Normal 5 4 2 3 3 6" xfId="19260" xr:uid="{00000000-0005-0000-0000-00002E790000}"/>
    <cellStyle name="Normal 5 4 2 3 3 7" xfId="19261" xr:uid="{00000000-0005-0000-0000-00002F790000}"/>
    <cellStyle name="Normal 5 4 2 3 4" xfId="19262" xr:uid="{00000000-0005-0000-0000-000030790000}"/>
    <cellStyle name="Normal 5 4 2 3 4 2" xfId="19263" xr:uid="{00000000-0005-0000-0000-000031790000}"/>
    <cellStyle name="Normal 5 4 2 3 4 2 2" xfId="19264" xr:uid="{00000000-0005-0000-0000-000032790000}"/>
    <cellStyle name="Normal 5 4 2 3 4 3" xfId="19265" xr:uid="{00000000-0005-0000-0000-000033790000}"/>
    <cellStyle name="Normal 5 4 2 3 4 3 2" xfId="19266" xr:uid="{00000000-0005-0000-0000-000034790000}"/>
    <cellStyle name="Normal 5 4 2 3 4 4" xfId="19267" xr:uid="{00000000-0005-0000-0000-000035790000}"/>
    <cellStyle name="Normal 5 4 2 3 4 5" xfId="19268" xr:uid="{00000000-0005-0000-0000-000036790000}"/>
    <cellStyle name="Normal 5 4 2 3 5" xfId="19269" xr:uid="{00000000-0005-0000-0000-000037790000}"/>
    <cellStyle name="Normal 5 4 2 3 5 2" xfId="19270" xr:uid="{00000000-0005-0000-0000-000038790000}"/>
    <cellStyle name="Normal 5 4 2 3 6" xfId="19271" xr:uid="{00000000-0005-0000-0000-000039790000}"/>
    <cellStyle name="Normal 5 4 2 3 6 2" xfId="19272" xr:uid="{00000000-0005-0000-0000-00003A790000}"/>
    <cellStyle name="Normal 5 4 2 3 7" xfId="19273" xr:uid="{00000000-0005-0000-0000-00003B790000}"/>
    <cellStyle name="Normal 5 4 2 3 8" xfId="19274" xr:uid="{00000000-0005-0000-0000-00003C790000}"/>
    <cellStyle name="Normal 5 4 2 4" xfId="19275" xr:uid="{00000000-0005-0000-0000-00003D790000}"/>
    <cellStyle name="Normal 5 4 2 4 2" xfId="19276" xr:uid="{00000000-0005-0000-0000-00003E790000}"/>
    <cellStyle name="Normal 5 4 2 4 2 2" xfId="19277" xr:uid="{00000000-0005-0000-0000-00003F790000}"/>
    <cellStyle name="Normal 5 4 2 4 2 2 2" xfId="19278" xr:uid="{00000000-0005-0000-0000-000040790000}"/>
    <cellStyle name="Normal 5 4 2 4 2 2 2 2" xfId="19279" xr:uid="{00000000-0005-0000-0000-000041790000}"/>
    <cellStyle name="Normal 5 4 2 4 2 2 3" xfId="19280" xr:uid="{00000000-0005-0000-0000-000042790000}"/>
    <cellStyle name="Normal 5 4 2 4 2 2 3 2" xfId="19281" xr:uid="{00000000-0005-0000-0000-000043790000}"/>
    <cellStyle name="Normal 5 4 2 4 2 2 4" xfId="19282" xr:uid="{00000000-0005-0000-0000-000044790000}"/>
    <cellStyle name="Normal 5 4 2 4 2 2 5" xfId="19283" xr:uid="{00000000-0005-0000-0000-000045790000}"/>
    <cellStyle name="Normal 5 4 2 4 2 3" xfId="19284" xr:uid="{00000000-0005-0000-0000-000046790000}"/>
    <cellStyle name="Normal 5 4 2 4 2 3 2" xfId="19285" xr:uid="{00000000-0005-0000-0000-000047790000}"/>
    <cellStyle name="Normal 5 4 2 4 2 3 2 2" xfId="19286" xr:uid="{00000000-0005-0000-0000-000048790000}"/>
    <cellStyle name="Normal 5 4 2 4 2 3 3" xfId="19287" xr:uid="{00000000-0005-0000-0000-000049790000}"/>
    <cellStyle name="Normal 5 4 2 4 2 3 3 2" xfId="19288" xr:uid="{00000000-0005-0000-0000-00004A790000}"/>
    <cellStyle name="Normal 5 4 2 4 2 3 4" xfId="19289" xr:uid="{00000000-0005-0000-0000-00004B790000}"/>
    <cellStyle name="Normal 5 4 2 4 2 3 5" xfId="19290" xr:uid="{00000000-0005-0000-0000-00004C790000}"/>
    <cellStyle name="Normal 5 4 2 4 2 4" xfId="19291" xr:uid="{00000000-0005-0000-0000-00004D790000}"/>
    <cellStyle name="Normal 5 4 2 4 2 4 2" xfId="19292" xr:uid="{00000000-0005-0000-0000-00004E790000}"/>
    <cellStyle name="Normal 5 4 2 4 2 5" xfId="19293" xr:uid="{00000000-0005-0000-0000-00004F790000}"/>
    <cellStyle name="Normal 5 4 2 4 2 5 2" xfId="19294" xr:uid="{00000000-0005-0000-0000-000050790000}"/>
    <cellStyle name="Normal 5 4 2 4 2 6" xfId="19295" xr:uid="{00000000-0005-0000-0000-000051790000}"/>
    <cellStyle name="Normal 5 4 2 4 2 7" xfId="19296" xr:uid="{00000000-0005-0000-0000-000052790000}"/>
    <cellStyle name="Normal 5 4 2 4 3" xfId="19297" xr:uid="{00000000-0005-0000-0000-000053790000}"/>
    <cellStyle name="Normal 5 4 2 4 3 2" xfId="19298" xr:uid="{00000000-0005-0000-0000-000054790000}"/>
    <cellStyle name="Normal 5 4 2 4 3 2 2" xfId="19299" xr:uid="{00000000-0005-0000-0000-000055790000}"/>
    <cellStyle name="Normal 5 4 2 4 3 2 2 2" xfId="19300" xr:uid="{00000000-0005-0000-0000-000056790000}"/>
    <cellStyle name="Normal 5 4 2 4 3 2 3" xfId="19301" xr:uid="{00000000-0005-0000-0000-000057790000}"/>
    <cellStyle name="Normal 5 4 2 4 3 2 3 2" xfId="19302" xr:uid="{00000000-0005-0000-0000-000058790000}"/>
    <cellStyle name="Normal 5 4 2 4 3 2 4" xfId="19303" xr:uid="{00000000-0005-0000-0000-000059790000}"/>
    <cellStyle name="Normal 5 4 2 4 3 2 5" xfId="19304" xr:uid="{00000000-0005-0000-0000-00005A790000}"/>
    <cellStyle name="Normal 5 4 2 4 3 3" xfId="19305" xr:uid="{00000000-0005-0000-0000-00005B790000}"/>
    <cellStyle name="Normal 5 4 2 4 3 3 2" xfId="19306" xr:uid="{00000000-0005-0000-0000-00005C790000}"/>
    <cellStyle name="Normal 5 4 2 4 3 3 2 2" xfId="19307" xr:uid="{00000000-0005-0000-0000-00005D790000}"/>
    <cellStyle name="Normal 5 4 2 4 3 3 3" xfId="19308" xr:uid="{00000000-0005-0000-0000-00005E790000}"/>
    <cellStyle name="Normal 5 4 2 4 3 3 3 2" xfId="19309" xr:uid="{00000000-0005-0000-0000-00005F790000}"/>
    <cellStyle name="Normal 5 4 2 4 3 3 4" xfId="19310" xr:uid="{00000000-0005-0000-0000-000060790000}"/>
    <cellStyle name="Normal 5 4 2 4 3 3 5" xfId="19311" xr:uid="{00000000-0005-0000-0000-000061790000}"/>
    <cellStyle name="Normal 5 4 2 4 3 4" xfId="19312" xr:uid="{00000000-0005-0000-0000-000062790000}"/>
    <cellStyle name="Normal 5 4 2 4 3 4 2" xfId="19313" xr:uid="{00000000-0005-0000-0000-000063790000}"/>
    <cellStyle name="Normal 5 4 2 4 3 5" xfId="19314" xr:uid="{00000000-0005-0000-0000-000064790000}"/>
    <cellStyle name="Normal 5 4 2 4 3 5 2" xfId="19315" xr:uid="{00000000-0005-0000-0000-000065790000}"/>
    <cellStyle name="Normal 5 4 2 4 3 6" xfId="19316" xr:uid="{00000000-0005-0000-0000-000066790000}"/>
    <cellStyle name="Normal 5 4 2 4 3 7" xfId="19317" xr:uid="{00000000-0005-0000-0000-000067790000}"/>
    <cellStyle name="Normal 5 4 2 4 4" xfId="19318" xr:uid="{00000000-0005-0000-0000-000068790000}"/>
    <cellStyle name="Normal 5 4 2 4 4 2" xfId="19319" xr:uid="{00000000-0005-0000-0000-000069790000}"/>
    <cellStyle name="Normal 5 4 2 4 4 2 2" xfId="19320" xr:uid="{00000000-0005-0000-0000-00006A790000}"/>
    <cellStyle name="Normal 5 4 2 4 4 3" xfId="19321" xr:uid="{00000000-0005-0000-0000-00006B790000}"/>
    <cellStyle name="Normal 5 4 2 4 4 3 2" xfId="19322" xr:uid="{00000000-0005-0000-0000-00006C790000}"/>
    <cellStyle name="Normal 5 4 2 4 4 4" xfId="19323" xr:uid="{00000000-0005-0000-0000-00006D790000}"/>
    <cellStyle name="Normal 5 4 2 4 4 5" xfId="19324" xr:uid="{00000000-0005-0000-0000-00006E790000}"/>
    <cellStyle name="Normal 5 4 2 4 5" xfId="19325" xr:uid="{00000000-0005-0000-0000-00006F790000}"/>
    <cellStyle name="Normal 5 4 2 4 5 2" xfId="19326" xr:uid="{00000000-0005-0000-0000-000070790000}"/>
    <cellStyle name="Normal 5 4 2 4 6" xfId="19327" xr:uid="{00000000-0005-0000-0000-000071790000}"/>
    <cellStyle name="Normal 5 4 2 4 6 2" xfId="19328" xr:uid="{00000000-0005-0000-0000-000072790000}"/>
    <cellStyle name="Normal 5 4 2 4 7" xfId="19329" xr:uid="{00000000-0005-0000-0000-000073790000}"/>
    <cellStyle name="Normal 5 4 2 4 8" xfId="19330" xr:uid="{00000000-0005-0000-0000-000074790000}"/>
    <cellStyle name="Normal 5 4 2 5" xfId="19331" xr:uid="{00000000-0005-0000-0000-000075790000}"/>
    <cellStyle name="Normal 5 4 2 5 2" xfId="19332" xr:uid="{00000000-0005-0000-0000-000076790000}"/>
    <cellStyle name="Normal 5 4 2 5 2 2" xfId="19333" xr:uid="{00000000-0005-0000-0000-000077790000}"/>
    <cellStyle name="Normal 5 4 2 5 2 2 2" xfId="19334" xr:uid="{00000000-0005-0000-0000-000078790000}"/>
    <cellStyle name="Normal 5 4 2 5 2 3" xfId="19335" xr:uid="{00000000-0005-0000-0000-000079790000}"/>
    <cellStyle name="Normal 5 4 2 5 2 3 2" xfId="19336" xr:uid="{00000000-0005-0000-0000-00007A790000}"/>
    <cellStyle name="Normal 5 4 2 5 2 4" xfId="19337" xr:uid="{00000000-0005-0000-0000-00007B790000}"/>
    <cellStyle name="Normal 5 4 2 5 2 5" xfId="19338" xr:uid="{00000000-0005-0000-0000-00007C790000}"/>
    <cellStyle name="Normal 5 4 2 5 3" xfId="19339" xr:uid="{00000000-0005-0000-0000-00007D790000}"/>
    <cellStyle name="Normal 5 4 2 5 3 2" xfId="19340" xr:uid="{00000000-0005-0000-0000-00007E790000}"/>
    <cellStyle name="Normal 5 4 2 5 4" xfId="19341" xr:uid="{00000000-0005-0000-0000-00007F790000}"/>
    <cellStyle name="Normal 5 4 2 5 4 2" xfId="19342" xr:uid="{00000000-0005-0000-0000-000080790000}"/>
    <cellStyle name="Normal 5 4 2 5 5" xfId="19343" xr:uid="{00000000-0005-0000-0000-000081790000}"/>
    <cellStyle name="Normal 5 4 2 5 6" xfId="19344" xr:uid="{00000000-0005-0000-0000-000082790000}"/>
    <cellStyle name="Normal 5 4 2 6" xfId="19345" xr:uid="{00000000-0005-0000-0000-000083790000}"/>
    <cellStyle name="Normal 5 4 2 6 2" xfId="19346" xr:uid="{00000000-0005-0000-0000-000084790000}"/>
    <cellStyle name="Normal 5 4 2 6 2 2" xfId="19347" xr:uid="{00000000-0005-0000-0000-000085790000}"/>
    <cellStyle name="Normal 5 4 2 6 2 2 2" xfId="19348" xr:uid="{00000000-0005-0000-0000-000086790000}"/>
    <cellStyle name="Normal 5 4 2 6 2 3" xfId="19349" xr:uid="{00000000-0005-0000-0000-000087790000}"/>
    <cellStyle name="Normal 5 4 2 6 2 3 2" xfId="19350" xr:uid="{00000000-0005-0000-0000-000088790000}"/>
    <cellStyle name="Normal 5 4 2 6 2 4" xfId="19351" xr:uid="{00000000-0005-0000-0000-000089790000}"/>
    <cellStyle name="Normal 5 4 2 6 2 5" xfId="19352" xr:uid="{00000000-0005-0000-0000-00008A790000}"/>
    <cellStyle name="Normal 5 4 2 6 3" xfId="19353" xr:uid="{00000000-0005-0000-0000-00008B790000}"/>
    <cellStyle name="Normal 5 4 2 6 3 2" xfId="19354" xr:uid="{00000000-0005-0000-0000-00008C790000}"/>
    <cellStyle name="Normal 5 4 2 6 3 2 2" xfId="19355" xr:uid="{00000000-0005-0000-0000-00008D790000}"/>
    <cellStyle name="Normal 5 4 2 6 3 3" xfId="19356" xr:uid="{00000000-0005-0000-0000-00008E790000}"/>
    <cellStyle name="Normal 5 4 2 6 3 3 2" xfId="19357" xr:uid="{00000000-0005-0000-0000-00008F790000}"/>
    <cellStyle name="Normal 5 4 2 6 3 4" xfId="19358" xr:uid="{00000000-0005-0000-0000-000090790000}"/>
    <cellStyle name="Normal 5 4 2 6 3 5" xfId="19359" xr:uid="{00000000-0005-0000-0000-000091790000}"/>
    <cellStyle name="Normal 5 4 2 6 4" xfId="19360" xr:uid="{00000000-0005-0000-0000-000092790000}"/>
    <cellStyle name="Normal 5 4 2 6 4 2" xfId="19361" xr:uid="{00000000-0005-0000-0000-000093790000}"/>
    <cellStyle name="Normal 5 4 2 6 5" xfId="19362" xr:uid="{00000000-0005-0000-0000-000094790000}"/>
    <cellStyle name="Normal 5 4 2 6 5 2" xfId="19363" xr:uid="{00000000-0005-0000-0000-000095790000}"/>
    <cellStyle name="Normal 5 4 2 6 6" xfId="19364" xr:uid="{00000000-0005-0000-0000-000096790000}"/>
    <cellStyle name="Normal 5 4 2 6 7" xfId="19365" xr:uid="{00000000-0005-0000-0000-000097790000}"/>
    <cellStyle name="Normal 5 4 2 7" xfId="19366" xr:uid="{00000000-0005-0000-0000-000098790000}"/>
    <cellStyle name="Normal 5 4 2 7 2" xfId="19367" xr:uid="{00000000-0005-0000-0000-000099790000}"/>
    <cellStyle name="Normal 5 4 2 7 2 2" xfId="19368" xr:uid="{00000000-0005-0000-0000-00009A790000}"/>
    <cellStyle name="Normal 5 4 2 7 3" xfId="19369" xr:uid="{00000000-0005-0000-0000-00009B790000}"/>
    <cellStyle name="Normal 5 4 2 7 3 2" xfId="19370" xr:uid="{00000000-0005-0000-0000-00009C790000}"/>
    <cellStyle name="Normal 5 4 2 7 4" xfId="19371" xr:uid="{00000000-0005-0000-0000-00009D790000}"/>
    <cellStyle name="Normal 5 4 2 7 5" xfId="19372" xr:uid="{00000000-0005-0000-0000-00009E790000}"/>
    <cellStyle name="Normal 5 4 2 8" xfId="19373" xr:uid="{00000000-0005-0000-0000-00009F790000}"/>
    <cellStyle name="Normal 5 4 2 8 2" xfId="19374" xr:uid="{00000000-0005-0000-0000-0000A0790000}"/>
    <cellStyle name="Normal 5 4 2 8 2 2" xfId="19375" xr:uid="{00000000-0005-0000-0000-0000A1790000}"/>
    <cellStyle name="Normal 5 4 2 8 3" xfId="19376" xr:uid="{00000000-0005-0000-0000-0000A2790000}"/>
    <cellStyle name="Normal 5 4 2 9" xfId="19377" xr:uid="{00000000-0005-0000-0000-0000A3790000}"/>
    <cellStyle name="Normal 5 4 2 9 2" xfId="19378" xr:uid="{00000000-0005-0000-0000-0000A4790000}"/>
    <cellStyle name="Normal 5 5" xfId="19379" xr:uid="{00000000-0005-0000-0000-0000A5790000}"/>
    <cellStyle name="Normal 5 6" xfId="41484" xr:uid="{00000000-0005-0000-0000-0000A6790000}"/>
    <cellStyle name="Normal 5_Data" xfId="19380" xr:uid="{00000000-0005-0000-0000-0000A7790000}"/>
    <cellStyle name="Normal 50" xfId="558" xr:uid="{00000000-0005-0000-0000-0000A8790000}"/>
    <cellStyle name="Normal 50 2" xfId="572" xr:uid="{00000000-0005-0000-0000-0000A9790000}"/>
    <cellStyle name="Normal 50 2 2" xfId="19381" xr:uid="{00000000-0005-0000-0000-0000AA790000}"/>
    <cellStyle name="Normal 50 2 2 2" xfId="19382" xr:uid="{00000000-0005-0000-0000-0000AB790000}"/>
    <cellStyle name="Normal 50 2 2 3" xfId="19383" xr:uid="{00000000-0005-0000-0000-0000AC790000}"/>
    <cellStyle name="Normal 50 2 3" xfId="19384" xr:uid="{00000000-0005-0000-0000-0000AD790000}"/>
    <cellStyle name="Normal 50 2 4" xfId="19385" xr:uid="{00000000-0005-0000-0000-0000AE790000}"/>
    <cellStyle name="Normal 50 2 5" xfId="19386" xr:uid="{00000000-0005-0000-0000-0000AF790000}"/>
    <cellStyle name="Normal 50 3" xfId="19387" xr:uid="{00000000-0005-0000-0000-0000B0790000}"/>
    <cellStyle name="Normal 50 3 2" xfId="19388" xr:uid="{00000000-0005-0000-0000-0000B1790000}"/>
    <cellStyle name="Normal 50 3 3" xfId="19389" xr:uid="{00000000-0005-0000-0000-0000B2790000}"/>
    <cellStyle name="Normal 50 4" xfId="19390" xr:uid="{00000000-0005-0000-0000-0000B3790000}"/>
    <cellStyle name="Normal 50 4 2" xfId="19391" xr:uid="{00000000-0005-0000-0000-0000B4790000}"/>
    <cellStyle name="Normal 50 5" xfId="19392" xr:uid="{00000000-0005-0000-0000-0000B5790000}"/>
    <cellStyle name="Normal 50 6" xfId="19393" xr:uid="{00000000-0005-0000-0000-0000B6790000}"/>
    <cellStyle name="Normal 50 7" xfId="28950" xr:uid="{00000000-0005-0000-0000-0000B7790000}"/>
    <cellStyle name="Normal 50_IP Hydrotest Project Summary" xfId="19394" xr:uid="{00000000-0005-0000-0000-0000B8790000}"/>
    <cellStyle name="Normal 500" xfId="19395" xr:uid="{00000000-0005-0000-0000-0000B9790000}"/>
    <cellStyle name="Normal 500 2" xfId="19396" xr:uid="{00000000-0005-0000-0000-0000BA790000}"/>
    <cellStyle name="Normal 501" xfId="19397" xr:uid="{00000000-0005-0000-0000-0000BB790000}"/>
    <cellStyle name="Normal 501 2" xfId="19398" xr:uid="{00000000-0005-0000-0000-0000BC790000}"/>
    <cellStyle name="Normal 502" xfId="19399" xr:uid="{00000000-0005-0000-0000-0000BD790000}"/>
    <cellStyle name="Normal 502 2" xfId="19400" xr:uid="{00000000-0005-0000-0000-0000BE790000}"/>
    <cellStyle name="Normal 503" xfId="19401" xr:uid="{00000000-0005-0000-0000-0000BF790000}"/>
    <cellStyle name="Normal 503 2" xfId="19402" xr:uid="{00000000-0005-0000-0000-0000C0790000}"/>
    <cellStyle name="Normal 504" xfId="19403" xr:uid="{00000000-0005-0000-0000-0000C1790000}"/>
    <cellStyle name="Normal 504 2" xfId="19404" xr:uid="{00000000-0005-0000-0000-0000C2790000}"/>
    <cellStyle name="Normal 505" xfId="19405" xr:uid="{00000000-0005-0000-0000-0000C3790000}"/>
    <cellStyle name="Normal 505 2" xfId="19406" xr:uid="{00000000-0005-0000-0000-0000C4790000}"/>
    <cellStyle name="Normal 506" xfId="19407" xr:uid="{00000000-0005-0000-0000-0000C5790000}"/>
    <cellStyle name="Normal 506 2" xfId="19408" xr:uid="{00000000-0005-0000-0000-0000C6790000}"/>
    <cellStyle name="Normal 507" xfId="19409" xr:uid="{00000000-0005-0000-0000-0000C7790000}"/>
    <cellStyle name="Normal 507 2" xfId="19410" xr:uid="{00000000-0005-0000-0000-0000C8790000}"/>
    <cellStyle name="Normal 508" xfId="19411" xr:uid="{00000000-0005-0000-0000-0000C9790000}"/>
    <cellStyle name="Normal 508 2" xfId="19412" xr:uid="{00000000-0005-0000-0000-0000CA790000}"/>
    <cellStyle name="Normal 509" xfId="19413" xr:uid="{00000000-0005-0000-0000-0000CB790000}"/>
    <cellStyle name="Normal 509 2" xfId="19414" xr:uid="{00000000-0005-0000-0000-0000CC790000}"/>
    <cellStyle name="Normal 51" xfId="559" xr:uid="{00000000-0005-0000-0000-0000CD790000}"/>
    <cellStyle name="Normal 51 2" xfId="568" xr:uid="{00000000-0005-0000-0000-0000CE790000}"/>
    <cellStyle name="Normal 51 2 2" xfId="19416" xr:uid="{00000000-0005-0000-0000-0000CF790000}"/>
    <cellStyle name="Normal 51 2 2 2" xfId="19417" xr:uid="{00000000-0005-0000-0000-0000D0790000}"/>
    <cellStyle name="Normal 51 2 2 3" xfId="19418" xr:uid="{00000000-0005-0000-0000-0000D1790000}"/>
    <cellStyle name="Normal 51 2 3" xfId="19419" xr:uid="{00000000-0005-0000-0000-0000D2790000}"/>
    <cellStyle name="Normal 51 2 4" xfId="19420" xr:uid="{00000000-0005-0000-0000-0000D3790000}"/>
    <cellStyle name="Normal 51 2 5" xfId="19421" xr:uid="{00000000-0005-0000-0000-0000D4790000}"/>
    <cellStyle name="Normal 51 3" xfId="19422" xr:uid="{00000000-0005-0000-0000-0000D5790000}"/>
    <cellStyle name="Normal 51 3 2" xfId="19423" xr:uid="{00000000-0005-0000-0000-0000D6790000}"/>
    <cellStyle name="Normal 51 3 3" xfId="19424" xr:uid="{00000000-0005-0000-0000-0000D7790000}"/>
    <cellStyle name="Normal 51 4" xfId="19425" xr:uid="{00000000-0005-0000-0000-0000D8790000}"/>
    <cellStyle name="Normal 51 4 2" xfId="19426" xr:uid="{00000000-0005-0000-0000-0000D9790000}"/>
    <cellStyle name="Normal 51 5" xfId="19427" xr:uid="{00000000-0005-0000-0000-0000DA790000}"/>
    <cellStyle name="Normal 51 6" xfId="19428" xr:uid="{00000000-0005-0000-0000-0000DB790000}"/>
    <cellStyle name="Normal 51 7" xfId="19415" xr:uid="{00000000-0005-0000-0000-0000DC790000}"/>
    <cellStyle name="Normal 51 7 2" xfId="38919" xr:uid="{00000000-0005-0000-0000-0000DD790000}"/>
    <cellStyle name="Normal 51 8" xfId="28951" xr:uid="{00000000-0005-0000-0000-0000DE790000}"/>
    <cellStyle name="Normal 51_IP Hydrotest Project Summary" xfId="19429" xr:uid="{00000000-0005-0000-0000-0000DF790000}"/>
    <cellStyle name="Normal 510" xfId="19430" xr:uid="{00000000-0005-0000-0000-0000E0790000}"/>
    <cellStyle name="Normal 510 2" xfId="19431" xr:uid="{00000000-0005-0000-0000-0000E1790000}"/>
    <cellStyle name="Normal 511" xfId="19432" xr:uid="{00000000-0005-0000-0000-0000E2790000}"/>
    <cellStyle name="Normal 511 2" xfId="19433" xr:uid="{00000000-0005-0000-0000-0000E3790000}"/>
    <cellStyle name="Normal 512" xfId="19434" xr:uid="{00000000-0005-0000-0000-0000E4790000}"/>
    <cellStyle name="Normal 512 2" xfId="19435" xr:uid="{00000000-0005-0000-0000-0000E5790000}"/>
    <cellStyle name="Normal 513" xfId="19436" xr:uid="{00000000-0005-0000-0000-0000E6790000}"/>
    <cellStyle name="Normal 513 2" xfId="19437" xr:uid="{00000000-0005-0000-0000-0000E7790000}"/>
    <cellStyle name="Normal 514" xfId="19438" xr:uid="{00000000-0005-0000-0000-0000E8790000}"/>
    <cellStyle name="Normal 514 2" xfId="19439" xr:uid="{00000000-0005-0000-0000-0000E9790000}"/>
    <cellStyle name="Normal 515" xfId="19440" xr:uid="{00000000-0005-0000-0000-0000EA790000}"/>
    <cellStyle name="Normal 515 2" xfId="19441" xr:uid="{00000000-0005-0000-0000-0000EB790000}"/>
    <cellStyle name="Normal 516" xfId="19442" xr:uid="{00000000-0005-0000-0000-0000EC790000}"/>
    <cellStyle name="Normal 516 2" xfId="19443" xr:uid="{00000000-0005-0000-0000-0000ED790000}"/>
    <cellStyle name="Normal 517" xfId="19444" xr:uid="{00000000-0005-0000-0000-0000EE790000}"/>
    <cellStyle name="Normal 517 2" xfId="19445" xr:uid="{00000000-0005-0000-0000-0000EF790000}"/>
    <cellStyle name="Normal 518" xfId="19446" xr:uid="{00000000-0005-0000-0000-0000F0790000}"/>
    <cellStyle name="Normal 518 2" xfId="19447" xr:uid="{00000000-0005-0000-0000-0000F1790000}"/>
    <cellStyle name="Normal 519" xfId="19448" xr:uid="{00000000-0005-0000-0000-0000F2790000}"/>
    <cellStyle name="Normal 519 2" xfId="19449" xr:uid="{00000000-0005-0000-0000-0000F3790000}"/>
    <cellStyle name="Normal 52" xfId="560" xr:uid="{00000000-0005-0000-0000-0000F4790000}"/>
    <cellStyle name="Normal 52 2" xfId="569" xr:uid="{00000000-0005-0000-0000-0000F5790000}"/>
    <cellStyle name="Normal 52 2 2" xfId="19451" xr:uid="{00000000-0005-0000-0000-0000F6790000}"/>
    <cellStyle name="Normal 52 2 2 2" xfId="19452" xr:uid="{00000000-0005-0000-0000-0000F7790000}"/>
    <cellStyle name="Normal 52 2 2 3" xfId="19453" xr:uid="{00000000-0005-0000-0000-0000F8790000}"/>
    <cellStyle name="Normal 52 2 3" xfId="19454" xr:uid="{00000000-0005-0000-0000-0000F9790000}"/>
    <cellStyle name="Normal 52 2 4" xfId="19455" xr:uid="{00000000-0005-0000-0000-0000FA790000}"/>
    <cellStyle name="Normal 52 2 5" xfId="19456" xr:uid="{00000000-0005-0000-0000-0000FB790000}"/>
    <cellStyle name="Normal 52 3" xfId="1093" xr:uid="{00000000-0005-0000-0000-0000FC790000}"/>
    <cellStyle name="Normal 52 3 2" xfId="19458" xr:uid="{00000000-0005-0000-0000-0000FD790000}"/>
    <cellStyle name="Normal 52 3 3" xfId="19459" xr:uid="{00000000-0005-0000-0000-0000FE790000}"/>
    <cellStyle name="Normal 52 3 4" xfId="28425" xr:uid="{00000000-0005-0000-0000-0000FF790000}"/>
    <cellStyle name="Normal 52 3 5" xfId="19457" xr:uid="{00000000-0005-0000-0000-0000007A0000}"/>
    <cellStyle name="Normal 52 4" xfId="19460" xr:uid="{00000000-0005-0000-0000-0000017A0000}"/>
    <cellStyle name="Normal 52 4 2" xfId="19461" xr:uid="{00000000-0005-0000-0000-0000027A0000}"/>
    <cellStyle name="Normal 52 5" xfId="19462" xr:uid="{00000000-0005-0000-0000-0000037A0000}"/>
    <cellStyle name="Normal 52 6" xfId="19463" xr:uid="{00000000-0005-0000-0000-0000047A0000}"/>
    <cellStyle name="Normal 52 7" xfId="19450" xr:uid="{00000000-0005-0000-0000-0000057A0000}"/>
    <cellStyle name="Normal 52 7 2" xfId="38920" xr:uid="{00000000-0005-0000-0000-0000067A0000}"/>
    <cellStyle name="Normal 52 8" xfId="28952" xr:uid="{00000000-0005-0000-0000-0000077A0000}"/>
    <cellStyle name="Normal 52_IP Hydrotest Project Summary" xfId="19464" xr:uid="{00000000-0005-0000-0000-0000087A0000}"/>
    <cellStyle name="Normal 520" xfId="19465" xr:uid="{00000000-0005-0000-0000-0000097A0000}"/>
    <cellStyle name="Normal 520 2" xfId="19466" xr:uid="{00000000-0005-0000-0000-00000A7A0000}"/>
    <cellStyle name="Normal 521" xfId="19467" xr:uid="{00000000-0005-0000-0000-00000B7A0000}"/>
    <cellStyle name="Normal 521 2" xfId="19468" xr:uid="{00000000-0005-0000-0000-00000C7A0000}"/>
    <cellStyle name="Normal 522" xfId="19469" xr:uid="{00000000-0005-0000-0000-00000D7A0000}"/>
    <cellStyle name="Normal 522 2" xfId="19470" xr:uid="{00000000-0005-0000-0000-00000E7A0000}"/>
    <cellStyle name="Normal 523" xfId="19471" xr:uid="{00000000-0005-0000-0000-00000F7A0000}"/>
    <cellStyle name="Normal 523 2" xfId="19472" xr:uid="{00000000-0005-0000-0000-0000107A0000}"/>
    <cellStyle name="Normal 524" xfId="19473" xr:uid="{00000000-0005-0000-0000-0000117A0000}"/>
    <cellStyle name="Normal 524 2" xfId="19474" xr:uid="{00000000-0005-0000-0000-0000127A0000}"/>
    <cellStyle name="Normal 525" xfId="19475" xr:uid="{00000000-0005-0000-0000-0000137A0000}"/>
    <cellStyle name="Normal 525 2" xfId="19476" xr:uid="{00000000-0005-0000-0000-0000147A0000}"/>
    <cellStyle name="Normal 526" xfId="19477" xr:uid="{00000000-0005-0000-0000-0000157A0000}"/>
    <cellStyle name="Normal 526 2" xfId="19478" xr:uid="{00000000-0005-0000-0000-0000167A0000}"/>
    <cellStyle name="Normal 527" xfId="19479" xr:uid="{00000000-0005-0000-0000-0000177A0000}"/>
    <cellStyle name="Normal 527 2" xfId="19480" xr:uid="{00000000-0005-0000-0000-0000187A0000}"/>
    <cellStyle name="Normal 528" xfId="19481" xr:uid="{00000000-0005-0000-0000-0000197A0000}"/>
    <cellStyle name="Normal 528 2" xfId="19482" xr:uid="{00000000-0005-0000-0000-00001A7A0000}"/>
    <cellStyle name="Normal 529" xfId="19483" xr:uid="{00000000-0005-0000-0000-00001B7A0000}"/>
    <cellStyle name="Normal 529 2" xfId="19484" xr:uid="{00000000-0005-0000-0000-00001C7A0000}"/>
    <cellStyle name="Normal 529 2 2" xfId="38922" xr:uid="{00000000-0005-0000-0000-00001D7A0000}"/>
    <cellStyle name="Normal 529 3" xfId="38921" xr:uid="{00000000-0005-0000-0000-00001E7A0000}"/>
    <cellStyle name="Normal 53" xfId="561" xr:uid="{00000000-0005-0000-0000-00001F7A0000}"/>
    <cellStyle name="Normal 53 2" xfId="571" xr:uid="{00000000-0005-0000-0000-0000207A0000}"/>
    <cellStyle name="Normal 53 2 2" xfId="19486" xr:uid="{00000000-0005-0000-0000-0000217A0000}"/>
    <cellStyle name="Normal 53 2 2 2" xfId="19487" xr:uid="{00000000-0005-0000-0000-0000227A0000}"/>
    <cellStyle name="Normal 53 2 2 3" xfId="19488" xr:uid="{00000000-0005-0000-0000-0000237A0000}"/>
    <cellStyle name="Normal 53 2 3" xfId="19489" xr:uid="{00000000-0005-0000-0000-0000247A0000}"/>
    <cellStyle name="Normal 53 2 4" xfId="19490" xr:uid="{00000000-0005-0000-0000-0000257A0000}"/>
    <cellStyle name="Normal 53 2 5" xfId="19491" xr:uid="{00000000-0005-0000-0000-0000267A0000}"/>
    <cellStyle name="Normal 53 3" xfId="1094" xr:uid="{00000000-0005-0000-0000-0000277A0000}"/>
    <cellStyle name="Normal 53 3 2" xfId="19493" xr:uid="{00000000-0005-0000-0000-0000287A0000}"/>
    <cellStyle name="Normal 53 3 3" xfId="19494" xr:uid="{00000000-0005-0000-0000-0000297A0000}"/>
    <cellStyle name="Normal 53 3 4" xfId="28427" xr:uid="{00000000-0005-0000-0000-00002A7A0000}"/>
    <cellStyle name="Normal 53 3 5" xfId="19492" xr:uid="{00000000-0005-0000-0000-00002B7A0000}"/>
    <cellStyle name="Normal 53 4" xfId="19495" xr:uid="{00000000-0005-0000-0000-00002C7A0000}"/>
    <cellStyle name="Normal 53 4 2" xfId="19496" xr:uid="{00000000-0005-0000-0000-00002D7A0000}"/>
    <cellStyle name="Normal 53 5" xfId="19497" xr:uid="{00000000-0005-0000-0000-00002E7A0000}"/>
    <cellStyle name="Normal 53 6" xfId="19498" xr:uid="{00000000-0005-0000-0000-00002F7A0000}"/>
    <cellStyle name="Normal 53 7" xfId="19485" xr:uid="{00000000-0005-0000-0000-0000307A0000}"/>
    <cellStyle name="Normal 53_IP Hydrotest Project Summary" xfId="19499" xr:uid="{00000000-0005-0000-0000-0000317A0000}"/>
    <cellStyle name="Normal 530" xfId="19500" xr:uid="{00000000-0005-0000-0000-0000327A0000}"/>
    <cellStyle name="Normal 530 2" xfId="19501" xr:uid="{00000000-0005-0000-0000-0000337A0000}"/>
    <cellStyle name="Normal 531" xfId="19502" xr:uid="{00000000-0005-0000-0000-0000347A0000}"/>
    <cellStyle name="Normal 531 2" xfId="19503" xr:uid="{00000000-0005-0000-0000-0000357A0000}"/>
    <cellStyle name="Normal 532" xfId="19504" xr:uid="{00000000-0005-0000-0000-0000367A0000}"/>
    <cellStyle name="Normal 532 2" xfId="19505" xr:uid="{00000000-0005-0000-0000-0000377A0000}"/>
    <cellStyle name="Normal 533" xfId="19506" xr:uid="{00000000-0005-0000-0000-0000387A0000}"/>
    <cellStyle name="Normal 533 2" xfId="19507" xr:uid="{00000000-0005-0000-0000-0000397A0000}"/>
    <cellStyle name="Normal 534" xfId="19508" xr:uid="{00000000-0005-0000-0000-00003A7A0000}"/>
    <cellStyle name="Normal 534 2" xfId="19509" xr:uid="{00000000-0005-0000-0000-00003B7A0000}"/>
    <cellStyle name="Normal 535" xfId="19510" xr:uid="{00000000-0005-0000-0000-00003C7A0000}"/>
    <cellStyle name="Normal 535 2" xfId="19511" xr:uid="{00000000-0005-0000-0000-00003D7A0000}"/>
    <cellStyle name="Normal 536" xfId="19512" xr:uid="{00000000-0005-0000-0000-00003E7A0000}"/>
    <cellStyle name="Normal 536 2" xfId="19513" xr:uid="{00000000-0005-0000-0000-00003F7A0000}"/>
    <cellStyle name="Normal 537" xfId="19514" xr:uid="{00000000-0005-0000-0000-0000407A0000}"/>
    <cellStyle name="Normal 537 2" xfId="19515" xr:uid="{00000000-0005-0000-0000-0000417A0000}"/>
    <cellStyle name="Normal 538" xfId="19516" xr:uid="{00000000-0005-0000-0000-0000427A0000}"/>
    <cellStyle name="Normal 538 2" xfId="19517" xr:uid="{00000000-0005-0000-0000-0000437A0000}"/>
    <cellStyle name="Normal 539" xfId="19518" xr:uid="{00000000-0005-0000-0000-0000447A0000}"/>
    <cellStyle name="Normal 539 2" xfId="19519" xr:uid="{00000000-0005-0000-0000-0000457A0000}"/>
    <cellStyle name="Normal 54" xfId="562" xr:uid="{00000000-0005-0000-0000-0000467A0000}"/>
    <cellStyle name="Normal 54 2" xfId="573" xr:uid="{00000000-0005-0000-0000-0000477A0000}"/>
    <cellStyle name="Normal 54 2 2" xfId="19521" xr:uid="{00000000-0005-0000-0000-0000487A0000}"/>
    <cellStyle name="Normal 54 2 2 2" xfId="19522" xr:uid="{00000000-0005-0000-0000-0000497A0000}"/>
    <cellStyle name="Normal 54 2 2 3" xfId="19523" xr:uid="{00000000-0005-0000-0000-00004A7A0000}"/>
    <cellStyle name="Normal 54 2 3" xfId="19524" xr:uid="{00000000-0005-0000-0000-00004B7A0000}"/>
    <cellStyle name="Normal 54 2 4" xfId="19525" xr:uid="{00000000-0005-0000-0000-00004C7A0000}"/>
    <cellStyle name="Normal 54 2 5" xfId="19526" xr:uid="{00000000-0005-0000-0000-00004D7A0000}"/>
    <cellStyle name="Normal 54 3" xfId="1095" xr:uid="{00000000-0005-0000-0000-00004E7A0000}"/>
    <cellStyle name="Normal 54 3 2" xfId="19528" xr:uid="{00000000-0005-0000-0000-00004F7A0000}"/>
    <cellStyle name="Normal 54 3 3" xfId="19529" xr:uid="{00000000-0005-0000-0000-0000507A0000}"/>
    <cellStyle name="Normal 54 3 4" xfId="28429" xr:uid="{00000000-0005-0000-0000-0000517A0000}"/>
    <cellStyle name="Normal 54 3 5" xfId="19527" xr:uid="{00000000-0005-0000-0000-0000527A0000}"/>
    <cellStyle name="Normal 54 4" xfId="19530" xr:uid="{00000000-0005-0000-0000-0000537A0000}"/>
    <cellStyle name="Normal 54 4 2" xfId="19531" xr:uid="{00000000-0005-0000-0000-0000547A0000}"/>
    <cellStyle name="Normal 54 4 3" xfId="40931" xr:uid="{00000000-0005-0000-0000-0000557A0000}"/>
    <cellStyle name="Normal 54 5" xfId="19532" xr:uid="{00000000-0005-0000-0000-0000567A0000}"/>
    <cellStyle name="Normal 54 6" xfId="19533" xr:uid="{00000000-0005-0000-0000-0000577A0000}"/>
    <cellStyle name="Normal 54 7" xfId="28417" xr:uid="{00000000-0005-0000-0000-0000587A0000}"/>
    <cellStyle name="Normal 54 7 2" xfId="38923" xr:uid="{00000000-0005-0000-0000-0000597A0000}"/>
    <cellStyle name="Normal 54 8" xfId="19520" xr:uid="{00000000-0005-0000-0000-00005A7A0000}"/>
    <cellStyle name="Normal 54_IP Hydrotest Project Summary" xfId="19534" xr:uid="{00000000-0005-0000-0000-00005B7A0000}"/>
    <cellStyle name="Normal 540" xfId="19535" xr:uid="{00000000-0005-0000-0000-00005C7A0000}"/>
    <cellStyle name="Normal 540 2" xfId="19536" xr:uid="{00000000-0005-0000-0000-00005D7A0000}"/>
    <cellStyle name="Normal 541" xfId="19537" xr:uid="{00000000-0005-0000-0000-00005E7A0000}"/>
    <cellStyle name="Normal 541 2" xfId="19538" xr:uid="{00000000-0005-0000-0000-00005F7A0000}"/>
    <cellStyle name="Normal 542" xfId="19539" xr:uid="{00000000-0005-0000-0000-0000607A0000}"/>
    <cellStyle name="Normal 542 2" xfId="19540" xr:uid="{00000000-0005-0000-0000-0000617A0000}"/>
    <cellStyle name="Normal 543" xfId="19541" xr:uid="{00000000-0005-0000-0000-0000627A0000}"/>
    <cellStyle name="Normal 543 2" xfId="19542" xr:uid="{00000000-0005-0000-0000-0000637A0000}"/>
    <cellStyle name="Normal 544" xfId="19543" xr:uid="{00000000-0005-0000-0000-0000647A0000}"/>
    <cellStyle name="Normal 544 2" xfId="19544" xr:uid="{00000000-0005-0000-0000-0000657A0000}"/>
    <cellStyle name="Normal 545" xfId="19545" xr:uid="{00000000-0005-0000-0000-0000667A0000}"/>
    <cellStyle name="Normal 545 2" xfId="19546" xr:uid="{00000000-0005-0000-0000-0000677A0000}"/>
    <cellStyle name="Normal 546" xfId="19547" xr:uid="{00000000-0005-0000-0000-0000687A0000}"/>
    <cellStyle name="Normal 546 2" xfId="19548" xr:uid="{00000000-0005-0000-0000-0000697A0000}"/>
    <cellStyle name="Normal 547" xfId="19549" xr:uid="{00000000-0005-0000-0000-00006A7A0000}"/>
    <cellStyle name="Normal 547 2" xfId="19550" xr:uid="{00000000-0005-0000-0000-00006B7A0000}"/>
    <cellStyle name="Normal 548" xfId="19551" xr:uid="{00000000-0005-0000-0000-00006C7A0000}"/>
    <cellStyle name="Normal 548 2" xfId="19552" xr:uid="{00000000-0005-0000-0000-00006D7A0000}"/>
    <cellStyle name="Normal 549" xfId="19553" xr:uid="{00000000-0005-0000-0000-00006E7A0000}"/>
    <cellStyle name="Normal 549 2" xfId="19554" xr:uid="{00000000-0005-0000-0000-00006F7A0000}"/>
    <cellStyle name="Normal 55" xfId="1096" xr:uid="{00000000-0005-0000-0000-0000707A0000}"/>
    <cellStyle name="Normal 55 2" xfId="19556" xr:uid="{00000000-0005-0000-0000-0000717A0000}"/>
    <cellStyle name="Normal 55 2 2" xfId="19557" xr:uid="{00000000-0005-0000-0000-0000727A0000}"/>
    <cellStyle name="Normal 55 2 2 2" xfId="19558" xr:uid="{00000000-0005-0000-0000-0000737A0000}"/>
    <cellStyle name="Normal 55 2 2 3" xfId="19559" xr:uid="{00000000-0005-0000-0000-0000747A0000}"/>
    <cellStyle name="Normal 55 2 3" xfId="19560" xr:uid="{00000000-0005-0000-0000-0000757A0000}"/>
    <cellStyle name="Normal 55 2 4" xfId="19561" xr:uid="{00000000-0005-0000-0000-0000767A0000}"/>
    <cellStyle name="Normal 55 2 5" xfId="19562" xr:uid="{00000000-0005-0000-0000-0000777A0000}"/>
    <cellStyle name="Normal 55 3" xfId="19563" xr:uid="{00000000-0005-0000-0000-0000787A0000}"/>
    <cellStyle name="Normal 55 3 2" xfId="19564" xr:uid="{00000000-0005-0000-0000-0000797A0000}"/>
    <cellStyle name="Normal 55 3 3" xfId="19565" xr:uid="{00000000-0005-0000-0000-00007A7A0000}"/>
    <cellStyle name="Normal 55 4" xfId="19566" xr:uid="{00000000-0005-0000-0000-00007B7A0000}"/>
    <cellStyle name="Normal 55 4 2" xfId="19567" xr:uid="{00000000-0005-0000-0000-00007C7A0000}"/>
    <cellStyle name="Normal 55 5" xfId="19568" xr:uid="{00000000-0005-0000-0000-00007D7A0000}"/>
    <cellStyle name="Normal 55 6" xfId="19569" xr:uid="{00000000-0005-0000-0000-00007E7A0000}"/>
    <cellStyle name="Normal 55 7" xfId="28431" xr:uid="{00000000-0005-0000-0000-00007F7A0000}"/>
    <cellStyle name="Normal 55 8" xfId="19555" xr:uid="{00000000-0005-0000-0000-0000807A0000}"/>
    <cellStyle name="Normal 55_IP Hydrotest Project Summary" xfId="19570" xr:uid="{00000000-0005-0000-0000-0000817A0000}"/>
    <cellStyle name="Normal 550" xfId="19571" xr:uid="{00000000-0005-0000-0000-0000827A0000}"/>
    <cellStyle name="Normal 550 2" xfId="19572" xr:uid="{00000000-0005-0000-0000-0000837A0000}"/>
    <cellStyle name="Normal 551" xfId="19573" xr:uid="{00000000-0005-0000-0000-0000847A0000}"/>
    <cellStyle name="Normal 551 2" xfId="19574" xr:uid="{00000000-0005-0000-0000-0000857A0000}"/>
    <cellStyle name="Normal 552" xfId="19575" xr:uid="{00000000-0005-0000-0000-0000867A0000}"/>
    <cellStyle name="Normal 552 2" xfId="19576" xr:uid="{00000000-0005-0000-0000-0000877A0000}"/>
    <cellStyle name="Normal 553" xfId="19577" xr:uid="{00000000-0005-0000-0000-0000887A0000}"/>
    <cellStyle name="Normal 553 2" xfId="19578" xr:uid="{00000000-0005-0000-0000-0000897A0000}"/>
    <cellStyle name="Normal 554" xfId="19579" xr:uid="{00000000-0005-0000-0000-00008A7A0000}"/>
    <cellStyle name="Normal 554 2" xfId="19580" xr:uid="{00000000-0005-0000-0000-00008B7A0000}"/>
    <cellStyle name="Normal 555" xfId="19581" xr:uid="{00000000-0005-0000-0000-00008C7A0000}"/>
    <cellStyle name="Normal 555 2" xfId="19582" xr:uid="{00000000-0005-0000-0000-00008D7A0000}"/>
    <cellStyle name="Normal 556" xfId="19583" xr:uid="{00000000-0005-0000-0000-00008E7A0000}"/>
    <cellStyle name="Normal 556 2" xfId="19584" xr:uid="{00000000-0005-0000-0000-00008F7A0000}"/>
    <cellStyle name="Normal 557" xfId="19585" xr:uid="{00000000-0005-0000-0000-0000907A0000}"/>
    <cellStyle name="Normal 557 2" xfId="19586" xr:uid="{00000000-0005-0000-0000-0000917A0000}"/>
    <cellStyle name="Normal 558" xfId="19587" xr:uid="{00000000-0005-0000-0000-0000927A0000}"/>
    <cellStyle name="Normal 558 2" xfId="19588" xr:uid="{00000000-0005-0000-0000-0000937A0000}"/>
    <cellStyle name="Normal 559" xfId="19589" xr:uid="{00000000-0005-0000-0000-0000947A0000}"/>
    <cellStyle name="Normal 559 2" xfId="19590" xr:uid="{00000000-0005-0000-0000-0000957A0000}"/>
    <cellStyle name="Normal 56" xfId="1097" xr:uid="{00000000-0005-0000-0000-0000967A0000}"/>
    <cellStyle name="Normal 56 2" xfId="19592" xr:uid="{00000000-0005-0000-0000-0000977A0000}"/>
    <cellStyle name="Normal 56 2 2" xfId="19593" xr:uid="{00000000-0005-0000-0000-0000987A0000}"/>
    <cellStyle name="Normal 56 2 2 2" xfId="19594" xr:uid="{00000000-0005-0000-0000-0000997A0000}"/>
    <cellStyle name="Normal 56 2 2 3" xfId="19595" xr:uid="{00000000-0005-0000-0000-00009A7A0000}"/>
    <cellStyle name="Normal 56 2 3" xfId="19596" xr:uid="{00000000-0005-0000-0000-00009B7A0000}"/>
    <cellStyle name="Normal 56 2 4" xfId="19597" xr:uid="{00000000-0005-0000-0000-00009C7A0000}"/>
    <cellStyle name="Normal 56 2 5" xfId="19598" xr:uid="{00000000-0005-0000-0000-00009D7A0000}"/>
    <cellStyle name="Normal 56 3" xfId="19599" xr:uid="{00000000-0005-0000-0000-00009E7A0000}"/>
    <cellStyle name="Normal 56 3 2" xfId="19600" xr:uid="{00000000-0005-0000-0000-00009F7A0000}"/>
    <cellStyle name="Normal 56 3 3" xfId="19601" xr:uid="{00000000-0005-0000-0000-0000A07A0000}"/>
    <cellStyle name="Normal 56 4" xfId="19602" xr:uid="{00000000-0005-0000-0000-0000A17A0000}"/>
    <cellStyle name="Normal 56 4 2" xfId="19603" xr:uid="{00000000-0005-0000-0000-0000A27A0000}"/>
    <cellStyle name="Normal 56 5" xfId="19604" xr:uid="{00000000-0005-0000-0000-0000A37A0000}"/>
    <cellStyle name="Normal 56 6" xfId="19605" xr:uid="{00000000-0005-0000-0000-0000A47A0000}"/>
    <cellStyle name="Normal 56 7" xfId="28433" xr:uid="{00000000-0005-0000-0000-0000A57A0000}"/>
    <cellStyle name="Normal 56 8" xfId="19591" xr:uid="{00000000-0005-0000-0000-0000A67A0000}"/>
    <cellStyle name="Normal 56_IP Hydrotest Project Summary" xfId="19606" xr:uid="{00000000-0005-0000-0000-0000A77A0000}"/>
    <cellStyle name="Normal 560" xfId="19607" xr:uid="{00000000-0005-0000-0000-0000A87A0000}"/>
    <cellStyle name="Normal 560 2" xfId="19608" xr:uid="{00000000-0005-0000-0000-0000A97A0000}"/>
    <cellStyle name="Normal 561" xfId="19609" xr:uid="{00000000-0005-0000-0000-0000AA7A0000}"/>
    <cellStyle name="Normal 561 2" xfId="19610" xr:uid="{00000000-0005-0000-0000-0000AB7A0000}"/>
    <cellStyle name="Normal 562" xfId="19611" xr:uid="{00000000-0005-0000-0000-0000AC7A0000}"/>
    <cellStyle name="Normal 562 2" xfId="19612" xr:uid="{00000000-0005-0000-0000-0000AD7A0000}"/>
    <cellStyle name="Normal 563" xfId="19613" xr:uid="{00000000-0005-0000-0000-0000AE7A0000}"/>
    <cellStyle name="Normal 563 2" xfId="19614" xr:uid="{00000000-0005-0000-0000-0000AF7A0000}"/>
    <cellStyle name="Normal 564" xfId="19615" xr:uid="{00000000-0005-0000-0000-0000B07A0000}"/>
    <cellStyle name="Normal 564 2" xfId="19616" xr:uid="{00000000-0005-0000-0000-0000B17A0000}"/>
    <cellStyle name="Normal 565" xfId="19617" xr:uid="{00000000-0005-0000-0000-0000B27A0000}"/>
    <cellStyle name="Normal 565 2" xfId="19618" xr:uid="{00000000-0005-0000-0000-0000B37A0000}"/>
    <cellStyle name="Normal 566" xfId="19619" xr:uid="{00000000-0005-0000-0000-0000B47A0000}"/>
    <cellStyle name="Normal 566 2" xfId="19620" xr:uid="{00000000-0005-0000-0000-0000B57A0000}"/>
    <cellStyle name="Normal 567" xfId="19621" xr:uid="{00000000-0005-0000-0000-0000B67A0000}"/>
    <cellStyle name="Normal 567 2" xfId="19622" xr:uid="{00000000-0005-0000-0000-0000B77A0000}"/>
    <cellStyle name="Normal 568" xfId="19623" xr:uid="{00000000-0005-0000-0000-0000B87A0000}"/>
    <cellStyle name="Normal 568 2" xfId="19624" xr:uid="{00000000-0005-0000-0000-0000B97A0000}"/>
    <cellStyle name="Normal 569" xfId="19625" xr:uid="{00000000-0005-0000-0000-0000BA7A0000}"/>
    <cellStyle name="Normal 569 2" xfId="19626" xr:uid="{00000000-0005-0000-0000-0000BB7A0000}"/>
    <cellStyle name="Normal 57" xfId="1098" xr:uid="{00000000-0005-0000-0000-0000BC7A0000}"/>
    <cellStyle name="Normal 57 2" xfId="19628" xr:uid="{00000000-0005-0000-0000-0000BD7A0000}"/>
    <cellStyle name="Normal 57 2 2" xfId="19629" xr:uid="{00000000-0005-0000-0000-0000BE7A0000}"/>
    <cellStyle name="Normal 57 2 2 2" xfId="19630" xr:uid="{00000000-0005-0000-0000-0000BF7A0000}"/>
    <cellStyle name="Normal 57 2 2 3" xfId="19631" xr:uid="{00000000-0005-0000-0000-0000C07A0000}"/>
    <cellStyle name="Normal 57 2 3" xfId="19632" xr:uid="{00000000-0005-0000-0000-0000C17A0000}"/>
    <cellStyle name="Normal 57 2 4" xfId="19633" xr:uid="{00000000-0005-0000-0000-0000C27A0000}"/>
    <cellStyle name="Normal 57 2 5" xfId="19634" xr:uid="{00000000-0005-0000-0000-0000C37A0000}"/>
    <cellStyle name="Normal 57 3" xfId="19635" xr:uid="{00000000-0005-0000-0000-0000C47A0000}"/>
    <cellStyle name="Normal 57 3 2" xfId="19636" xr:uid="{00000000-0005-0000-0000-0000C57A0000}"/>
    <cellStyle name="Normal 57 3 3" xfId="19637" xr:uid="{00000000-0005-0000-0000-0000C67A0000}"/>
    <cellStyle name="Normal 57 4" xfId="19638" xr:uid="{00000000-0005-0000-0000-0000C77A0000}"/>
    <cellStyle name="Normal 57 5" xfId="19639" xr:uid="{00000000-0005-0000-0000-0000C87A0000}"/>
    <cellStyle name="Normal 57 6" xfId="19640" xr:uid="{00000000-0005-0000-0000-0000C97A0000}"/>
    <cellStyle name="Normal 57 7" xfId="28426" xr:uid="{00000000-0005-0000-0000-0000CA7A0000}"/>
    <cellStyle name="Normal 57 8" xfId="19627" xr:uid="{00000000-0005-0000-0000-0000CB7A0000}"/>
    <cellStyle name="Normal 57 9" xfId="42213" xr:uid="{00000000-0005-0000-0000-0000CC7A0000}"/>
    <cellStyle name="Normal 57_IP Hydrotest Project Summary" xfId="19641" xr:uid="{00000000-0005-0000-0000-0000CD7A0000}"/>
    <cellStyle name="Normal 570" xfId="19642" xr:uid="{00000000-0005-0000-0000-0000CE7A0000}"/>
    <cellStyle name="Normal 570 2" xfId="19643" xr:uid="{00000000-0005-0000-0000-0000CF7A0000}"/>
    <cellStyle name="Normal 571" xfId="19644" xr:uid="{00000000-0005-0000-0000-0000D07A0000}"/>
    <cellStyle name="Normal 571 2" xfId="19645" xr:uid="{00000000-0005-0000-0000-0000D17A0000}"/>
    <cellStyle name="Normal 572" xfId="19646" xr:uid="{00000000-0005-0000-0000-0000D27A0000}"/>
    <cellStyle name="Normal 572 2" xfId="19647" xr:uid="{00000000-0005-0000-0000-0000D37A0000}"/>
    <cellStyle name="Normal 573" xfId="19648" xr:uid="{00000000-0005-0000-0000-0000D47A0000}"/>
    <cellStyle name="Normal 573 2" xfId="19649" xr:uid="{00000000-0005-0000-0000-0000D57A0000}"/>
    <cellStyle name="Normal 574" xfId="19650" xr:uid="{00000000-0005-0000-0000-0000D67A0000}"/>
    <cellStyle name="Normal 574 2" xfId="19651" xr:uid="{00000000-0005-0000-0000-0000D77A0000}"/>
    <cellStyle name="Normal 575" xfId="19652" xr:uid="{00000000-0005-0000-0000-0000D87A0000}"/>
    <cellStyle name="Normal 575 2" xfId="19653" xr:uid="{00000000-0005-0000-0000-0000D97A0000}"/>
    <cellStyle name="Normal 576" xfId="19654" xr:uid="{00000000-0005-0000-0000-0000DA7A0000}"/>
    <cellStyle name="Normal 576 2" xfId="19655" xr:uid="{00000000-0005-0000-0000-0000DB7A0000}"/>
    <cellStyle name="Normal 577" xfId="19656" xr:uid="{00000000-0005-0000-0000-0000DC7A0000}"/>
    <cellStyle name="Normal 577 2" xfId="19657" xr:uid="{00000000-0005-0000-0000-0000DD7A0000}"/>
    <cellStyle name="Normal 578" xfId="19658" xr:uid="{00000000-0005-0000-0000-0000DE7A0000}"/>
    <cellStyle name="Normal 578 2" xfId="19659" xr:uid="{00000000-0005-0000-0000-0000DF7A0000}"/>
    <cellStyle name="Normal 579" xfId="19660" xr:uid="{00000000-0005-0000-0000-0000E07A0000}"/>
    <cellStyle name="Normal 579 2" xfId="19661" xr:uid="{00000000-0005-0000-0000-0000E17A0000}"/>
    <cellStyle name="Normal 58" xfId="1099" xr:uid="{00000000-0005-0000-0000-0000E27A0000}"/>
    <cellStyle name="Normal 58 2" xfId="19663" xr:uid="{00000000-0005-0000-0000-0000E37A0000}"/>
    <cellStyle name="Normal 58 2 2" xfId="19664" xr:uid="{00000000-0005-0000-0000-0000E47A0000}"/>
    <cellStyle name="Normal 58 2 2 2" xfId="19665" xr:uid="{00000000-0005-0000-0000-0000E57A0000}"/>
    <cellStyle name="Normal 58 2 2 3" xfId="19666" xr:uid="{00000000-0005-0000-0000-0000E67A0000}"/>
    <cellStyle name="Normal 58 2 3" xfId="19667" xr:uid="{00000000-0005-0000-0000-0000E77A0000}"/>
    <cellStyle name="Normal 58 2 4" xfId="19668" xr:uid="{00000000-0005-0000-0000-0000E87A0000}"/>
    <cellStyle name="Normal 58 2 5" xfId="19669" xr:uid="{00000000-0005-0000-0000-0000E97A0000}"/>
    <cellStyle name="Normal 58 3" xfId="19670" xr:uid="{00000000-0005-0000-0000-0000EA7A0000}"/>
    <cellStyle name="Normal 58 3 2" xfId="19671" xr:uid="{00000000-0005-0000-0000-0000EB7A0000}"/>
    <cellStyle name="Normal 58 3 3" xfId="19672" xr:uid="{00000000-0005-0000-0000-0000EC7A0000}"/>
    <cellStyle name="Normal 58 4" xfId="19673" xr:uid="{00000000-0005-0000-0000-0000ED7A0000}"/>
    <cellStyle name="Normal 58 5" xfId="19674" xr:uid="{00000000-0005-0000-0000-0000EE7A0000}"/>
    <cellStyle name="Normal 58 6" xfId="19675" xr:uid="{00000000-0005-0000-0000-0000EF7A0000}"/>
    <cellStyle name="Normal 58 7" xfId="19662" xr:uid="{00000000-0005-0000-0000-0000F07A0000}"/>
    <cellStyle name="Normal 58 8" xfId="42214" xr:uid="{00000000-0005-0000-0000-0000F17A0000}"/>
    <cellStyle name="Normal 58_IP Hydrotest Project Summary" xfId="19676" xr:uid="{00000000-0005-0000-0000-0000F27A0000}"/>
    <cellStyle name="Normal 580" xfId="19677" xr:uid="{00000000-0005-0000-0000-0000F37A0000}"/>
    <cellStyle name="Normal 580 2" xfId="19678" xr:uid="{00000000-0005-0000-0000-0000F47A0000}"/>
    <cellStyle name="Normal 581" xfId="19679" xr:uid="{00000000-0005-0000-0000-0000F57A0000}"/>
    <cellStyle name="Normal 581 2" xfId="19680" xr:uid="{00000000-0005-0000-0000-0000F67A0000}"/>
    <cellStyle name="Normal 582" xfId="19681" xr:uid="{00000000-0005-0000-0000-0000F77A0000}"/>
    <cellStyle name="Normal 582 2" xfId="19682" xr:uid="{00000000-0005-0000-0000-0000F87A0000}"/>
    <cellStyle name="Normal 583" xfId="19683" xr:uid="{00000000-0005-0000-0000-0000F97A0000}"/>
    <cellStyle name="Normal 583 2" xfId="19684" xr:uid="{00000000-0005-0000-0000-0000FA7A0000}"/>
    <cellStyle name="Normal 584" xfId="19685" xr:uid="{00000000-0005-0000-0000-0000FB7A0000}"/>
    <cellStyle name="Normal 584 2" xfId="19686" xr:uid="{00000000-0005-0000-0000-0000FC7A0000}"/>
    <cellStyle name="Normal 585" xfId="19687" xr:uid="{00000000-0005-0000-0000-0000FD7A0000}"/>
    <cellStyle name="Normal 585 2" xfId="19688" xr:uid="{00000000-0005-0000-0000-0000FE7A0000}"/>
    <cellStyle name="Normal 586" xfId="19689" xr:uid="{00000000-0005-0000-0000-0000FF7A0000}"/>
    <cellStyle name="Normal 586 2" xfId="19690" xr:uid="{00000000-0005-0000-0000-0000007B0000}"/>
    <cellStyle name="Normal 587" xfId="19691" xr:uid="{00000000-0005-0000-0000-0000017B0000}"/>
    <cellStyle name="Normal 587 2" xfId="19692" xr:uid="{00000000-0005-0000-0000-0000027B0000}"/>
    <cellStyle name="Normal 588" xfId="19693" xr:uid="{00000000-0005-0000-0000-0000037B0000}"/>
    <cellStyle name="Normal 588 2" xfId="19694" xr:uid="{00000000-0005-0000-0000-0000047B0000}"/>
    <cellStyle name="Normal 589" xfId="19695" xr:uid="{00000000-0005-0000-0000-0000057B0000}"/>
    <cellStyle name="Normal 589 2" xfId="19696" xr:uid="{00000000-0005-0000-0000-0000067B0000}"/>
    <cellStyle name="Normal 59" xfId="1100" xr:uid="{00000000-0005-0000-0000-0000077B0000}"/>
    <cellStyle name="Normal 59 10" xfId="38924" xr:uid="{00000000-0005-0000-0000-0000087B0000}"/>
    <cellStyle name="Normal 59 11" xfId="40762" xr:uid="{00000000-0005-0000-0000-0000097B0000}"/>
    <cellStyle name="Normal 59 2" xfId="19698" xr:uid="{00000000-0005-0000-0000-00000A7B0000}"/>
    <cellStyle name="Normal 59 2 2" xfId="19699" xr:uid="{00000000-0005-0000-0000-00000B7B0000}"/>
    <cellStyle name="Normal 59 2 2 2" xfId="19700" xr:uid="{00000000-0005-0000-0000-00000C7B0000}"/>
    <cellStyle name="Normal 59 2 2 3" xfId="19701" xr:uid="{00000000-0005-0000-0000-00000D7B0000}"/>
    <cellStyle name="Normal 59 2 3" xfId="19702" xr:uid="{00000000-0005-0000-0000-00000E7B0000}"/>
    <cellStyle name="Normal 59 2 4" xfId="19703" xr:uid="{00000000-0005-0000-0000-00000F7B0000}"/>
    <cellStyle name="Normal 59 2 5" xfId="19704" xr:uid="{00000000-0005-0000-0000-0000107B0000}"/>
    <cellStyle name="Normal 59 2 6" xfId="41447" xr:uid="{00000000-0005-0000-0000-0000117B0000}"/>
    <cellStyle name="Normal 59 3" xfId="19705" xr:uid="{00000000-0005-0000-0000-0000127B0000}"/>
    <cellStyle name="Normal 59 3 2" xfId="19706" xr:uid="{00000000-0005-0000-0000-0000137B0000}"/>
    <cellStyle name="Normal 59 3 3" xfId="19707" xr:uid="{00000000-0005-0000-0000-0000147B0000}"/>
    <cellStyle name="Normal 59 4" xfId="19708" xr:uid="{00000000-0005-0000-0000-0000157B0000}"/>
    <cellStyle name="Normal 59 4 2" xfId="19709" xr:uid="{00000000-0005-0000-0000-0000167B0000}"/>
    <cellStyle name="Normal 59 5" xfId="19710" xr:uid="{00000000-0005-0000-0000-0000177B0000}"/>
    <cellStyle name="Normal 59 6" xfId="19711" xr:uid="{00000000-0005-0000-0000-0000187B0000}"/>
    <cellStyle name="Normal 59 7" xfId="28418" xr:uid="{00000000-0005-0000-0000-0000197B0000}"/>
    <cellStyle name="Normal 59 7 2" xfId="38925" xr:uid="{00000000-0005-0000-0000-00001A7B0000}"/>
    <cellStyle name="Normal 59 8" xfId="19697" xr:uid="{00000000-0005-0000-0000-00001B7B0000}"/>
    <cellStyle name="Normal 59 9" xfId="29523" xr:uid="{00000000-0005-0000-0000-00001C7B0000}"/>
    <cellStyle name="Normal 59 9 2" xfId="38926" xr:uid="{00000000-0005-0000-0000-00001D7B0000}"/>
    <cellStyle name="Normal 59_IP Hydrotest Project Summary" xfId="19712" xr:uid="{00000000-0005-0000-0000-00001E7B0000}"/>
    <cellStyle name="Normal 590" xfId="19713" xr:uid="{00000000-0005-0000-0000-00001F7B0000}"/>
    <cellStyle name="Normal 590 2" xfId="19714" xr:uid="{00000000-0005-0000-0000-0000207B0000}"/>
    <cellStyle name="Normal 591" xfId="19715" xr:uid="{00000000-0005-0000-0000-0000217B0000}"/>
    <cellStyle name="Normal 592" xfId="19716" xr:uid="{00000000-0005-0000-0000-0000227B0000}"/>
    <cellStyle name="Normal 593" xfId="19717" xr:uid="{00000000-0005-0000-0000-0000237B0000}"/>
    <cellStyle name="Normal 594" xfId="19718" xr:uid="{00000000-0005-0000-0000-0000247B0000}"/>
    <cellStyle name="Normal 595" xfId="19719" xr:uid="{00000000-0005-0000-0000-0000257B0000}"/>
    <cellStyle name="Normal 596" xfId="19720" xr:uid="{00000000-0005-0000-0000-0000267B0000}"/>
    <cellStyle name="Normal 597" xfId="19721" xr:uid="{00000000-0005-0000-0000-0000277B0000}"/>
    <cellStyle name="Normal 598" xfId="19722" xr:uid="{00000000-0005-0000-0000-0000287B0000}"/>
    <cellStyle name="Normal 599" xfId="19723" xr:uid="{00000000-0005-0000-0000-0000297B0000}"/>
    <cellStyle name="Normal 6" xfId="207" xr:uid="{00000000-0005-0000-0000-00002A7B0000}"/>
    <cellStyle name="Normal 6 10" xfId="29824" xr:uid="{00000000-0005-0000-0000-00002B7B0000}"/>
    <cellStyle name="Normal 6 10 2" xfId="38927" xr:uid="{00000000-0005-0000-0000-00002C7B0000}"/>
    <cellStyle name="Normal 6 11" xfId="40136" xr:uid="{00000000-0005-0000-0000-00002D7B0000}"/>
    <cellStyle name="Normal 6 12" xfId="40189" xr:uid="{00000000-0005-0000-0000-00002E7B0000}"/>
    <cellStyle name="Normal 6 2" xfId="208" xr:uid="{00000000-0005-0000-0000-00002F7B0000}"/>
    <cellStyle name="Normal 6 2 2" xfId="19724" xr:uid="{00000000-0005-0000-0000-0000307B0000}"/>
    <cellStyle name="Normal 6 2 2 2" xfId="19725" xr:uid="{00000000-0005-0000-0000-0000317B0000}"/>
    <cellStyle name="Normal 6 2 2 2 2" xfId="19726" xr:uid="{00000000-0005-0000-0000-0000327B0000}"/>
    <cellStyle name="Normal 6 2 2 2 2 10" xfId="38928" xr:uid="{00000000-0005-0000-0000-0000337B0000}"/>
    <cellStyle name="Normal 6 2 2 2 2 2" xfId="19727" xr:uid="{00000000-0005-0000-0000-0000347B0000}"/>
    <cellStyle name="Normal 6 2 2 2 2 2 2" xfId="19728" xr:uid="{00000000-0005-0000-0000-0000357B0000}"/>
    <cellStyle name="Normal 6 2 2 2 2 2 2 2" xfId="19729" xr:uid="{00000000-0005-0000-0000-0000367B0000}"/>
    <cellStyle name="Normal 6 2 2 2 2 2 2 2 2" xfId="19730" xr:uid="{00000000-0005-0000-0000-0000377B0000}"/>
    <cellStyle name="Normal 6 2 2 2 2 2 2 2 2 2" xfId="19731" xr:uid="{00000000-0005-0000-0000-0000387B0000}"/>
    <cellStyle name="Normal 6 2 2 2 2 2 2 2 2 2 2" xfId="38933" xr:uid="{00000000-0005-0000-0000-0000397B0000}"/>
    <cellStyle name="Normal 6 2 2 2 2 2 2 2 2 3" xfId="38932" xr:uid="{00000000-0005-0000-0000-00003A7B0000}"/>
    <cellStyle name="Normal 6 2 2 2 2 2 2 2 3" xfId="19732" xr:uid="{00000000-0005-0000-0000-00003B7B0000}"/>
    <cellStyle name="Normal 6 2 2 2 2 2 2 2 3 2" xfId="38934" xr:uid="{00000000-0005-0000-0000-00003C7B0000}"/>
    <cellStyle name="Normal 6 2 2 2 2 2 2 2 4" xfId="38931" xr:uid="{00000000-0005-0000-0000-00003D7B0000}"/>
    <cellStyle name="Normal 6 2 2 2 2 2 2 3" xfId="19733" xr:uid="{00000000-0005-0000-0000-00003E7B0000}"/>
    <cellStyle name="Normal 6 2 2 2 2 2 2 3 2" xfId="19734" xr:uid="{00000000-0005-0000-0000-00003F7B0000}"/>
    <cellStyle name="Normal 6 2 2 2 2 2 2 3 2 2" xfId="19735" xr:uid="{00000000-0005-0000-0000-0000407B0000}"/>
    <cellStyle name="Normal 6 2 2 2 2 2 2 3 2 2 2" xfId="38937" xr:uid="{00000000-0005-0000-0000-0000417B0000}"/>
    <cellStyle name="Normal 6 2 2 2 2 2 2 3 2 3" xfId="38936" xr:uid="{00000000-0005-0000-0000-0000427B0000}"/>
    <cellStyle name="Normal 6 2 2 2 2 2 2 3 3" xfId="19736" xr:uid="{00000000-0005-0000-0000-0000437B0000}"/>
    <cellStyle name="Normal 6 2 2 2 2 2 2 3 3 2" xfId="38938" xr:uid="{00000000-0005-0000-0000-0000447B0000}"/>
    <cellStyle name="Normal 6 2 2 2 2 2 2 3 4" xfId="38935" xr:uid="{00000000-0005-0000-0000-0000457B0000}"/>
    <cellStyle name="Normal 6 2 2 2 2 2 2 4" xfId="19737" xr:uid="{00000000-0005-0000-0000-0000467B0000}"/>
    <cellStyle name="Normal 6 2 2 2 2 2 2 4 2" xfId="19738" xr:uid="{00000000-0005-0000-0000-0000477B0000}"/>
    <cellStyle name="Normal 6 2 2 2 2 2 2 4 2 2" xfId="38940" xr:uid="{00000000-0005-0000-0000-0000487B0000}"/>
    <cellStyle name="Normal 6 2 2 2 2 2 2 4 3" xfId="38939" xr:uid="{00000000-0005-0000-0000-0000497B0000}"/>
    <cellStyle name="Normal 6 2 2 2 2 2 2 5" xfId="19739" xr:uid="{00000000-0005-0000-0000-00004A7B0000}"/>
    <cellStyle name="Normal 6 2 2 2 2 2 2 5 2" xfId="38941" xr:uid="{00000000-0005-0000-0000-00004B7B0000}"/>
    <cellStyle name="Normal 6 2 2 2 2 2 2 6" xfId="38930" xr:uid="{00000000-0005-0000-0000-00004C7B0000}"/>
    <cellStyle name="Normal 6 2 2 2 2 2 3" xfId="19740" xr:uid="{00000000-0005-0000-0000-00004D7B0000}"/>
    <cellStyle name="Normal 6 2 2 2 2 2 3 2" xfId="19741" xr:uid="{00000000-0005-0000-0000-00004E7B0000}"/>
    <cellStyle name="Normal 6 2 2 2 2 2 3 2 2" xfId="19742" xr:uid="{00000000-0005-0000-0000-00004F7B0000}"/>
    <cellStyle name="Normal 6 2 2 2 2 2 3 2 2 2" xfId="19743" xr:uid="{00000000-0005-0000-0000-0000507B0000}"/>
    <cellStyle name="Normal 6 2 2 2 2 2 3 2 2 2 2" xfId="38945" xr:uid="{00000000-0005-0000-0000-0000517B0000}"/>
    <cellStyle name="Normal 6 2 2 2 2 2 3 2 2 3" xfId="38944" xr:uid="{00000000-0005-0000-0000-0000527B0000}"/>
    <cellStyle name="Normal 6 2 2 2 2 2 3 2 3" xfId="19744" xr:uid="{00000000-0005-0000-0000-0000537B0000}"/>
    <cellStyle name="Normal 6 2 2 2 2 2 3 2 3 2" xfId="38946" xr:uid="{00000000-0005-0000-0000-0000547B0000}"/>
    <cellStyle name="Normal 6 2 2 2 2 2 3 2 4" xfId="38943" xr:uid="{00000000-0005-0000-0000-0000557B0000}"/>
    <cellStyle name="Normal 6 2 2 2 2 2 3 3" xfId="19745" xr:uid="{00000000-0005-0000-0000-0000567B0000}"/>
    <cellStyle name="Normal 6 2 2 2 2 2 3 3 2" xfId="19746" xr:uid="{00000000-0005-0000-0000-0000577B0000}"/>
    <cellStyle name="Normal 6 2 2 2 2 2 3 3 2 2" xfId="19747" xr:uid="{00000000-0005-0000-0000-0000587B0000}"/>
    <cellStyle name="Normal 6 2 2 2 2 2 3 3 2 2 2" xfId="38949" xr:uid="{00000000-0005-0000-0000-0000597B0000}"/>
    <cellStyle name="Normal 6 2 2 2 2 2 3 3 2 3" xfId="38948" xr:uid="{00000000-0005-0000-0000-00005A7B0000}"/>
    <cellStyle name="Normal 6 2 2 2 2 2 3 3 3" xfId="19748" xr:uid="{00000000-0005-0000-0000-00005B7B0000}"/>
    <cellStyle name="Normal 6 2 2 2 2 2 3 3 3 2" xfId="38950" xr:uid="{00000000-0005-0000-0000-00005C7B0000}"/>
    <cellStyle name="Normal 6 2 2 2 2 2 3 3 4" xfId="38947" xr:uid="{00000000-0005-0000-0000-00005D7B0000}"/>
    <cellStyle name="Normal 6 2 2 2 2 2 3 4" xfId="19749" xr:uid="{00000000-0005-0000-0000-00005E7B0000}"/>
    <cellStyle name="Normal 6 2 2 2 2 2 3 4 2" xfId="19750" xr:uid="{00000000-0005-0000-0000-00005F7B0000}"/>
    <cellStyle name="Normal 6 2 2 2 2 2 3 4 2 2" xfId="38952" xr:uid="{00000000-0005-0000-0000-0000607B0000}"/>
    <cellStyle name="Normal 6 2 2 2 2 2 3 4 3" xfId="38951" xr:uid="{00000000-0005-0000-0000-0000617B0000}"/>
    <cellStyle name="Normal 6 2 2 2 2 2 3 5" xfId="19751" xr:uid="{00000000-0005-0000-0000-0000627B0000}"/>
    <cellStyle name="Normal 6 2 2 2 2 2 3 5 2" xfId="38953" xr:uid="{00000000-0005-0000-0000-0000637B0000}"/>
    <cellStyle name="Normal 6 2 2 2 2 2 3 6" xfId="38942" xr:uid="{00000000-0005-0000-0000-0000647B0000}"/>
    <cellStyle name="Normal 6 2 2 2 2 2 4" xfId="19752" xr:uid="{00000000-0005-0000-0000-0000657B0000}"/>
    <cellStyle name="Normal 6 2 2 2 2 2 4 2" xfId="19753" xr:uid="{00000000-0005-0000-0000-0000667B0000}"/>
    <cellStyle name="Normal 6 2 2 2 2 2 4 2 2" xfId="19754" xr:uid="{00000000-0005-0000-0000-0000677B0000}"/>
    <cellStyle name="Normal 6 2 2 2 2 2 4 2 2 2" xfId="38956" xr:uid="{00000000-0005-0000-0000-0000687B0000}"/>
    <cellStyle name="Normal 6 2 2 2 2 2 4 2 3" xfId="38955" xr:uid="{00000000-0005-0000-0000-0000697B0000}"/>
    <cellStyle name="Normal 6 2 2 2 2 2 4 3" xfId="19755" xr:uid="{00000000-0005-0000-0000-00006A7B0000}"/>
    <cellStyle name="Normal 6 2 2 2 2 2 4 3 2" xfId="38957" xr:uid="{00000000-0005-0000-0000-00006B7B0000}"/>
    <cellStyle name="Normal 6 2 2 2 2 2 4 4" xfId="38954" xr:uid="{00000000-0005-0000-0000-00006C7B0000}"/>
    <cellStyle name="Normal 6 2 2 2 2 2 5" xfId="19756" xr:uid="{00000000-0005-0000-0000-00006D7B0000}"/>
    <cellStyle name="Normal 6 2 2 2 2 2 5 2" xfId="19757" xr:uid="{00000000-0005-0000-0000-00006E7B0000}"/>
    <cellStyle name="Normal 6 2 2 2 2 2 5 2 2" xfId="19758" xr:uid="{00000000-0005-0000-0000-00006F7B0000}"/>
    <cellStyle name="Normal 6 2 2 2 2 2 5 2 2 2" xfId="38960" xr:uid="{00000000-0005-0000-0000-0000707B0000}"/>
    <cellStyle name="Normal 6 2 2 2 2 2 5 2 3" xfId="38959" xr:uid="{00000000-0005-0000-0000-0000717B0000}"/>
    <cellStyle name="Normal 6 2 2 2 2 2 5 3" xfId="19759" xr:uid="{00000000-0005-0000-0000-0000727B0000}"/>
    <cellStyle name="Normal 6 2 2 2 2 2 5 3 2" xfId="38961" xr:uid="{00000000-0005-0000-0000-0000737B0000}"/>
    <cellStyle name="Normal 6 2 2 2 2 2 5 4" xfId="38958" xr:uid="{00000000-0005-0000-0000-0000747B0000}"/>
    <cellStyle name="Normal 6 2 2 2 2 2 6" xfId="19760" xr:uid="{00000000-0005-0000-0000-0000757B0000}"/>
    <cellStyle name="Normal 6 2 2 2 2 2 6 2" xfId="19761" xr:uid="{00000000-0005-0000-0000-0000767B0000}"/>
    <cellStyle name="Normal 6 2 2 2 2 2 6 2 2" xfId="38963" xr:uid="{00000000-0005-0000-0000-0000777B0000}"/>
    <cellStyle name="Normal 6 2 2 2 2 2 6 3" xfId="38962" xr:uid="{00000000-0005-0000-0000-0000787B0000}"/>
    <cellStyle name="Normal 6 2 2 2 2 2 7" xfId="19762" xr:uid="{00000000-0005-0000-0000-0000797B0000}"/>
    <cellStyle name="Normal 6 2 2 2 2 2 7 2" xfId="38964" xr:uid="{00000000-0005-0000-0000-00007A7B0000}"/>
    <cellStyle name="Normal 6 2 2 2 2 2 8" xfId="38929" xr:uid="{00000000-0005-0000-0000-00007B7B0000}"/>
    <cellStyle name="Normal 6 2 2 2 2 3" xfId="19763" xr:uid="{00000000-0005-0000-0000-00007C7B0000}"/>
    <cellStyle name="Normal 6 2 2 2 2 3 2" xfId="19764" xr:uid="{00000000-0005-0000-0000-00007D7B0000}"/>
    <cellStyle name="Normal 6 2 2 2 2 3 2 2" xfId="19765" xr:uid="{00000000-0005-0000-0000-00007E7B0000}"/>
    <cellStyle name="Normal 6 2 2 2 2 3 2 2 2" xfId="19766" xr:uid="{00000000-0005-0000-0000-00007F7B0000}"/>
    <cellStyle name="Normal 6 2 2 2 2 3 2 2 2 2" xfId="19767" xr:uid="{00000000-0005-0000-0000-0000807B0000}"/>
    <cellStyle name="Normal 6 2 2 2 2 3 2 2 2 2 2" xfId="38969" xr:uid="{00000000-0005-0000-0000-0000817B0000}"/>
    <cellStyle name="Normal 6 2 2 2 2 3 2 2 2 3" xfId="38968" xr:uid="{00000000-0005-0000-0000-0000827B0000}"/>
    <cellStyle name="Normal 6 2 2 2 2 3 2 2 3" xfId="19768" xr:uid="{00000000-0005-0000-0000-0000837B0000}"/>
    <cellStyle name="Normal 6 2 2 2 2 3 2 2 3 2" xfId="38970" xr:uid="{00000000-0005-0000-0000-0000847B0000}"/>
    <cellStyle name="Normal 6 2 2 2 2 3 2 2 4" xfId="38967" xr:uid="{00000000-0005-0000-0000-0000857B0000}"/>
    <cellStyle name="Normal 6 2 2 2 2 3 2 3" xfId="19769" xr:uid="{00000000-0005-0000-0000-0000867B0000}"/>
    <cellStyle name="Normal 6 2 2 2 2 3 2 3 2" xfId="19770" xr:uid="{00000000-0005-0000-0000-0000877B0000}"/>
    <cellStyle name="Normal 6 2 2 2 2 3 2 3 2 2" xfId="19771" xr:uid="{00000000-0005-0000-0000-0000887B0000}"/>
    <cellStyle name="Normal 6 2 2 2 2 3 2 3 2 2 2" xfId="38973" xr:uid="{00000000-0005-0000-0000-0000897B0000}"/>
    <cellStyle name="Normal 6 2 2 2 2 3 2 3 2 3" xfId="38972" xr:uid="{00000000-0005-0000-0000-00008A7B0000}"/>
    <cellStyle name="Normal 6 2 2 2 2 3 2 3 3" xfId="19772" xr:uid="{00000000-0005-0000-0000-00008B7B0000}"/>
    <cellStyle name="Normal 6 2 2 2 2 3 2 3 3 2" xfId="38974" xr:uid="{00000000-0005-0000-0000-00008C7B0000}"/>
    <cellStyle name="Normal 6 2 2 2 2 3 2 3 4" xfId="38971" xr:uid="{00000000-0005-0000-0000-00008D7B0000}"/>
    <cellStyle name="Normal 6 2 2 2 2 3 2 4" xfId="19773" xr:uid="{00000000-0005-0000-0000-00008E7B0000}"/>
    <cellStyle name="Normal 6 2 2 2 2 3 2 4 2" xfId="19774" xr:uid="{00000000-0005-0000-0000-00008F7B0000}"/>
    <cellStyle name="Normal 6 2 2 2 2 3 2 4 2 2" xfId="38976" xr:uid="{00000000-0005-0000-0000-0000907B0000}"/>
    <cellStyle name="Normal 6 2 2 2 2 3 2 4 3" xfId="38975" xr:uid="{00000000-0005-0000-0000-0000917B0000}"/>
    <cellStyle name="Normal 6 2 2 2 2 3 2 5" xfId="19775" xr:uid="{00000000-0005-0000-0000-0000927B0000}"/>
    <cellStyle name="Normal 6 2 2 2 2 3 2 5 2" xfId="38977" xr:uid="{00000000-0005-0000-0000-0000937B0000}"/>
    <cellStyle name="Normal 6 2 2 2 2 3 2 6" xfId="38966" xr:uid="{00000000-0005-0000-0000-0000947B0000}"/>
    <cellStyle name="Normal 6 2 2 2 2 3 3" xfId="19776" xr:uid="{00000000-0005-0000-0000-0000957B0000}"/>
    <cellStyle name="Normal 6 2 2 2 2 3 3 2" xfId="19777" xr:uid="{00000000-0005-0000-0000-0000967B0000}"/>
    <cellStyle name="Normal 6 2 2 2 2 3 3 2 2" xfId="19778" xr:uid="{00000000-0005-0000-0000-0000977B0000}"/>
    <cellStyle name="Normal 6 2 2 2 2 3 3 2 2 2" xfId="19779" xr:uid="{00000000-0005-0000-0000-0000987B0000}"/>
    <cellStyle name="Normal 6 2 2 2 2 3 3 2 2 2 2" xfId="38981" xr:uid="{00000000-0005-0000-0000-0000997B0000}"/>
    <cellStyle name="Normal 6 2 2 2 2 3 3 2 2 3" xfId="38980" xr:uid="{00000000-0005-0000-0000-00009A7B0000}"/>
    <cellStyle name="Normal 6 2 2 2 2 3 3 2 3" xfId="19780" xr:uid="{00000000-0005-0000-0000-00009B7B0000}"/>
    <cellStyle name="Normal 6 2 2 2 2 3 3 2 3 2" xfId="38982" xr:uid="{00000000-0005-0000-0000-00009C7B0000}"/>
    <cellStyle name="Normal 6 2 2 2 2 3 3 2 4" xfId="38979" xr:uid="{00000000-0005-0000-0000-00009D7B0000}"/>
    <cellStyle name="Normal 6 2 2 2 2 3 3 3" xfId="19781" xr:uid="{00000000-0005-0000-0000-00009E7B0000}"/>
    <cellStyle name="Normal 6 2 2 2 2 3 3 3 2" xfId="19782" xr:uid="{00000000-0005-0000-0000-00009F7B0000}"/>
    <cellStyle name="Normal 6 2 2 2 2 3 3 3 2 2" xfId="19783" xr:uid="{00000000-0005-0000-0000-0000A07B0000}"/>
    <cellStyle name="Normal 6 2 2 2 2 3 3 3 2 2 2" xfId="38985" xr:uid="{00000000-0005-0000-0000-0000A17B0000}"/>
    <cellStyle name="Normal 6 2 2 2 2 3 3 3 2 3" xfId="38984" xr:uid="{00000000-0005-0000-0000-0000A27B0000}"/>
    <cellStyle name="Normal 6 2 2 2 2 3 3 3 3" xfId="19784" xr:uid="{00000000-0005-0000-0000-0000A37B0000}"/>
    <cellStyle name="Normal 6 2 2 2 2 3 3 3 3 2" xfId="38986" xr:uid="{00000000-0005-0000-0000-0000A47B0000}"/>
    <cellStyle name="Normal 6 2 2 2 2 3 3 3 4" xfId="38983" xr:uid="{00000000-0005-0000-0000-0000A57B0000}"/>
    <cellStyle name="Normal 6 2 2 2 2 3 3 4" xfId="19785" xr:uid="{00000000-0005-0000-0000-0000A67B0000}"/>
    <cellStyle name="Normal 6 2 2 2 2 3 3 4 2" xfId="19786" xr:uid="{00000000-0005-0000-0000-0000A77B0000}"/>
    <cellStyle name="Normal 6 2 2 2 2 3 3 4 2 2" xfId="38988" xr:uid="{00000000-0005-0000-0000-0000A87B0000}"/>
    <cellStyle name="Normal 6 2 2 2 2 3 3 4 3" xfId="38987" xr:uid="{00000000-0005-0000-0000-0000A97B0000}"/>
    <cellStyle name="Normal 6 2 2 2 2 3 3 5" xfId="19787" xr:uid="{00000000-0005-0000-0000-0000AA7B0000}"/>
    <cellStyle name="Normal 6 2 2 2 2 3 3 5 2" xfId="38989" xr:uid="{00000000-0005-0000-0000-0000AB7B0000}"/>
    <cellStyle name="Normal 6 2 2 2 2 3 3 6" xfId="38978" xr:uid="{00000000-0005-0000-0000-0000AC7B0000}"/>
    <cellStyle name="Normal 6 2 2 2 2 3 4" xfId="19788" xr:uid="{00000000-0005-0000-0000-0000AD7B0000}"/>
    <cellStyle name="Normal 6 2 2 2 2 3 4 2" xfId="19789" xr:uid="{00000000-0005-0000-0000-0000AE7B0000}"/>
    <cellStyle name="Normal 6 2 2 2 2 3 4 2 2" xfId="19790" xr:uid="{00000000-0005-0000-0000-0000AF7B0000}"/>
    <cellStyle name="Normal 6 2 2 2 2 3 4 2 2 2" xfId="38992" xr:uid="{00000000-0005-0000-0000-0000B07B0000}"/>
    <cellStyle name="Normal 6 2 2 2 2 3 4 2 3" xfId="38991" xr:uid="{00000000-0005-0000-0000-0000B17B0000}"/>
    <cellStyle name="Normal 6 2 2 2 2 3 4 3" xfId="19791" xr:uid="{00000000-0005-0000-0000-0000B27B0000}"/>
    <cellStyle name="Normal 6 2 2 2 2 3 4 3 2" xfId="38993" xr:uid="{00000000-0005-0000-0000-0000B37B0000}"/>
    <cellStyle name="Normal 6 2 2 2 2 3 4 4" xfId="38990" xr:uid="{00000000-0005-0000-0000-0000B47B0000}"/>
    <cellStyle name="Normal 6 2 2 2 2 3 5" xfId="19792" xr:uid="{00000000-0005-0000-0000-0000B57B0000}"/>
    <cellStyle name="Normal 6 2 2 2 2 3 5 2" xfId="19793" xr:uid="{00000000-0005-0000-0000-0000B67B0000}"/>
    <cellStyle name="Normal 6 2 2 2 2 3 5 2 2" xfId="19794" xr:uid="{00000000-0005-0000-0000-0000B77B0000}"/>
    <cellStyle name="Normal 6 2 2 2 2 3 5 2 2 2" xfId="38996" xr:uid="{00000000-0005-0000-0000-0000B87B0000}"/>
    <cellStyle name="Normal 6 2 2 2 2 3 5 2 3" xfId="38995" xr:uid="{00000000-0005-0000-0000-0000B97B0000}"/>
    <cellStyle name="Normal 6 2 2 2 2 3 5 3" xfId="19795" xr:uid="{00000000-0005-0000-0000-0000BA7B0000}"/>
    <cellStyle name="Normal 6 2 2 2 2 3 5 3 2" xfId="38997" xr:uid="{00000000-0005-0000-0000-0000BB7B0000}"/>
    <cellStyle name="Normal 6 2 2 2 2 3 5 4" xfId="38994" xr:uid="{00000000-0005-0000-0000-0000BC7B0000}"/>
    <cellStyle name="Normal 6 2 2 2 2 3 6" xfId="19796" xr:uid="{00000000-0005-0000-0000-0000BD7B0000}"/>
    <cellStyle name="Normal 6 2 2 2 2 3 6 2" xfId="19797" xr:uid="{00000000-0005-0000-0000-0000BE7B0000}"/>
    <cellStyle name="Normal 6 2 2 2 2 3 6 2 2" xfId="38999" xr:uid="{00000000-0005-0000-0000-0000BF7B0000}"/>
    <cellStyle name="Normal 6 2 2 2 2 3 6 3" xfId="38998" xr:uid="{00000000-0005-0000-0000-0000C07B0000}"/>
    <cellStyle name="Normal 6 2 2 2 2 3 7" xfId="19798" xr:uid="{00000000-0005-0000-0000-0000C17B0000}"/>
    <cellStyle name="Normal 6 2 2 2 2 3 7 2" xfId="39000" xr:uid="{00000000-0005-0000-0000-0000C27B0000}"/>
    <cellStyle name="Normal 6 2 2 2 2 3 8" xfId="38965" xr:uid="{00000000-0005-0000-0000-0000C37B0000}"/>
    <cellStyle name="Normal 6 2 2 2 2 4" xfId="19799" xr:uid="{00000000-0005-0000-0000-0000C47B0000}"/>
    <cellStyle name="Normal 6 2 2 2 2 4 2" xfId="19800" xr:uid="{00000000-0005-0000-0000-0000C57B0000}"/>
    <cellStyle name="Normal 6 2 2 2 2 4 2 2" xfId="19801" xr:uid="{00000000-0005-0000-0000-0000C67B0000}"/>
    <cellStyle name="Normal 6 2 2 2 2 4 2 2 2" xfId="19802" xr:uid="{00000000-0005-0000-0000-0000C77B0000}"/>
    <cellStyle name="Normal 6 2 2 2 2 4 2 2 2 2" xfId="39004" xr:uid="{00000000-0005-0000-0000-0000C87B0000}"/>
    <cellStyle name="Normal 6 2 2 2 2 4 2 2 3" xfId="39003" xr:uid="{00000000-0005-0000-0000-0000C97B0000}"/>
    <cellStyle name="Normal 6 2 2 2 2 4 2 3" xfId="19803" xr:uid="{00000000-0005-0000-0000-0000CA7B0000}"/>
    <cellStyle name="Normal 6 2 2 2 2 4 2 3 2" xfId="39005" xr:uid="{00000000-0005-0000-0000-0000CB7B0000}"/>
    <cellStyle name="Normal 6 2 2 2 2 4 2 4" xfId="39002" xr:uid="{00000000-0005-0000-0000-0000CC7B0000}"/>
    <cellStyle name="Normal 6 2 2 2 2 4 3" xfId="19804" xr:uid="{00000000-0005-0000-0000-0000CD7B0000}"/>
    <cellStyle name="Normal 6 2 2 2 2 4 3 2" xfId="19805" xr:uid="{00000000-0005-0000-0000-0000CE7B0000}"/>
    <cellStyle name="Normal 6 2 2 2 2 4 3 2 2" xfId="19806" xr:uid="{00000000-0005-0000-0000-0000CF7B0000}"/>
    <cellStyle name="Normal 6 2 2 2 2 4 3 2 2 2" xfId="39008" xr:uid="{00000000-0005-0000-0000-0000D07B0000}"/>
    <cellStyle name="Normal 6 2 2 2 2 4 3 2 3" xfId="39007" xr:uid="{00000000-0005-0000-0000-0000D17B0000}"/>
    <cellStyle name="Normal 6 2 2 2 2 4 3 3" xfId="19807" xr:uid="{00000000-0005-0000-0000-0000D27B0000}"/>
    <cellStyle name="Normal 6 2 2 2 2 4 3 3 2" xfId="39009" xr:uid="{00000000-0005-0000-0000-0000D37B0000}"/>
    <cellStyle name="Normal 6 2 2 2 2 4 3 4" xfId="39006" xr:uid="{00000000-0005-0000-0000-0000D47B0000}"/>
    <cellStyle name="Normal 6 2 2 2 2 4 4" xfId="19808" xr:uid="{00000000-0005-0000-0000-0000D57B0000}"/>
    <cellStyle name="Normal 6 2 2 2 2 4 4 2" xfId="19809" xr:uid="{00000000-0005-0000-0000-0000D67B0000}"/>
    <cellStyle name="Normal 6 2 2 2 2 4 4 2 2" xfId="39011" xr:uid="{00000000-0005-0000-0000-0000D77B0000}"/>
    <cellStyle name="Normal 6 2 2 2 2 4 4 3" xfId="39010" xr:uid="{00000000-0005-0000-0000-0000D87B0000}"/>
    <cellStyle name="Normal 6 2 2 2 2 4 5" xfId="19810" xr:uid="{00000000-0005-0000-0000-0000D97B0000}"/>
    <cellStyle name="Normal 6 2 2 2 2 4 5 2" xfId="39012" xr:uid="{00000000-0005-0000-0000-0000DA7B0000}"/>
    <cellStyle name="Normal 6 2 2 2 2 4 6" xfId="39001" xr:uid="{00000000-0005-0000-0000-0000DB7B0000}"/>
    <cellStyle name="Normal 6 2 2 2 2 5" xfId="19811" xr:uid="{00000000-0005-0000-0000-0000DC7B0000}"/>
    <cellStyle name="Normal 6 2 2 2 2 5 2" xfId="19812" xr:uid="{00000000-0005-0000-0000-0000DD7B0000}"/>
    <cellStyle name="Normal 6 2 2 2 2 5 2 2" xfId="19813" xr:uid="{00000000-0005-0000-0000-0000DE7B0000}"/>
    <cellStyle name="Normal 6 2 2 2 2 5 2 2 2" xfId="19814" xr:uid="{00000000-0005-0000-0000-0000DF7B0000}"/>
    <cellStyle name="Normal 6 2 2 2 2 5 2 2 2 2" xfId="39016" xr:uid="{00000000-0005-0000-0000-0000E07B0000}"/>
    <cellStyle name="Normal 6 2 2 2 2 5 2 2 3" xfId="39015" xr:uid="{00000000-0005-0000-0000-0000E17B0000}"/>
    <cellStyle name="Normal 6 2 2 2 2 5 2 3" xfId="19815" xr:uid="{00000000-0005-0000-0000-0000E27B0000}"/>
    <cellStyle name="Normal 6 2 2 2 2 5 2 3 2" xfId="39017" xr:uid="{00000000-0005-0000-0000-0000E37B0000}"/>
    <cellStyle name="Normal 6 2 2 2 2 5 2 4" xfId="39014" xr:uid="{00000000-0005-0000-0000-0000E47B0000}"/>
    <cellStyle name="Normal 6 2 2 2 2 5 3" xfId="19816" xr:uid="{00000000-0005-0000-0000-0000E57B0000}"/>
    <cellStyle name="Normal 6 2 2 2 2 5 3 2" xfId="19817" xr:uid="{00000000-0005-0000-0000-0000E67B0000}"/>
    <cellStyle name="Normal 6 2 2 2 2 5 3 2 2" xfId="19818" xr:uid="{00000000-0005-0000-0000-0000E77B0000}"/>
    <cellStyle name="Normal 6 2 2 2 2 5 3 2 2 2" xfId="39020" xr:uid="{00000000-0005-0000-0000-0000E87B0000}"/>
    <cellStyle name="Normal 6 2 2 2 2 5 3 2 3" xfId="39019" xr:uid="{00000000-0005-0000-0000-0000E97B0000}"/>
    <cellStyle name="Normal 6 2 2 2 2 5 3 3" xfId="19819" xr:uid="{00000000-0005-0000-0000-0000EA7B0000}"/>
    <cellStyle name="Normal 6 2 2 2 2 5 3 3 2" xfId="39021" xr:uid="{00000000-0005-0000-0000-0000EB7B0000}"/>
    <cellStyle name="Normal 6 2 2 2 2 5 3 4" xfId="39018" xr:uid="{00000000-0005-0000-0000-0000EC7B0000}"/>
    <cellStyle name="Normal 6 2 2 2 2 5 4" xfId="19820" xr:uid="{00000000-0005-0000-0000-0000ED7B0000}"/>
    <cellStyle name="Normal 6 2 2 2 2 5 4 2" xfId="19821" xr:uid="{00000000-0005-0000-0000-0000EE7B0000}"/>
    <cellStyle name="Normal 6 2 2 2 2 5 4 2 2" xfId="39023" xr:uid="{00000000-0005-0000-0000-0000EF7B0000}"/>
    <cellStyle name="Normal 6 2 2 2 2 5 4 3" xfId="39022" xr:uid="{00000000-0005-0000-0000-0000F07B0000}"/>
    <cellStyle name="Normal 6 2 2 2 2 5 5" xfId="19822" xr:uid="{00000000-0005-0000-0000-0000F17B0000}"/>
    <cellStyle name="Normal 6 2 2 2 2 5 5 2" xfId="39024" xr:uid="{00000000-0005-0000-0000-0000F27B0000}"/>
    <cellStyle name="Normal 6 2 2 2 2 5 6" xfId="39013" xr:uid="{00000000-0005-0000-0000-0000F37B0000}"/>
    <cellStyle name="Normal 6 2 2 2 2 6" xfId="19823" xr:uid="{00000000-0005-0000-0000-0000F47B0000}"/>
    <cellStyle name="Normal 6 2 2 2 2 6 2" xfId="19824" xr:uid="{00000000-0005-0000-0000-0000F57B0000}"/>
    <cellStyle name="Normal 6 2 2 2 2 6 2 2" xfId="19825" xr:uid="{00000000-0005-0000-0000-0000F67B0000}"/>
    <cellStyle name="Normal 6 2 2 2 2 6 2 2 2" xfId="39027" xr:uid="{00000000-0005-0000-0000-0000F77B0000}"/>
    <cellStyle name="Normal 6 2 2 2 2 6 2 3" xfId="39026" xr:uid="{00000000-0005-0000-0000-0000F87B0000}"/>
    <cellStyle name="Normal 6 2 2 2 2 6 3" xfId="19826" xr:uid="{00000000-0005-0000-0000-0000F97B0000}"/>
    <cellStyle name="Normal 6 2 2 2 2 6 3 2" xfId="39028" xr:uid="{00000000-0005-0000-0000-0000FA7B0000}"/>
    <cellStyle name="Normal 6 2 2 2 2 6 4" xfId="39025" xr:uid="{00000000-0005-0000-0000-0000FB7B0000}"/>
    <cellStyle name="Normal 6 2 2 2 2 7" xfId="19827" xr:uid="{00000000-0005-0000-0000-0000FC7B0000}"/>
    <cellStyle name="Normal 6 2 2 2 2 7 2" xfId="19828" xr:uid="{00000000-0005-0000-0000-0000FD7B0000}"/>
    <cellStyle name="Normal 6 2 2 2 2 7 2 2" xfId="19829" xr:uid="{00000000-0005-0000-0000-0000FE7B0000}"/>
    <cellStyle name="Normal 6 2 2 2 2 7 2 2 2" xfId="39031" xr:uid="{00000000-0005-0000-0000-0000FF7B0000}"/>
    <cellStyle name="Normal 6 2 2 2 2 7 2 3" xfId="39030" xr:uid="{00000000-0005-0000-0000-0000007C0000}"/>
    <cellStyle name="Normal 6 2 2 2 2 7 3" xfId="19830" xr:uid="{00000000-0005-0000-0000-0000017C0000}"/>
    <cellStyle name="Normal 6 2 2 2 2 7 3 2" xfId="39032" xr:uid="{00000000-0005-0000-0000-0000027C0000}"/>
    <cellStyle name="Normal 6 2 2 2 2 7 4" xfId="39029" xr:uid="{00000000-0005-0000-0000-0000037C0000}"/>
    <cellStyle name="Normal 6 2 2 2 2 8" xfId="19831" xr:uid="{00000000-0005-0000-0000-0000047C0000}"/>
    <cellStyle name="Normal 6 2 2 2 2 8 2" xfId="19832" xr:uid="{00000000-0005-0000-0000-0000057C0000}"/>
    <cellStyle name="Normal 6 2 2 2 2 8 2 2" xfId="39034" xr:uid="{00000000-0005-0000-0000-0000067C0000}"/>
    <cellStyle name="Normal 6 2 2 2 2 8 3" xfId="39033" xr:uid="{00000000-0005-0000-0000-0000077C0000}"/>
    <cellStyle name="Normal 6 2 2 2 2 9" xfId="19833" xr:uid="{00000000-0005-0000-0000-0000087C0000}"/>
    <cellStyle name="Normal 6 2 2 2 2 9 2" xfId="39035" xr:uid="{00000000-0005-0000-0000-0000097C0000}"/>
    <cellStyle name="Normal 6 2 2 3" xfId="19834" xr:uid="{00000000-0005-0000-0000-00000A7C0000}"/>
    <cellStyle name="Normal 6 2 3" xfId="19835" xr:uid="{00000000-0005-0000-0000-00000B7C0000}"/>
    <cellStyle name="Normal 6 2 4" xfId="19836" xr:uid="{00000000-0005-0000-0000-00000C7C0000}"/>
    <cellStyle name="Normal 6 2 4 10" xfId="39036" xr:uid="{00000000-0005-0000-0000-00000D7C0000}"/>
    <cellStyle name="Normal 6 2 4 2" xfId="19837" xr:uid="{00000000-0005-0000-0000-00000E7C0000}"/>
    <cellStyle name="Normal 6 2 4 2 2" xfId="19838" xr:uid="{00000000-0005-0000-0000-00000F7C0000}"/>
    <cellStyle name="Normal 6 2 4 2 2 2" xfId="19839" xr:uid="{00000000-0005-0000-0000-0000107C0000}"/>
    <cellStyle name="Normal 6 2 4 2 2 2 2" xfId="19840" xr:uid="{00000000-0005-0000-0000-0000117C0000}"/>
    <cellStyle name="Normal 6 2 4 2 2 2 2 2" xfId="19841" xr:uid="{00000000-0005-0000-0000-0000127C0000}"/>
    <cellStyle name="Normal 6 2 4 2 2 2 2 2 2" xfId="39041" xr:uid="{00000000-0005-0000-0000-0000137C0000}"/>
    <cellStyle name="Normal 6 2 4 2 2 2 2 3" xfId="39040" xr:uid="{00000000-0005-0000-0000-0000147C0000}"/>
    <cellStyle name="Normal 6 2 4 2 2 2 3" xfId="19842" xr:uid="{00000000-0005-0000-0000-0000157C0000}"/>
    <cellStyle name="Normal 6 2 4 2 2 2 3 2" xfId="39042" xr:uid="{00000000-0005-0000-0000-0000167C0000}"/>
    <cellStyle name="Normal 6 2 4 2 2 2 4" xfId="39039" xr:uid="{00000000-0005-0000-0000-0000177C0000}"/>
    <cellStyle name="Normal 6 2 4 2 2 3" xfId="19843" xr:uid="{00000000-0005-0000-0000-0000187C0000}"/>
    <cellStyle name="Normal 6 2 4 2 2 3 2" xfId="19844" xr:uid="{00000000-0005-0000-0000-0000197C0000}"/>
    <cellStyle name="Normal 6 2 4 2 2 3 2 2" xfId="19845" xr:uid="{00000000-0005-0000-0000-00001A7C0000}"/>
    <cellStyle name="Normal 6 2 4 2 2 3 2 2 2" xfId="39045" xr:uid="{00000000-0005-0000-0000-00001B7C0000}"/>
    <cellStyle name="Normal 6 2 4 2 2 3 2 3" xfId="39044" xr:uid="{00000000-0005-0000-0000-00001C7C0000}"/>
    <cellStyle name="Normal 6 2 4 2 2 3 3" xfId="19846" xr:uid="{00000000-0005-0000-0000-00001D7C0000}"/>
    <cellStyle name="Normal 6 2 4 2 2 3 3 2" xfId="39046" xr:uid="{00000000-0005-0000-0000-00001E7C0000}"/>
    <cellStyle name="Normal 6 2 4 2 2 3 4" xfId="39043" xr:uid="{00000000-0005-0000-0000-00001F7C0000}"/>
    <cellStyle name="Normal 6 2 4 2 2 4" xfId="19847" xr:uid="{00000000-0005-0000-0000-0000207C0000}"/>
    <cellStyle name="Normal 6 2 4 2 2 4 2" xfId="19848" xr:uid="{00000000-0005-0000-0000-0000217C0000}"/>
    <cellStyle name="Normal 6 2 4 2 2 4 2 2" xfId="39048" xr:uid="{00000000-0005-0000-0000-0000227C0000}"/>
    <cellStyle name="Normal 6 2 4 2 2 4 3" xfId="39047" xr:uid="{00000000-0005-0000-0000-0000237C0000}"/>
    <cellStyle name="Normal 6 2 4 2 2 5" xfId="19849" xr:uid="{00000000-0005-0000-0000-0000247C0000}"/>
    <cellStyle name="Normal 6 2 4 2 2 5 2" xfId="39049" xr:uid="{00000000-0005-0000-0000-0000257C0000}"/>
    <cellStyle name="Normal 6 2 4 2 2 6" xfId="39038" xr:uid="{00000000-0005-0000-0000-0000267C0000}"/>
    <cellStyle name="Normal 6 2 4 2 3" xfId="19850" xr:uid="{00000000-0005-0000-0000-0000277C0000}"/>
    <cellStyle name="Normal 6 2 4 2 3 2" xfId="19851" xr:uid="{00000000-0005-0000-0000-0000287C0000}"/>
    <cellStyle name="Normal 6 2 4 2 3 2 2" xfId="19852" xr:uid="{00000000-0005-0000-0000-0000297C0000}"/>
    <cellStyle name="Normal 6 2 4 2 3 2 2 2" xfId="19853" xr:uid="{00000000-0005-0000-0000-00002A7C0000}"/>
    <cellStyle name="Normal 6 2 4 2 3 2 2 2 2" xfId="39053" xr:uid="{00000000-0005-0000-0000-00002B7C0000}"/>
    <cellStyle name="Normal 6 2 4 2 3 2 2 3" xfId="39052" xr:uid="{00000000-0005-0000-0000-00002C7C0000}"/>
    <cellStyle name="Normal 6 2 4 2 3 2 3" xfId="19854" xr:uid="{00000000-0005-0000-0000-00002D7C0000}"/>
    <cellStyle name="Normal 6 2 4 2 3 2 3 2" xfId="39054" xr:uid="{00000000-0005-0000-0000-00002E7C0000}"/>
    <cellStyle name="Normal 6 2 4 2 3 2 4" xfId="39051" xr:uid="{00000000-0005-0000-0000-00002F7C0000}"/>
    <cellStyle name="Normal 6 2 4 2 3 3" xfId="19855" xr:uid="{00000000-0005-0000-0000-0000307C0000}"/>
    <cellStyle name="Normal 6 2 4 2 3 3 2" xfId="19856" xr:uid="{00000000-0005-0000-0000-0000317C0000}"/>
    <cellStyle name="Normal 6 2 4 2 3 3 2 2" xfId="19857" xr:uid="{00000000-0005-0000-0000-0000327C0000}"/>
    <cellStyle name="Normal 6 2 4 2 3 3 2 2 2" xfId="39057" xr:uid="{00000000-0005-0000-0000-0000337C0000}"/>
    <cellStyle name="Normal 6 2 4 2 3 3 2 3" xfId="39056" xr:uid="{00000000-0005-0000-0000-0000347C0000}"/>
    <cellStyle name="Normal 6 2 4 2 3 3 3" xfId="19858" xr:uid="{00000000-0005-0000-0000-0000357C0000}"/>
    <cellStyle name="Normal 6 2 4 2 3 3 3 2" xfId="39058" xr:uid="{00000000-0005-0000-0000-0000367C0000}"/>
    <cellStyle name="Normal 6 2 4 2 3 3 4" xfId="39055" xr:uid="{00000000-0005-0000-0000-0000377C0000}"/>
    <cellStyle name="Normal 6 2 4 2 3 4" xfId="19859" xr:uid="{00000000-0005-0000-0000-0000387C0000}"/>
    <cellStyle name="Normal 6 2 4 2 3 4 2" xfId="19860" xr:uid="{00000000-0005-0000-0000-0000397C0000}"/>
    <cellStyle name="Normal 6 2 4 2 3 4 2 2" xfId="39060" xr:uid="{00000000-0005-0000-0000-00003A7C0000}"/>
    <cellStyle name="Normal 6 2 4 2 3 4 3" xfId="39059" xr:uid="{00000000-0005-0000-0000-00003B7C0000}"/>
    <cellStyle name="Normal 6 2 4 2 3 5" xfId="19861" xr:uid="{00000000-0005-0000-0000-00003C7C0000}"/>
    <cellStyle name="Normal 6 2 4 2 3 5 2" xfId="39061" xr:uid="{00000000-0005-0000-0000-00003D7C0000}"/>
    <cellStyle name="Normal 6 2 4 2 3 6" xfId="39050" xr:uid="{00000000-0005-0000-0000-00003E7C0000}"/>
    <cellStyle name="Normal 6 2 4 2 4" xfId="19862" xr:uid="{00000000-0005-0000-0000-00003F7C0000}"/>
    <cellStyle name="Normal 6 2 4 2 4 2" xfId="19863" xr:uid="{00000000-0005-0000-0000-0000407C0000}"/>
    <cellStyle name="Normal 6 2 4 2 4 2 2" xfId="19864" xr:uid="{00000000-0005-0000-0000-0000417C0000}"/>
    <cellStyle name="Normal 6 2 4 2 4 2 2 2" xfId="39064" xr:uid="{00000000-0005-0000-0000-0000427C0000}"/>
    <cellStyle name="Normal 6 2 4 2 4 2 3" xfId="39063" xr:uid="{00000000-0005-0000-0000-0000437C0000}"/>
    <cellStyle name="Normal 6 2 4 2 4 3" xfId="19865" xr:uid="{00000000-0005-0000-0000-0000447C0000}"/>
    <cellStyle name="Normal 6 2 4 2 4 3 2" xfId="39065" xr:uid="{00000000-0005-0000-0000-0000457C0000}"/>
    <cellStyle name="Normal 6 2 4 2 4 4" xfId="39062" xr:uid="{00000000-0005-0000-0000-0000467C0000}"/>
    <cellStyle name="Normal 6 2 4 2 5" xfId="19866" xr:uid="{00000000-0005-0000-0000-0000477C0000}"/>
    <cellStyle name="Normal 6 2 4 2 5 2" xfId="19867" xr:uid="{00000000-0005-0000-0000-0000487C0000}"/>
    <cellStyle name="Normal 6 2 4 2 5 2 2" xfId="19868" xr:uid="{00000000-0005-0000-0000-0000497C0000}"/>
    <cellStyle name="Normal 6 2 4 2 5 2 2 2" xfId="39068" xr:uid="{00000000-0005-0000-0000-00004A7C0000}"/>
    <cellStyle name="Normal 6 2 4 2 5 2 3" xfId="39067" xr:uid="{00000000-0005-0000-0000-00004B7C0000}"/>
    <cellStyle name="Normal 6 2 4 2 5 3" xfId="19869" xr:uid="{00000000-0005-0000-0000-00004C7C0000}"/>
    <cellStyle name="Normal 6 2 4 2 5 3 2" xfId="39069" xr:uid="{00000000-0005-0000-0000-00004D7C0000}"/>
    <cellStyle name="Normal 6 2 4 2 5 4" xfId="39066" xr:uid="{00000000-0005-0000-0000-00004E7C0000}"/>
    <cellStyle name="Normal 6 2 4 2 6" xfId="19870" xr:uid="{00000000-0005-0000-0000-00004F7C0000}"/>
    <cellStyle name="Normal 6 2 4 2 6 2" xfId="19871" xr:uid="{00000000-0005-0000-0000-0000507C0000}"/>
    <cellStyle name="Normal 6 2 4 2 6 2 2" xfId="39071" xr:uid="{00000000-0005-0000-0000-0000517C0000}"/>
    <cellStyle name="Normal 6 2 4 2 6 3" xfId="39070" xr:uid="{00000000-0005-0000-0000-0000527C0000}"/>
    <cellStyle name="Normal 6 2 4 2 7" xfId="19872" xr:uid="{00000000-0005-0000-0000-0000537C0000}"/>
    <cellStyle name="Normal 6 2 4 2 7 2" xfId="39072" xr:uid="{00000000-0005-0000-0000-0000547C0000}"/>
    <cellStyle name="Normal 6 2 4 2 8" xfId="39037" xr:uid="{00000000-0005-0000-0000-0000557C0000}"/>
    <cellStyle name="Normal 6 2 4 3" xfId="19873" xr:uid="{00000000-0005-0000-0000-0000567C0000}"/>
    <cellStyle name="Normal 6 2 4 3 2" xfId="19874" xr:uid="{00000000-0005-0000-0000-0000577C0000}"/>
    <cellStyle name="Normal 6 2 4 3 2 2" xfId="19875" xr:uid="{00000000-0005-0000-0000-0000587C0000}"/>
    <cellStyle name="Normal 6 2 4 3 2 2 2" xfId="19876" xr:uid="{00000000-0005-0000-0000-0000597C0000}"/>
    <cellStyle name="Normal 6 2 4 3 2 2 2 2" xfId="19877" xr:uid="{00000000-0005-0000-0000-00005A7C0000}"/>
    <cellStyle name="Normal 6 2 4 3 2 2 2 2 2" xfId="39077" xr:uid="{00000000-0005-0000-0000-00005B7C0000}"/>
    <cellStyle name="Normal 6 2 4 3 2 2 2 3" xfId="39076" xr:uid="{00000000-0005-0000-0000-00005C7C0000}"/>
    <cellStyle name="Normal 6 2 4 3 2 2 3" xfId="19878" xr:uid="{00000000-0005-0000-0000-00005D7C0000}"/>
    <cellStyle name="Normal 6 2 4 3 2 2 3 2" xfId="39078" xr:uid="{00000000-0005-0000-0000-00005E7C0000}"/>
    <cellStyle name="Normal 6 2 4 3 2 2 4" xfId="39075" xr:uid="{00000000-0005-0000-0000-00005F7C0000}"/>
    <cellStyle name="Normal 6 2 4 3 2 3" xfId="19879" xr:uid="{00000000-0005-0000-0000-0000607C0000}"/>
    <cellStyle name="Normal 6 2 4 3 2 3 2" xfId="19880" xr:uid="{00000000-0005-0000-0000-0000617C0000}"/>
    <cellStyle name="Normal 6 2 4 3 2 3 2 2" xfId="19881" xr:uid="{00000000-0005-0000-0000-0000627C0000}"/>
    <cellStyle name="Normal 6 2 4 3 2 3 2 2 2" xfId="39081" xr:uid="{00000000-0005-0000-0000-0000637C0000}"/>
    <cellStyle name="Normal 6 2 4 3 2 3 2 3" xfId="39080" xr:uid="{00000000-0005-0000-0000-0000647C0000}"/>
    <cellStyle name="Normal 6 2 4 3 2 3 3" xfId="19882" xr:uid="{00000000-0005-0000-0000-0000657C0000}"/>
    <cellStyle name="Normal 6 2 4 3 2 3 3 2" xfId="39082" xr:uid="{00000000-0005-0000-0000-0000667C0000}"/>
    <cellStyle name="Normal 6 2 4 3 2 3 4" xfId="39079" xr:uid="{00000000-0005-0000-0000-0000677C0000}"/>
    <cellStyle name="Normal 6 2 4 3 2 4" xfId="19883" xr:uid="{00000000-0005-0000-0000-0000687C0000}"/>
    <cellStyle name="Normal 6 2 4 3 2 4 2" xfId="19884" xr:uid="{00000000-0005-0000-0000-0000697C0000}"/>
    <cellStyle name="Normal 6 2 4 3 2 4 2 2" xfId="39084" xr:uid="{00000000-0005-0000-0000-00006A7C0000}"/>
    <cellStyle name="Normal 6 2 4 3 2 4 3" xfId="39083" xr:uid="{00000000-0005-0000-0000-00006B7C0000}"/>
    <cellStyle name="Normal 6 2 4 3 2 5" xfId="19885" xr:uid="{00000000-0005-0000-0000-00006C7C0000}"/>
    <cellStyle name="Normal 6 2 4 3 2 5 2" xfId="39085" xr:uid="{00000000-0005-0000-0000-00006D7C0000}"/>
    <cellStyle name="Normal 6 2 4 3 2 6" xfId="39074" xr:uid="{00000000-0005-0000-0000-00006E7C0000}"/>
    <cellStyle name="Normal 6 2 4 3 3" xfId="19886" xr:uid="{00000000-0005-0000-0000-00006F7C0000}"/>
    <cellStyle name="Normal 6 2 4 3 3 2" xfId="19887" xr:uid="{00000000-0005-0000-0000-0000707C0000}"/>
    <cellStyle name="Normal 6 2 4 3 3 2 2" xfId="19888" xr:uid="{00000000-0005-0000-0000-0000717C0000}"/>
    <cellStyle name="Normal 6 2 4 3 3 2 2 2" xfId="19889" xr:uid="{00000000-0005-0000-0000-0000727C0000}"/>
    <cellStyle name="Normal 6 2 4 3 3 2 2 2 2" xfId="39089" xr:uid="{00000000-0005-0000-0000-0000737C0000}"/>
    <cellStyle name="Normal 6 2 4 3 3 2 2 3" xfId="39088" xr:uid="{00000000-0005-0000-0000-0000747C0000}"/>
    <cellStyle name="Normal 6 2 4 3 3 2 3" xfId="19890" xr:uid="{00000000-0005-0000-0000-0000757C0000}"/>
    <cellStyle name="Normal 6 2 4 3 3 2 3 2" xfId="39090" xr:uid="{00000000-0005-0000-0000-0000767C0000}"/>
    <cellStyle name="Normal 6 2 4 3 3 2 4" xfId="39087" xr:uid="{00000000-0005-0000-0000-0000777C0000}"/>
    <cellStyle name="Normal 6 2 4 3 3 3" xfId="19891" xr:uid="{00000000-0005-0000-0000-0000787C0000}"/>
    <cellStyle name="Normal 6 2 4 3 3 3 2" xfId="19892" xr:uid="{00000000-0005-0000-0000-0000797C0000}"/>
    <cellStyle name="Normal 6 2 4 3 3 3 2 2" xfId="19893" xr:uid="{00000000-0005-0000-0000-00007A7C0000}"/>
    <cellStyle name="Normal 6 2 4 3 3 3 2 2 2" xfId="39093" xr:uid="{00000000-0005-0000-0000-00007B7C0000}"/>
    <cellStyle name="Normal 6 2 4 3 3 3 2 3" xfId="39092" xr:uid="{00000000-0005-0000-0000-00007C7C0000}"/>
    <cellStyle name="Normal 6 2 4 3 3 3 3" xfId="19894" xr:uid="{00000000-0005-0000-0000-00007D7C0000}"/>
    <cellStyle name="Normal 6 2 4 3 3 3 3 2" xfId="39094" xr:uid="{00000000-0005-0000-0000-00007E7C0000}"/>
    <cellStyle name="Normal 6 2 4 3 3 3 4" xfId="39091" xr:uid="{00000000-0005-0000-0000-00007F7C0000}"/>
    <cellStyle name="Normal 6 2 4 3 3 4" xfId="19895" xr:uid="{00000000-0005-0000-0000-0000807C0000}"/>
    <cellStyle name="Normal 6 2 4 3 3 4 2" xfId="19896" xr:uid="{00000000-0005-0000-0000-0000817C0000}"/>
    <cellStyle name="Normal 6 2 4 3 3 4 2 2" xfId="39096" xr:uid="{00000000-0005-0000-0000-0000827C0000}"/>
    <cellStyle name="Normal 6 2 4 3 3 4 3" xfId="39095" xr:uid="{00000000-0005-0000-0000-0000837C0000}"/>
    <cellStyle name="Normal 6 2 4 3 3 5" xfId="19897" xr:uid="{00000000-0005-0000-0000-0000847C0000}"/>
    <cellStyle name="Normal 6 2 4 3 3 5 2" xfId="39097" xr:uid="{00000000-0005-0000-0000-0000857C0000}"/>
    <cellStyle name="Normal 6 2 4 3 3 6" xfId="39086" xr:uid="{00000000-0005-0000-0000-0000867C0000}"/>
    <cellStyle name="Normal 6 2 4 3 4" xfId="19898" xr:uid="{00000000-0005-0000-0000-0000877C0000}"/>
    <cellStyle name="Normal 6 2 4 3 4 2" xfId="19899" xr:uid="{00000000-0005-0000-0000-0000887C0000}"/>
    <cellStyle name="Normal 6 2 4 3 4 2 2" xfId="19900" xr:uid="{00000000-0005-0000-0000-0000897C0000}"/>
    <cellStyle name="Normal 6 2 4 3 4 2 2 2" xfId="39100" xr:uid="{00000000-0005-0000-0000-00008A7C0000}"/>
    <cellStyle name="Normal 6 2 4 3 4 2 3" xfId="39099" xr:uid="{00000000-0005-0000-0000-00008B7C0000}"/>
    <cellStyle name="Normal 6 2 4 3 4 3" xfId="19901" xr:uid="{00000000-0005-0000-0000-00008C7C0000}"/>
    <cellStyle name="Normal 6 2 4 3 4 3 2" xfId="39101" xr:uid="{00000000-0005-0000-0000-00008D7C0000}"/>
    <cellStyle name="Normal 6 2 4 3 4 4" xfId="39098" xr:uid="{00000000-0005-0000-0000-00008E7C0000}"/>
    <cellStyle name="Normal 6 2 4 3 5" xfId="19902" xr:uid="{00000000-0005-0000-0000-00008F7C0000}"/>
    <cellStyle name="Normal 6 2 4 3 5 2" xfId="19903" xr:uid="{00000000-0005-0000-0000-0000907C0000}"/>
    <cellStyle name="Normal 6 2 4 3 5 2 2" xfId="19904" xr:uid="{00000000-0005-0000-0000-0000917C0000}"/>
    <cellStyle name="Normal 6 2 4 3 5 2 2 2" xfId="39104" xr:uid="{00000000-0005-0000-0000-0000927C0000}"/>
    <cellStyle name="Normal 6 2 4 3 5 2 3" xfId="39103" xr:uid="{00000000-0005-0000-0000-0000937C0000}"/>
    <cellStyle name="Normal 6 2 4 3 5 3" xfId="19905" xr:uid="{00000000-0005-0000-0000-0000947C0000}"/>
    <cellStyle name="Normal 6 2 4 3 5 3 2" xfId="39105" xr:uid="{00000000-0005-0000-0000-0000957C0000}"/>
    <cellStyle name="Normal 6 2 4 3 5 4" xfId="39102" xr:uid="{00000000-0005-0000-0000-0000967C0000}"/>
    <cellStyle name="Normal 6 2 4 3 6" xfId="19906" xr:uid="{00000000-0005-0000-0000-0000977C0000}"/>
    <cellStyle name="Normal 6 2 4 3 6 2" xfId="19907" xr:uid="{00000000-0005-0000-0000-0000987C0000}"/>
    <cellStyle name="Normal 6 2 4 3 6 2 2" xfId="39107" xr:uid="{00000000-0005-0000-0000-0000997C0000}"/>
    <cellStyle name="Normal 6 2 4 3 6 3" xfId="39106" xr:uid="{00000000-0005-0000-0000-00009A7C0000}"/>
    <cellStyle name="Normal 6 2 4 3 7" xfId="19908" xr:uid="{00000000-0005-0000-0000-00009B7C0000}"/>
    <cellStyle name="Normal 6 2 4 3 7 2" xfId="39108" xr:uid="{00000000-0005-0000-0000-00009C7C0000}"/>
    <cellStyle name="Normal 6 2 4 3 8" xfId="39073" xr:uid="{00000000-0005-0000-0000-00009D7C0000}"/>
    <cellStyle name="Normal 6 2 4 4" xfId="19909" xr:uid="{00000000-0005-0000-0000-00009E7C0000}"/>
    <cellStyle name="Normal 6 2 4 4 2" xfId="19910" xr:uid="{00000000-0005-0000-0000-00009F7C0000}"/>
    <cellStyle name="Normal 6 2 4 4 2 2" xfId="19911" xr:uid="{00000000-0005-0000-0000-0000A07C0000}"/>
    <cellStyle name="Normal 6 2 4 4 2 2 2" xfId="19912" xr:uid="{00000000-0005-0000-0000-0000A17C0000}"/>
    <cellStyle name="Normal 6 2 4 4 2 2 2 2" xfId="39112" xr:uid="{00000000-0005-0000-0000-0000A27C0000}"/>
    <cellStyle name="Normal 6 2 4 4 2 2 3" xfId="39111" xr:uid="{00000000-0005-0000-0000-0000A37C0000}"/>
    <cellStyle name="Normal 6 2 4 4 2 3" xfId="19913" xr:uid="{00000000-0005-0000-0000-0000A47C0000}"/>
    <cellStyle name="Normal 6 2 4 4 2 3 2" xfId="39113" xr:uid="{00000000-0005-0000-0000-0000A57C0000}"/>
    <cellStyle name="Normal 6 2 4 4 2 4" xfId="39110" xr:uid="{00000000-0005-0000-0000-0000A67C0000}"/>
    <cellStyle name="Normal 6 2 4 4 3" xfId="19914" xr:uid="{00000000-0005-0000-0000-0000A77C0000}"/>
    <cellStyle name="Normal 6 2 4 4 3 2" xfId="19915" xr:uid="{00000000-0005-0000-0000-0000A87C0000}"/>
    <cellStyle name="Normal 6 2 4 4 3 2 2" xfId="19916" xr:uid="{00000000-0005-0000-0000-0000A97C0000}"/>
    <cellStyle name="Normal 6 2 4 4 3 2 2 2" xfId="39116" xr:uid="{00000000-0005-0000-0000-0000AA7C0000}"/>
    <cellStyle name="Normal 6 2 4 4 3 2 3" xfId="39115" xr:uid="{00000000-0005-0000-0000-0000AB7C0000}"/>
    <cellStyle name="Normal 6 2 4 4 3 3" xfId="19917" xr:uid="{00000000-0005-0000-0000-0000AC7C0000}"/>
    <cellStyle name="Normal 6 2 4 4 3 3 2" xfId="39117" xr:uid="{00000000-0005-0000-0000-0000AD7C0000}"/>
    <cellStyle name="Normal 6 2 4 4 3 4" xfId="39114" xr:uid="{00000000-0005-0000-0000-0000AE7C0000}"/>
    <cellStyle name="Normal 6 2 4 4 4" xfId="19918" xr:uid="{00000000-0005-0000-0000-0000AF7C0000}"/>
    <cellStyle name="Normal 6 2 4 4 4 2" xfId="19919" xr:uid="{00000000-0005-0000-0000-0000B07C0000}"/>
    <cellStyle name="Normal 6 2 4 4 4 2 2" xfId="39119" xr:uid="{00000000-0005-0000-0000-0000B17C0000}"/>
    <cellStyle name="Normal 6 2 4 4 4 3" xfId="39118" xr:uid="{00000000-0005-0000-0000-0000B27C0000}"/>
    <cellStyle name="Normal 6 2 4 4 5" xfId="19920" xr:uid="{00000000-0005-0000-0000-0000B37C0000}"/>
    <cellStyle name="Normal 6 2 4 4 5 2" xfId="39120" xr:uid="{00000000-0005-0000-0000-0000B47C0000}"/>
    <cellStyle name="Normal 6 2 4 4 6" xfId="39109" xr:uid="{00000000-0005-0000-0000-0000B57C0000}"/>
    <cellStyle name="Normal 6 2 4 5" xfId="19921" xr:uid="{00000000-0005-0000-0000-0000B67C0000}"/>
    <cellStyle name="Normal 6 2 4 5 2" xfId="19922" xr:uid="{00000000-0005-0000-0000-0000B77C0000}"/>
    <cellStyle name="Normal 6 2 4 5 2 2" xfId="19923" xr:uid="{00000000-0005-0000-0000-0000B87C0000}"/>
    <cellStyle name="Normal 6 2 4 5 2 2 2" xfId="19924" xr:uid="{00000000-0005-0000-0000-0000B97C0000}"/>
    <cellStyle name="Normal 6 2 4 5 2 2 2 2" xfId="39124" xr:uid="{00000000-0005-0000-0000-0000BA7C0000}"/>
    <cellStyle name="Normal 6 2 4 5 2 2 3" xfId="39123" xr:uid="{00000000-0005-0000-0000-0000BB7C0000}"/>
    <cellStyle name="Normal 6 2 4 5 2 3" xfId="19925" xr:uid="{00000000-0005-0000-0000-0000BC7C0000}"/>
    <cellStyle name="Normal 6 2 4 5 2 3 2" xfId="39125" xr:uid="{00000000-0005-0000-0000-0000BD7C0000}"/>
    <cellStyle name="Normal 6 2 4 5 2 4" xfId="39122" xr:uid="{00000000-0005-0000-0000-0000BE7C0000}"/>
    <cellStyle name="Normal 6 2 4 5 3" xfId="19926" xr:uid="{00000000-0005-0000-0000-0000BF7C0000}"/>
    <cellStyle name="Normal 6 2 4 5 3 2" xfId="19927" xr:uid="{00000000-0005-0000-0000-0000C07C0000}"/>
    <cellStyle name="Normal 6 2 4 5 3 2 2" xfId="19928" xr:uid="{00000000-0005-0000-0000-0000C17C0000}"/>
    <cellStyle name="Normal 6 2 4 5 3 2 2 2" xfId="39128" xr:uid="{00000000-0005-0000-0000-0000C27C0000}"/>
    <cellStyle name="Normal 6 2 4 5 3 2 3" xfId="39127" xr:uid="{00000000-0005-0000-0000-0000C37C0000}"/>
    <cellStyle name="Normal 6 2 4 5 3 3" xfId="19929" xr:uid="{00000000-0005-0000-0000-0000C47C0000}"/>
    <cellStyle name="Normal 6 2 4 5 3 3 2" xfId="39129" xr:uid="{00000000-0005-0000-0000-0000C57C0000}"/>
    <cellStyle name="Normal 6 2 4 5 3 4" xfId="39126" xr:uid="{00000000-0005-0000-0000-0000C67C0000}"/>
    <cellStyle name="Normal 6 2 4 5 4" xfId="19930" xr:uid="{00000000-0005-0000-0000-0000C77C0000}"/>
    <cellStyle name="Normal 6 2 4 5 4 2" xfId="19931" xr:uid="{00000000-0005-0000-0000-0000C87C0000}"/>
    <cellStyle name="Normal 6 2 4 5 4 2 2" xfId="39131" xr:uid="{00000000-0005-0000-0000-0000C97C0000}"/>
    <cellStyle name="Normal 6 2 4 5 4 3" xfId="39130" xr:uid="{00000000-0005-0000-0000-0000CA7C0000}"/>
    <cellStyle name="Normal 6 2 4 5 5" xfId="19932" xr:uid="{00000000-0005-0000-0000-0000CB7C0000}"/>
    <cellStyle name="Normal 6 2 4 5 5 2" xfId="39132" xr:uid="{00000000-0005-0000-0000-0000CC7C0000}"/>
    <cellStyle name="Normal 6 2 4 5 6" xfId="39121" xr:uid="{00000000-0005-0000-0000-0000CD7C0000}"/>
    <cellStyle name="Normal 6 2 4 6" xfId="19933" xr:uid="{00000000-0005-0000-0000-0000CE7C0000}"/>
    <cellStyle name="Normal 6 2 4 6 2" xfId="19934" xr:uid="{00000000-0005-0000-0000-0000CF7C0000}"/>
    <cellStyle name="Normal 6 2 4 6 2 2" xfId="19935" xr:uid="{00000000-0005-0000-0000-0000D07C0000}"/>
    <cellStyle name="Normal 6 2 4 6 2 2 2" xfId="39135" xr:uid="{00000000-0005-0000-0000-0000D17C0000}"/>
    <cellStyle name="Normal 6 2 4 6 2 3" xfId="39134" xr:uid="{00000000-0005-0000-0000-0000D27C0000}"/>
    <cellStyle name="Normal 6 2 4 6 3" xfId="19936" xr:uid="{00000000-0005-0000-0000-0000D37C0000}"/>
    <cellStyle name="Normal 6 2 4 6 3 2" xfId="39136" xr:uid="{00000000-0005-0000-0000-0000D47C0000}"/>
    <cellStyle name="Normal 6 2 4 6 4" xfId="39133" xr:uid="{00000000-0005-0000-0000-0000D57C0000}"/>
    <cellStyle name="Normal 6 2 4 7" xfId="19937" xr:uid="{00000000-0005-0000-0000-0000D67C0000}"/>
    <cellStyle name="Normal 6 2 4 7 2" xfId="19938" xr:uid="{00000000-0005-0000-0000-0000D77C0000}"/>
    <cellStyle name="Normal 6 2 4 7 2 2" xfId="19939" xr:uid="{00000000-0005-0000-0000-0000D87C0000}"/>
    <cellStyle name="Normal 6 2 4 7 2 2 2" xfId="39139" xr:uid="{00000000-0005-0000-0000-0000D97C0000}"/>
    <cellStyle name="Normal 6 2 4 7 2 3" xfId="39138" xr:uid="{00000000-0005-0000-0000-0000DA7C0000}"/>
    <cellStyle name="Normal 6 2 4 7 3" xfId="19940" xr:uid="{00000000-0005-0000-0000-0000DB7C0000}"/>
    <cellStyle name="Normal 6 2 4 7 3 2" xfId="39140" xr:uid="{00000000-0005-0000-0000-0000DC7C0000}"/>
    <cellStyle name="Normal 6 2 4 7 4" xfId="39137" xr:uid="{00000000-0005-0000-0000-0000DD7C0000}"/>
    <cellStyle name="Normal 6 2 4 8" xfId="19941" xr:uid="{00000000-0005-0000-0000-0000DE7C0000}"/>
    <cellStyle name="Normal 6 2 4 8 2" xfId="19942" xr:uid="{00000000-0005-0000-0000-0000DF7C0000}"/>
    <cellStyle name="Normal 6 2 4 8 2 2" xfId="39142" xr:uid="{00000000-0005-0000-0000-0000E07C0000}"/>
    <cellStyle name="Normal 6 2 4 8 3" xfId="39141" xr:uid="{00000000-0005-0000-0000-0000E17C0000}"/>
    <cellStyle name="Normal 6 2 4 9" xfId="19943" xr:uid="{00000000-0005-0000-0000-0000E27C0000}"/>
    <cellStyle name="Normal 6 2 4 9 2" xfId="39143" xr:uid="{00000000-0005-0000-0000-0000E37C0000}"/>
    <cellStyle name="Normal 6 2 5" xfId="19944" xr:uid="{00000000-0005-0000-0000-0000E47C0000}"/>
    <cellStyle name="Normal 6 3" xfId="209" xr:uid="{00000000-0005-0000-0000-0000E57C0000}"/>
    <cellStyle name="Normal 6 3 10" xfId="40190" xr:uid="{00000000-0005-0000-0000-0000E67C0000}"/>
    <cellStyle name="Normal 6 3 2" xfId="19945" xr:uid="{00000000-0005-0000-0000-0000E77C0000}"/>
    <cellStyle name="Normal 6 3 2 2" xfId="19946" xr:uid="{00000000-0005-0000-0000-0000E87C0000}"/>
    <cellStyle name="Normal 6 3 3" xfId="19947" xr:uid="{00000000-0005-0000-0000-0000E97C0000}"/>
    <cellStyle name="Normal 6 3 4" xfId="19948" xr:uid="{00000000-0005-0000-0000-0000EA7C0000}"/>
    <cellStyle name="Normal 6 3 5" xfId="28954" xr:uid="{00000000-0005-0000-0000-0000EB7C0000}"/>
    <cellStyle name="Normal 6 3 5 2" xfId="39144" xr:uid="{00000000-0005-0000-0000-0000EC7C0000}"/>
    <cellStyle name="Normal 6 3 6" xfId="29735" xr:uid="{00000000-0005-0000-0000-0000ED7C0000}"/>
    <cellStyle name="Normal 6 3 6 2" xfId="39145" xr:uid="{00000000-0005-0000-0000-0000EE7C0000}"/>
    <cellStyle name="Normal 6 3 7" xfId="29777" xr:uid="{00000000-0005-0000-0000-0000EF7C0000}"/>
    <cellStyle name="Normal 6 3 7 2" xfId="39146" xr:uid="{00000000-0005-0000-0000-0000F07C0000}"/>
    <cellStyle name="Normal 6 3 8" xfId="29825" xr:uid="{00000000-0005-0000-0000-0000F17C0000}"/>
    <cellStyle name="Normal 6 3 8 2" xfId="39147" xr:uid="{00000000-0005-0000-0000-0000F27C0000}"/>
    <cellStyle name="Normal 6 3 9" xfId="40137" xr:uid="{00000000-0005-0000-0000-0000F37C0000}"/>
    <cellStyle name="Normal 6 4" xfId="19949" xr:uid="{00000000-0005-0000-0000-0000F47C0000}"/>
    <cellStyle name="Normal 6 4 2" xfId="19950" xr:uid="{00000000-0005-0000-0000-0000F57C0000}"/>
    <cellStyle name="Normal 6 4 2 10" xfId="19951" xr:uid="{00000000-0005-0000-0000-0000F67C0000}"/>
    <cellStyle name="Normal 6 4 2 10 2" xfId="19952" xr:uid="{00000000-0005-0000-0000-0000F77C0000}"/>
    <cellStyle name="Normal 6 4 2 11" xfId="19953" xr:uid="{00000000-0005-0000-0000-0000F87C0000}"/>
    <cellStyle name="Normal 6 4 2 12" xfId="19954" xr:uid="{00000000-0005-0000-0000-0000F97C0000}"/>
    <cellStyle name="Normal 6 4 2 2" xfId="19955" xr:uid="{00000000-0005-0000-0000-0000FA7C0000}"/>
    <cellStyle name="Normal 6 4 2 2 2" xfId="19956" xr:uid="{00000000-0005-0000-0000-0000FB7C0000}"/>
    <cellStyle name="Normal 6 4 2 2 2 2" xfId="19957" xr:uid="{00000000-0005-0000-0000-0000FC7C0000}"/>
    <cellStyle name="Normal 6 4 2 2 2 2 2" xfId="19958" xr:uid="{00000000-0005-0000-0000-0000FD7C0000}"/>
    <cellStyle name="Normal 6 4 2 2 2 2 2 2" xfId="19959" xr:uid="{00000000-0005-0000-0000-0000FE7C0000}"/>
    <cellStyle name="Normal 6 4 2 2 2 2 3" xfId="19960" xr:uid="{00000000-0005-0000-0000-0000FF7C0000}"/>
    <cellStyle name="Normal 6 4 2 2 2 2 3 2" xfId="19961" xr:uid="{00000000-0005-0000-0000-0000007D0000}"/>
    <cellStyle name="Normal 6 4 2 2 2 2 4" xfId="19962" xr:uid="{00000000-0005-0000-0000-0000017D0000}"/>
    <cellStyle name="Normal 6 4 2 2 2 2 5" xfId="19963" xr:uid="{00000000-0005-0000-0000-0000027D0000}"/>
    <cellStyle name="Normal 6 4 2 2 2 3" xfId="19964" xr:uid="{00000000-0005-0000-0000-0000037D0000}"/>
    <cellStyle name="Normal 6 4 2 2 2 3 2" xfId="19965" xr:uid="{00000000-0005-0000-0000-0000047D0000}"/>
    <cellStyle name="Normal 6 4 2 2 2 3 2 2" xfId="19966" xr:uid="{00000000-0005-0000-0000-0000057D0000}"/>
    <cellStyle name="Normal 6 4 2 2 2 3 3" xfId="19967" xr:uid="{00000000-0005-0000-0000-0000067D0000}"/>
    <cellStyle name="Normal 6 4 2 2 2 3 3 2" xfId="19968" xr:uid="{00000000-0005-0000-0000-0000077D0000}"/>
    <cellStyle name="Normal 6 4 2 2 2 3 4" xfId="19969" xr:uid="{00000000-0005-0000-0000-0000087D0000}"/>
    <cellStyle name="Normal 6 4 2 2 2 3 5" xfId="19970" xr:uid="{00000000-0005-0000-0000-0000097D0000}"/>
    <cellStyle name="Normal 6 4 2 2 2 4" xfId="19971" xr:uid="{00000000-0005-0000-0000-00000A7D0000}"/>
    <cellStyle name="Normal 6 4 2 2 2 4 2" xfId="19972" xr:uid="{00000000-0005-0000-0000-00000B7D0000}"/>
    <cellStyle name="Normal 6 4 2 2 2 5" xfId="19973" xr:uid="{00000000-0005-0000-0000-00000C7D0000}"/>
    <cellStyle name="Normal 6 4 2 2 2 5 2" xfId="19974" xr:uid="{00000000-0005-0000-0000-00000D7D0000}"/>
    <cellStyle name="Normal 6 4 2 2 2 6" xfId="19975" xr:uid="{00000000-0005-0000-0000-00000E7D0000}"/>
    <cellStyle name="Normal 6 4 2 2 2 7" xfId="19976" xr:uid="{00000000-0005-0000-0000-00000F7D0000}"/>
    <cellStyle name="Normal 6 4 2 2 3" xfId="19977" xr:uid="{00000000-0005-0000-0000-0000107D0000}"/>
    <cellStyle name="Normal 6 4 2 2 3 2" xfId="19978" xr:uid="{00000000-0005-0000-0000-0000117D0000}"/>
    <cellStyle name="Normal 6 4 2 2 3 2 2" xfId="19979" xr:uid="{00000000-0005-0000-0000-0000127D0000}"/>
    <cellStyle name="Normal 6 4 2 2 3 2 2 2" xfId="19980" xr:uid="{00000000-0005-0000-0000-0000137D0000}"/>
    <cellStyle name="Normal 6 4 2 2 3 2 3" xfId="19981" xr:uid="{00000000-0005-0000-0000-0000147D0000}"/>
    <cellStyle name="Normal 6 4 2 2 3 2 3 2" xfId="19982" xr:uid="{00000000-0005-0000-0000-0000157D0000}"/>
    <cellStyle name="Normal 6 4 2 2 3 2 4" xfId="19983" xr:uid="{00000000-0005-0000-0000-0000167D0000}"/>
    <cellStyle name="Normal 6 4 2 2 3 2 5" xfId="19984" xr:uid="{00000000-0005-0000-0000-0000177D0000}"/>
    <cellStyle name="Normal 6 4 2 2 3 3" xfId="19985" xr:uid="{00000000-0005-0000-0000-0000187D0000}"/>
    <cellStyle name="Normal 6 4 2 2 3 3 2" xfId="19986" xr:uid="{00000000-0005-0000-0000-0000197D0000}"/>
    <cellStyle name="Normal 6 4 2 2 3 3 2 2" xfId="19987" xr:uid="{00000000-0005-0000-0000-00001A7D0000}"/>
    <cellStyle name="Normal 6 4 2 2 3 3 3" xfId="19988" xr:uid="{00000000-0005-0000-0000-00001B7D0000}"/>
    <cellStyle name="Normal 6 4 2 2 3 3 3 2" xfId="19989" xr:uid="{00000000-0005-0000-0000-00001C7D0000}"/>
    <cellStyle name="Normal 6 4 2 2 3 3 4" xfId="19990" xr:uid="{00000000-0005-0000-0000-00001D7D0000}"/>
    <cellStyle name="Normal 6 4 2 2 3 3 5" xfId="19991" xr:uid="{00000000-0005-0000-0000-00001E7D0000}"/>
    <cellStyle name="Normal 6 4 2 2 3 4" xfId="19992" xr:uid="{00000000-0005-0000-0000-00001F7D0000}"/>
    <cellStyle name="Normal 6 4 2 2 3 4 2" xfId="19993" xr:uid="{00000000-0005-0000-0000-0000207D0000}"/>
    <cellStyle name="Normal 6 4 2 2 3 5" xfId="19994" xr:uid="{00000000-0005-0000-0000-0000217D0000}"/>
    <cellStyle name="Normal 6 4 2 2 3 5 2" xfId="19995" xr:uid="{00000000-0005-0000-0000-0000227D0000}"/>
    <cellStyle name="Normal 6 4 2 2 3 6" xfId="19996" xr:uid="{00000000-0005-0000-0000-0000237D0000}"/>
    <cellStyle name="Normal 6 4 2 2 3 7" xfId="19997" xr:uid="{00000000-0005-0000-0000-0000247D0000}"/>
    <cellStyle name="Normal 6 4 2 2 4" xfId="19998" xr:uid="{00000000-0005-0000-0000-0000257D0000}"/>
    <cellStyle name="Normal 6 4 2 2 4 2" xfId="19999" xr:uid="{00000000-0005-0000-0000-0000267D0000}"/>
    <cellStyle name="Normal 6 4 2 2 4 2 2" xfId="20000" xr:uid="{00000000-0005-0000-0000-0000277D0000}"/>
    <cellStyle name="Normal 6 4 2 2 4 3" xfId="20001" xr:uid="{00000000-0005-0000-0000-0000287D0000}"/>
    <cellStyle name="Normal 6 4 2 2 4 3 2" xfId="20002" xr:uid="{00000000-0005-0000-0000-0000297D0000}"/>
    <cellStyle name="Normal 6 4 2 2 4 4" xfId="20003" xr:uid="{00000000-0005-0000-0000-00002A7D0000}"/>
    <cellStyle name="Normal 6 4 2 2 4 5" xfId="20004" xr:uid="{00000000-0005-0000-0000-00002B7D0000}"/>
    <cellStyle name="Normal 6 4 2 2 5" xfId="20005" xr:uid="{00000000-0005-0000-0000-00002C7D0000}"/>
    <cellStyle name="Normal 6 4 2 2 5 2" xfId="20006" xr:uid="{00000000-0005-0000-0000-00002D7D0000}"/>
    <cellStyle name="Normal 6 4 2 2 6" xfId="20007" xr:uid="{00000000-0005-0000-0000-00002E7D0000}"/>
    <cellStyle name="Normal 6 4 2 2 6 2" xfId="20008" xr:uid="{00000000-0005-0000-0000-00002F7D0000}"/>
    <cellStyle name="Normal 6 4 2 2 7" xfId="20009" xr:uid="{00000000-0005-0000-0000-0000307D0000}"/>
    <cellStyle name="Normal 6 4 2 2 8" xfId="20010" xr:uid="{00000000-0005-0000-0000-0000317D0000}"/>
    <cellStyle name="Normal 6 4 2 3" xfId="20011" xr:uid="{00000000-0005-0000-0000-0000327D0000}"/>
    <cellStyle name="Normal 6 4 2 3 2" xfId="20012" xr:uid="{00000000-0005-0000-0000-0000337D0000}"/>
    <cellStyle name="Normal 6 4 2 3 2 2" xfId="20013" xr:uid="{00000000-0005-0000-0000-0000347D0000}"/>
    <cellStyle name="Normal 6 4 2 3 2 2 2" xfId="20014" xr:uid="{00000000-0005-0000-0000-0000357D0000}"/>
    <cellStyle name="Normal 6 4 2 3 2 2 2 2" xfId="20015" xr:uid="{00000000-0005-0000-0000-0000367D0000}"/>
    <cellStyle name="Normal 6 4 2 3 2 2 3" xfId="20016" xr:uid="{00000000-0005-0000-0000-0000377D0000}"/>
    <cellStyle name="Normal 6 4 2 3 2 2 3 2" xfId="20017" xr:uid="{00000000-0005-0000-0000-0000387D0000}"/>
    <cellStyle name="Normal 6 4 2 3 2 2 4" xfId="20018" xr:uid="{00000000-0005-0000-0000-0000397D0000}"/>
    <cellStyle name="Normal 6 4 2 3 2 2 5" xfId="20019" xr:uid="{00000000-0005-0000-0000-00003A7D0000}"/>
    <cellStyle name="Normal 6 4 2 3 2 3" xfId="20020" xr:uid="{00000000-0005-0000-0000-00003B7D0000}"/>
    <cellStyle name="Normal 6 4 2 3 2 3 2" xfId="20021" xr:uid="{00000000-0005-0000-0000-00003C7D0000}"/>
    <cellStyle name="Normal 6 4 2 3 2 3 2 2" xfId="20022" xr:uid="{00000000-0005-0000-0000-00003D7D0000}"/>
    <cellStyle name="Normal 6 4 2 3 2 3 3" xfId="20023" xr:uid="{00000000-0005-0000-0000-00003E7D0000}"/>
    <cellStyle name="Normal 6 4 2 3 2 3 3 2" xfId="20024" xr:uid="{00000000-0005-0000-0000-00003F7D0000}"/>
    <cellStyle name="Normal 6 4 2 3 2 3 4" xfId="20025" xr:uid="{00000000-0005-0000-0000-0000407D0000}"/>
    <cellStyle name="Normal 6 4 2 3 2 3 5" xfId="20026" xr:uid="{00000000-0005-0000-0000-0000417D0000}"/>
    <cellStyle name="Normal 6 4 2 3 2 4" xfId="20027" xr:uid="{00000000-0005-0000-0000-0000427D0000}"/>
    <cellStyle name="Normal 6 4 2 3 2 4 2" xfId="20028" xr:uid="{00000000-0005-0000-0000-0000437D0000}"/>
    <cellStyle name="Normal 6 4 2 3 2 5" xfId="20029" xr:uid="{00000000-0005-0000-0000-0000447D0000}"/>
    <cellStyle name="Normal 6 4 2 3 2 5 2" xfId="20030" xr:uid="{00000000-0005-0000-0000-0000457D0000}"/>
    <cellStyle name="Normal 6 4 2 3 2 6" xfId="20031" xr:uid="{00000000-0005-0000-0000-0000467D0000}"/>
    <cellStyle name="Normal 6 4 2 3 2 7" xfId="20032" xr:uid="{00000000-0005-0000-0000-0000477D0000}"/>
    <cellStyle name="Normal 6 4 2 3 3" xfId="20033" xr:uid="{00000000-0005-0000-0000-0000487D0000}"/>
    <cellStyle name="Normal 6 4 2 3 3 2" xfId="20034" xr:uid="{00000000-0005-0000-0000-0000497D0000}"/>
    <cellStyle name="Normal 6 4 2 3 3 2 2" xfId="20035" xr:uid="{00000000-0005-0000-0000-00004A7D0000}"/>
    <cellStyle name="Normal 6 4 2 3 3 2 2 2" xfId="20036" xr:uid="{00000000-0005-0000-0000-00004B7D0000}"/>
    <cellStyle name="Normal 6 4 2 3 3 2 3" xfId="20037" xr:uid="{00000000-0005-0000-0000-00004C7D0000}"/>
    <cellStyle name="Normal 6 4 2 3 3 2 3 2" xfId="20038" xr:uid="{00000000-0005-0000-0000-00004D7D0000}"/>
    <cellStyle name="Normal 6 4 2 3 3 2 4" xfId="20039" xr:uid="{00000000-0005-0000-0000-00004E7D0000}"/>
    <cellStyle name="Normal 6 4 2 3 3 2 5" xfId="20040" xr:uid="{00000000-0005-0000-0000-00004F7D0000}"/>
    <cellStyle name="Normal 6 4 2 3 3 3" xfId="20041" xr:uid="{00000000-0005-0000-0000-0000507D0000}"/>
    <cellStyle name="Normal 6 4 2 3 3 3 2" xfId="20042" xr:uid="{00000000-0005-0000-0000-0000517D0000}"/>
    <cellStyle name="Normal 6 4 2 3 3 3 2 2" xfId="20043" xr:uid="{00000000-0005-0000-0000-0000527D0000}"/>
    <cellStyle name="Normal 6 4 2 3 3 3 3" xfId="20044" xr:uid="{00000000-0005-0000-0000-0000537D0000}"/>
    <cellStyle name="Normal 6 4 2 3 3 3 3 2" xfId="20045" xr:uid="{00000000-0005-0000-0000-0000547D0000}"/>
    <cellStyle name="Normal 6 4 2 3 3 3 4" xfId="20046" xr:uid="{00000000-0005-0000-0000-0000557D0000}"/>
    <cellStyle name="Normal 6 4 2 3 3 3 5" xfId="20047" xr:uid="{00000000-0005-0000-0000-0000567D0000}"/>
    <cellStyle name="Normal 6 4 2 3 3 4" xfId="20048" xr:uid="{00000000-0005-0000-0000-0000577D0000}"/>
    <cellStyle name="Normal 6 4 2 3 3 4 2" xfId="20049" xr:uid="{00000000-0005-0000-0000-0000587D0000}"/>
    <cellStyle name="Normal 6 4 2 3 3 5" xfId="20050" xr:uid="{00000000-0005-0000-0000-0000597D0000}"/>
    <cellStyle name="Normal 6 4 2 3 3 5 2" xfId="20051" xr:uid="{00000000-0005-0000-0000-00005A7D0000}"/>
    <cellStyle name="Normal 6 4 2 3 3 6" xfId="20052" xr:uid="{00000000-0005-0000-0000-00005B7D0000}"/>
    <cellStyle name="Normal 6 4 2 3 3 7" xfId="20053" xr:uid="{00000000-0005-0000-0000-00005C7D0000}"/>
    <cellStyle name="Normal 6 4 2 3 4" xfId="20054" xr:uid="{00000000-0005-0000-0000-00005D7D0000}"/>
    <cellStyle name="Normal 6 4 2 3 4 2" xfId="20055" xr:uid="{00000000-0005-0000-0000-00005E7D0000}"/>
    <cellStyle name="Normal 6 4 2 3 4 2 2" xfId="20056" xr:uid="{00000000-0005-0000-0000-00005F7D0000}"/>
    <cellStyle name="Normal 6 4 2 3 4 3" xfId="20057" xr:uid="{00000000-0005-0000-0000-0000607D0000}"/>
    <cellStyle name="Normal 6 4 2 3 4 3 2" xfId="20058" xr:uid="{00000000-0005-0000-0000-0000617D0000}"/>
    <cellStyle name="Normal 6 4 2 3 4 4" xfId="20059" xr:uid="{00000000-0005-0000-0000-0000627D0000}"/>
    <cellStyle name="Normal 6 4 2 3 4 5" xfId="20060" xr:uid="{00000000-0005-0000-0000-0000637D0000}"/>
    <cellStyle name="Normal 6 4 2 3 5" xfId="20061" xr:uid="{00000000-0005-0000-0000-0000647D0000}"/>
    <cellStyle name="Normal 6 4 2 3 5 2" xfId="20062" xr:uid="{00000000-0005-0000-0000-0000657D0000}"/>
    <cellStyle name="Normal 6 4 2 3 6" xfId="20063" xr:uid="{00000000-0005-0000-0000-0000667D0000}"/>
    <cellStyle name="Normal 6 4 2 3 6 2" xfId="20064" xr:uid="{00000000-0005-0000-0000-0000677D0000}"/>
    <cellStyle name="Normal 6 4 2 3 7" xfId="20065" xr:uid="{00000000-0005-0000-0000-0000687D0000}"/>
    <cellStyle name="Normal 6 4 2 3 8" xfId="20066" xr:uid="{00000000-0005-0000-0000-0000697D0000}"/>
    <cellStyle name="Normal 6 4 2 4" xfId="20067" xr:uid="{00000000-0005-0000-0000-00006A7D0000}"/>
    <cellStyle name="Normal 6 4 2 4 2" xfId="20068" xr:uid="{00000000-0005-0000-0000-00006B7D0000}"/>
    <cellStyle name="Normal 6 4 2 4 2 2" xfId="20069" xr:uid="{00000000-0005-0000-0000-00006C7D0000}"/>
    <cellStyle name="Normal 6 4 2 4 2 2 2" xfId="20070" xr:uid="{00000000-0005-0000-0000-00006D7D0000}"/>
    <cellStyle name="Normal 6 4 2 4 2 2 2 2" xfId="20071" xr:uid="{00000000-0005-0000-0000-00006E7D0000}"/>
    <cellStyle name="Normal 6 4 2 4 2 2 3" xfId="20072" xr:uid="{00000000-0005-0000-0000-00006F7D0000}"/>
    <cellStyle name="Normal 6 4 2 4 2 2 3 2" xfId="20073" xr:uid="{00000000-0005-0000-0000-0000707D0000}"/>
    <cellStyle name="Normal 6 4 2 4 2 2 4" xfId="20074" xr:uid="{00000000-0005-0000-0000-0000717D0000}"/>
    <cellStyle name="Normal 6 4 2 4 2 2 5" xfId="20075" xr:uid="{00000000-0005-0000-0000-0000727D0000}"/>
    <cellStyle name="Normal 6 4 2 4 2 3" xfId="20076" xr:uid="{00000000-0005-0000-0000-0000737D0000}"/>
    <cellStyle name="Normal 6 4 2 4 2 3 2" xfId="20077" xr:uid="{00000000-0005-0000-0000-0000747D0000}"/>
    <cellStyle name="Normal 6 4 2 4 2 3 2 2" xfId="20078" xr:uid="{00000000-0005-0000-0000-0000757D0000}"/>
    <cellStyle name="Normal 6 4 2 4 2 3 3" xfId="20079" xr:uid="{00000000-0005-0000-0000-0000767D0000}"/>
    <cellStyle name="Normal 6 4 2 4 2 3 3 2" xfId="20080" xr:uid="{00000000-0005-0000-0000-0000777D0000}"/>
    <cellStyle name="Normal 6 4 2 4 2 3 4" xfId="20081" xr:uid="{00000000-0005-0000-0000-0000787D0000}"/>
    <cellStyle name="Normal 6 4 2 4 2 3 5" xfId="20082" xr:uid="{00000000-0005-0000-0000-0000797D0000}"/>
    <cellStyle name="Normal 6 4 2 4 2 4" xfId="20083" xr:uid="{00000000-0005-0000-0000-00007A7D0000}"/>
    <cellStyle name="Normal 6 4 2 4 2 4 2" xfId="20084" xr:uid="{00000000-0005-0000-0000-00007B7D0000}"/>
    <cellStyle name="Normal 6 4 2 4 2 5" xfId="20085" xr:uid="{00000000-0005-0000-0000-00007C7D0000}"/>
    <cellStyle name="Normal 6 4 2 4 2 5 2" xfId="20086" xr:uid="{00000000-0005-0000-0000-00007D7D0000}"/>
    <cellStyle name="Normal 6 4 2 4 2 6" xfId="20087" xr:uid="{00000000-0005-0000-0000-00007E7D0000}"/>
    <cellStyle name="Normal 6 4 2 4 2 7" xfId="20088" xr:uid="{00000000-0005-0000-0000-00007F7D0000}"/>
    <cellStyle name="Normal 6 4 2 4 3" xfId="20089" xr:uid="{00000000-0005-0000-0000-0000807D0000}"/>
    <cellStyle name="Normal 6 4 2 4 3 2" xfId="20090" xr:uid="{00000000-0005-0000-0000-0000817D0000}"/>
    <cellStyle name="Normal 6 4 2 4 3 2 2" xfId="20091" xr:uid="{00000000-0005-0000-0000-0000827D0000}"/>
    <cellStyle name="Normal 6 4 2 4 3 2 2 2" xfId="20092" xr:uid="{00000000-0005-0000-0000-0000837D0000}"/>
    <cellStyle name="Normal 6 4 2 4 3 2 3" xfId="20093" xr:uid="{00000000-0005-0000-0000-0000847D0000}"/>
    <cellStyle name="Normal 6 4 2 4 3 2 3 2" xfId="20094" xr:uid="{00000000-0005-0000-0000-0000857D0000}"/>
    <cellStyle name="Normal 6 4 2 4 3 2 4" xfId="20095" xr:uid="{00000000-0005-0000-0000-0000867D0000}"/>
    <cellStyle name="Normal 6 4 2 4 3 2 5" xfId="20096" xr:uid="{00000000-0005-0000-0000-0000877D0000}"/>
    <cellStyle name="Normal 6 4 2 4 3 3" xfId="20097" xr:uid="{00000000-0005-0000-0000-0000887D0000}"/>
    <cellStyle name="Normal 6 4 2 4 3 3 2" xfId="20098" xr:uid="{00000000-0005-0000-0000-0000897D0000}"/>
    <cellStyle name="Normal 6 4 2 4 3 3 2 2" xfId="20099" xr:uid="{00000000-0005-0000-0000-00008A7D0000}"/>
    <cellStyle name="Normal 6 4 2 4 3 3 3" xfId="20100" xr:uid="{00000000-0005-0000-0000-00008B7D0000}"/>
    <cellStyle name="Normal 6 4 2 4 3 3 3 2" xfId="20101" xr:uid="{00000000-0005-0000-0000-00008C7D0000}"/>
    <cellStyle name="Normal 6 4 2 4 3 3 4" xfId="20102" xr:uid="{00000000-0005-0000-0000-00008D7D0000}"/>
    <cellStyle name="Normal 6 4 2 4 3 3 5" xfId="20103" xr:uid="{00000000-0005-0000-0000-00008E7D0000}"/>
    <cellStyle name="Normal 6 4 2 4 3 4" xfId="20104" xr:uid="{00000000-0005-0000-0000-00008F7D0000}"/>
    <cellStyle name="Normal 6 4 2 4 3 4 2" xfId="20105" xr:uid="{00000000-0005-0000-0000-0000907D0000}"/>
    <cellStyle name="Normal 6 4 2 4 3 5" xfId="20106" xr:uid="{00000000-0005-0000-0000-0000917D0000}"/>
    <cellStyle name="Normal 6 4 2 4 3 5 2" xfId="20107" xr:uid="{00000000-0005-0000-0000-0000927D0000}"/>
    <cellStyle name="Normal 6 4 2 4 3 6" xfId="20108" xr:uid="{00000000-0005-0000-0000-0000937D0000}"/>
    <cellStyle name="Normal 6 4 2 4 3 7" xfId="20109" xr:uid="{00000000-0005-0000-0000-0000947D0000}"/>
    <cellStyle name="Normal 6 4 2 4 4" xfId="20110" xr:uid="{00000000-0005-0000-0000-0000957D0000}"/>
    <cellStyle name="Normal 6 4 2 4 4 2" xfId="20111" xr:uid="{00000000-0005-0000-0000-0000967D0000}"/>
    <cellStyle name="Normal 6 4 2 4 4 2 2" xfId="20112" xr:uid="{00000000-0005-0000-0000-0000977D0000}"/>
    <cellStyle name="Normal 6 4 2 4 4 3" xfId="20113" xr:uid="{00000000-0005-0000-0000-0000987D0000}"/>
    <cellStyle name="Normal 6 4 2 4 4 3 2" xfId="20114" xr:uid="{00000000-0005-0000-0000-0000997D0000}"/>
    <cellStyle name="Normal 6 4 2 4 4 4" xfId="20115" xr:uid="{00000000-0005-0000-0000-00009A7D0000}"/>
    <cellStyle name="Normal 6 4 2 4 4 5" xfId="20116" xr:uid="{00000000-0005-0000-0000-00009B7D0000}"/>
    <cellStyle name="Normal 6 4 2 4 5" xfId="20117" xr:uid="{00000000-0005-0000-0000-00009C7D0000}"/>
    <cellStyle name="Normal 6 4 2 4 5 2" xfId="20118" xr:uid="{00000000-0005-0000-0000-00009D7D0000}"/>
    <cellStyle name="Normal 6 4 2 4 6" xfId="20119" xr:uid="{00000000-0005-0000-0000-00009E7D0000}"/>
    <cellStyle name="Normal 6 4 2 4 6 2" xfId="20120" xr:uid="{00000000-0005-0000-0000-00009F7D0000}"/>
    <cellStyle name="Normal 6 4 2 4 7" xfId="20121" xr:uid="{00000000-0005-0000-0000-0000A07D0000}"/>
    <cellStyle name="Normal 6 4 2 4 8" xfId="20122" xr:uid="{00000000-0005-0000-0000-0000A17D0000}"/>
    <cellStyle name="Normal 6 4 2 5" xfId="20123" xr:uid="{00000000-0005-0000-0000-0000A27D0000}"/>
    <cellStyle name="Normal 6 4 2 5 2" xfId="20124" xr:uid="{00000000-0005-0000-0000-0000A37D0000}"/>
    <cellStyle name="Normal 6 4 2 5 2 2" xfId="20125" xr:uid="{00000000-0005-0000-0000-0000A47D0000}"/>
    <cellStyle name="Normal 6 4 2 5 2 2 2" xfId="20126" xr:uid="{00000000-0005-0000-0000-0000A57D0000}"/>
    <cellStyle name="Normal 6 4 2 5 2 3" xfId="20127" xr:uid="{00000000-0005-0000-0000-0000A67D0000}"/>
    <cellStyle name="Normal 6 4 2 5 2 3 2" xfId="20128" xr:uid="{00000000-0005-0000-0000-0000A77D0000}"/>
    <cellStyle name="Normal 6 4 2 5 2 4" xfId="20129" xr:uid="{00000000-0005-0000-0000-0000A87D0000}"/>
    <cellStyle name="Normal 6 4 2 5 2 5" xfId="20130" xr:uid="{00000000-0005-0000-0000-0000A97D0000}"/>
    <cellStyle name="Normal 6 4 2 5 3" xfId="20131" xr:uid="{00000000-0005-0000-0000-0000AA7D0000}"/>
    <cellStyle name="Normal 6 4 2 5 3 2" xfId="20132" xr:uid="{00000000-0005-0000-0000-0000AB7D0000}"/>
    <cellStyle name="Normal 6 4 2 5 4" xfId="20133" xr:uid="{00000000-0005-0000-0000-0000AC7D0000}"/>
    <cellStyle name="Normal 6 4 2 5 4 2" xfId="20134" xr:uid="{00000000-0005-0000-0000-0000AD7D0000}"/>
    <cellStyle name="Normal 6 4 2 5 5" xfId="20135" xr:uid="{00000000-0005-0000-0000-0000AE7D0000}"/>
    <cellStyle name="Normal 6 4 2 5 6" xfId="20136" xr:uid="{00000000-0005-0000-0000-0000AF7D0000}"/>
    <cellStyle name="Normal 6 4 2 6" xfId="20137" xr:uid="{00000000-0005-0000-0000-0000B07D0000}"/>
    <cellStyle name="Normal 6 4 2 6 2" xfId="20138" xr:uid="{00000000-0005-0000-0000-0000B17D0000}"/>
    <cellStyle name="Normal 6 4 2 6 2 2" xfId="20139" xr:uid="{00000000-0005-0000-0000-0000B27D0000}"/>
    <cellStyle name="Normal 6 4 2 6 2 2 2" xfId="20140" xr:uid="{00000000-0005-0000-0000-0000B37D0000}"/>
    <cellStyle name="Normal 6 4 2 6 2 3" xfId="20141" xr:uid="{00000000-0005-0000-0000-0000B47D0000}"/>
    <cellStyle name="Normal 6 4 2 6 2 3 2" xfId="20142" xr:uid="{00000000-0005-0000-0000-0000B57D0000}"/>
    <cellStyle name="Normal 6 4 2 6 2 4" xfId="20143" xr:uid="{00000000-0005-0000-0000-0000B67D0000}"/>
    <cellStyle name="Normal 6 4 2 6 2 5" xfId="20144" xr:uid="{00000000-0005-0000-0000-0000B77D0000}"/>
    <cellStyle name="Normal 6 4 2 6 3" xfId="20145" xr:uid="{00000000-0005-0000-0000-0000B87D0000}"/>
    <cellStyle name="Normal 6 4 2 6 3 2" xfId="20146" xr:uid="{00000000-0005-0000-0000-0000B97D0000}"/>
    <cellStyle name="Normal 6 4 2 6 3 2 2" xfId="20147" xr:uid="{00000000-0005-0000-0000-0000BA7D0000}"/>
    <cellStyle name="Normal 6 4 2 6 3 3" xfId="20148" xr:uid="{00000000-0005-0000-0000-0000BB7D0000}"/>
    <cellStyle name="Normal 6 4 2 6 3 3 2" xfId="20149" xr:uid="{00000000-0005-0000-0000-0000BC7D0000}"/>
    <cellStyle name="Normal 6 4 2 6 3 4" xfId="20150" xr:uid="{00000000-0005-0000-0000-0000BD7D0000}"/>
    <cellStyle name="Normal 6 4 2 6 3 5" xfId="20151" xr:uid="{00000000-0005-0000-0000-0000BE7D0000}"/>
    <cellStyle name="Normal 6 4 2 6 4" xfId="20152" xr:uid="{00000000-0005-0000-0000-0000BF7D0000}"/>
    <cellStyle name="Normal 6 4 2 6 4 2" xfId="20153" xr:uid="{00000000-0005-0000-0000-0000C07D0000}"/>
    <cellStyle name="Normal 6 4 2 6 5" xfId="20154" xr:uid="{00000000-0005-0000-0000-0000C17D0000}"/>
    <cellStyle name="Normal 6 4 2 6 5 2" xfId="20155" xr:uid="{00000000-0005-0000-0000-0000C27D0000}"/>
    <cellStyle name="Normal 6 4 2 6 6" xfId="20156" xr:uid="{00000000-0005-0000-0000-0000C37D0000}"/>
    <cellStyle name="Normal 6 4 2 6 7" xfId="20157" xr:uid="{00000000-0005-0000-0000-0000C47D0000}"/>
    <cellStyle name="Normal 6 4 2 7" xfId="20158" xr:uid="{00000000-0005-0000-0000-0000C57D0000}"/>
    <cellStyle name="Normal 6 4 2 7 2" xfId="20159" xr:uid="{00000000-0005-0000-0000-0000C67D0000}"/>
    <cellStyle name="Normal 6 4 2 7 2 2" xfId="20160" xr:uid="{00000000-0005-0000-0000-0000C77D0000}"/>
    <cellStyle name="Normal 6 4 2 7 3" xfId="20161" xr:uid="{00000000-0005-0000-0000-0000C87D0000}"/>
    <cellStyle name="Normal 6 4 2 7 3 2" xfId="20162" xr:uid="{00000000-0005-0000-0000-0000C97D0000}"/>
    <cellStyle name="Normal 6 4 2 7 4" xfId="20163" xr:uid="{00000000-0005-0000-0000-0000CA7D0000}"/>
    <cellStyle name="Normal 6 4 2 7 5" xfId="20164" xr:uid="{00000000-0005-0000-0000-0000CB7D0000}"/>
    <cellStyle name="Normal 6 4 2 8" xfId="20165" xr:uid="{00000000-0005-0000-0000-0000CC7D0000}"/>
    <cellStyle name="Normal 6 4 2 8 2" xfId="20166" xr:uid="{00000000-0005-0000-0000-0000CD7D0000}"/>
    <cellStyle name="Normal 6 4 2 8 2 2" xfId="20167" xr:uid="{00000000-0005-0000-0000-0000CE7D0000}"/>
    <cellStyle name="Normal 6 4 2 8 3" xfId="20168" xr:uid="{00000000-0005-0000-0000-0000CF7D0000}"/>
    <cellStyle name="Normal 6 4 2 9" xfId="20169" xr:uid="{00000000-0005-0000-0000-0000D07D0000}"/>
    <cellStyle name="Normal 6 4 2 9 2" xfId="20170" xr:uid="{00000000-0005-0000-0000-0000D17D0000}"/>
    <cellStyle name="Normal 6 5" xfId="20171" xr:uid="{00000000-0005-0000-0000-0000D27D0000}"/>
    <cellStyle name="Normal 6 5 2" xfId="20172" xr:uid="{00000000-0005-0000-0000-0000D37D0000}"/>
    <cellStyle name="Normal 6 5 2 2" xfId="20173" xr:uid="{00000000-0005-0000-0000-0000D47D0000}"/>
    <cellStyle name="Normal 6 5 2 2 2" xfId="20174" xr:uid="{00000000-0005-0000-0000-0000D57D0000}"/>
    <cellStyle name="Normal 6 5 2 2 2 2" xfId="20175" xr:uid="{00000000-0005-0000-0000-0000D67D0000}"/>
    <cellStyle name="Normal 6 5 2 2 2 2 2" xfId="20176" xr:uid="{00000000-0005-0000-0000-0000D77D0000}"/>
    <cellStyle name="Normal 6 5 2 2 2 2 2 2" xfId="39151" xr:uid="{00000000-0005-0000-0000-0000D87D0000}"/>
    <cellStyle name="Normal 6 5 2 2 2 2 3" xfId="39150" xr:uid="{00000000-0005-0000-0000-0000D97D0000}"/>
    <cellStyle name="Normal 6 5 2 2 2 3" xfId="20177" xr:uid="{00000000-0005-0000-0000-0000DA7D0000}"/>
    <cellStyle name="Normal 6 5 2 2 2 3 2" xfId="39152" xr:uid="{00000000-0005-0000-0000-0000DB7D0000}"/>
    <cellStyle name="Normal 6 5 2 2 2 4" xfId="39149" xr:uid="{00000000-0005-0000-0000-0000DC7D0000}"/>
    <cellStyle name="Normal 6 5 2 2 3" xfId="20178" xr:uid="{00000000-0005-0000-0000-0000DD7D0000}"/>
    <cellStyle name="Normal 6 5 2 2 3 2" xfId="20179" xr:uid="{00000000-0005-0000-0000-0000DE7D0000}"/>
    <cellStyle name="Normal 6 5 2 2 3 2 2" xfId="20180" xr:uid="{00000000-0005-0000-0000-0000DF7D0000}"/>
    <cellStyle name="Normal 6 5 2 2 3 2 2 2" xfId="39155" xr:uid="{00000000-0005-0000-0000-0000E07D0000}"/>
    <cellStyle name="Normal 6 5 2 2 3 2 3" xfId="39154" xr:uid="{00000000-0005-0000-0000-0000E17D0000}"/>
    <cellStyle name="Normal 6 5 2 2 3 3" xfId="20181" xr:uid="{00000000-0005-0000-0000-0000E27D0000}"/>
    <cellStyle name="Normal 6 5 2 2 3 3 2" xfId="39156" xr:uid="{00000000-0005-0000-0000-0000E37D0000}"/>
    <cellStyle name="Normal 6 5 2 2 3 4" xfId="39153" xr:uid="{00000000-0005-0000-0000-0000E47D0000}"/>
    <cellStyle name="Normal 6 5 2 2 4" xfId="20182" xr:uid="{00000000-0005-0000-0000-0000E57D0000}"/>
    <cellStyle name="Normal 6 5 2 2 4 2" xfId="20183" xr:uid="{00000000-0005-0000-0000-0000E67D0000}"/>
    <cellStyle name="Normal 6 5 2 2 4 2 2" xfId="39158" xr:uid="{00000000-0005-0000-0000-0000E77D0000}"/>
    <cellStyle name="Normal 6 5 2 2 4 3" xfId="39157" xr:uid="{00000000-0005-0000-0000-0000E87D0000}"/>
    <cellStyle name="Normal 6 5 2 2 5" xfId="20184" xr:uid="{00000000-0005-0000-0000-0000E97D0000}"/>
    <cellStyle name="Normal 6 5 2 2 5 2" xfId="39159" xr:uid="{00000000-0005-0000-0000-0000EA7D0000}"/>
    <cellStyle name="Normal 6 5 2 2 6" xfId="39148" xr:uid="{00000000-0005-0000-0000-0000EB7D0000}"/>
    <cellStyle name="Normal 6 5 2 3" xfId="20185" xr:uid="{00000000-0005-0000-0000-0000EC7D0000}"/>
    <cellStyle name="Normal 6 5 2 3 2" xfId="20186" xr:uid="{00000000-0005-0000-0000-0000ED7D0000}"/>
    <cellStyle name="Normal 6 5 2 3 2 2" xfId="20187" xr:uid="{00000000-0005-0000-0000-0000EE7D0000}"/>
    <cellStyle name="Normal 6 5 2 3 2 2 2" xfId="20188" xr:uid="{00000000-0005-0000-0000-0000EF7D0000}"/>
    <cellStyle name="Normal 6 5 2 3 2 2 2 2" xfId="39163" xr:uid="{00000000-0005-0000-0000-0000F07D0000}"/>
    <cellStyle name="Normal 6 5 2 3 2 2 3" xfId="39162" xr:uid="{00000000-0005-0000-0000-0000F17D0000}"/>
    <cellStyle name="Normal 6 5 2 3 2 3" xfId="20189" xr:uid="{00000000-0005-0000-0000-0000F27D0000}"/>
    <cellStyle name="Normal 6 5 2 3 2 3 2" xfId="39164" xr:uid="{00000000-0005-0000-0000-0000F37D0000}"/>
    <cellStyle name="Normal 6 5 2 3 2 4" xfId="39161" xr:uid="{00000000-0005-0000-0000-0000F47D0000}"/>
    <cellStyle name="Normal 6 5 2 3 3" xfId="20190" xr:uid="{00000000-0005-0000-0000-0000F57D0000}"/>
    <cellStyle name="Normal 6 5 2 3 3 2" xfId="20191" xr:uid="{00000000-0005-0000-0000-0000F67D0000}"/>
    <cellStyle name="Normal 6 5 2 3 3 2 2" xfId="20192" xr:uid="{00000000-0005-0000-0000-0000F77D0000}"/>
    <cellStyle name="Normal 6 5 2 3 3 2 2 2" xfId="39167" xr:uid="{00000000-0005-0000-0000-0000F87D0000}"/>
    <cellStyle name="Normal 6 5 2 3 3 2 3" xfId="39166" xr:uid="{00000000-0005-0000-0000-0000F97D0000}"/>
    <cellStyle name="Normal 6 5 2 3 3 3" xfId="20193" xr:uid="{00000000-0005-0000-0000-0000FA7D0000}"/>
    <cellStyle name="Normal 6 5 2 3 3 3 2" xfId="39168" xr:uid="{00000000-0005-0000-0000-0000FB7D0000}"/>
    <cellStyle name="Normal 6 5 2 3 3 4" xfId="39165" xr:uid="{00000000-0005-0000-0000-0000FC7D0000}"/>
    <cellStyle name="Normal 6 5 2 3 4" xfId="20194" xr:uid="{00000000-0005-0000-0000-0000FD7D0000}"/>
    <cellStyle name="Normal 6 5 2 3 4 2" xfId="20195" xr:uid="{00000000-0005-0000-0000-0000FE7D0000}"/>
    <cellStyle name="Normal 6 5 2 3 4 2 2" xfId="39170" xr:uid="{00000000-0005-0000-0000-0000FF7D0000}"/>
    <cellStyle name="Normal 6 5 2 3 4 3" xfId="39169" xr:uid="{00000000-0005-0000-0000-0000007E0000}"/>
    <cellStyle name="Normal 6 5 2 3 5" xfId="20196" xr:uid="{00000000-0005-0000-0000-0000017E0000}"/>
    <cellStyle name="Normal 6 5 2 3 5 2" xfId="39171" xr:uid="{00000000-0005-0000-0000-0000027E0000}"/>
    <cellStyle name="Normal 6 5 2 3 6" xfId="39160" xr:uid="{00000000-0005-0000-0000-0000037E0000}"/>
    <cellStyle name="Normal 6 5 2 4" xfId="20197" xr:uid="{00000000-0005-0000-0000-0000047E0000}"/>
    <cellStyle name="Normal 6 5 2 4 2" xfId="20198" xr:uid="{00000000-0005-0000-0000-0000057E0000}"/>
    <cellStyle name="Normal 6 5 2 4 2 2" xfId="20199" xr:uid="{00000000-0005-0000-0000-0000067E0000}"/>
    <cellStyle name="Normal 6 5 2 4 2 2 2" xfId="39174" xr:uid="{00000000-0005-0000-0000-0000077E0000}"/>
    <cellStyle name="Normal 6 5 2 4 2 3" xfId="39173" xr:uid="{00000000-0005-0000-0000-0000087E0000}"/>
    <cellStyle name="Normal 6 5 2 4 3" xfId="20200" xr:uid="{00000000-0005-0000-0000-0000097E0000}"/>
    <cellStyle name="Normal 6 5 2 4 3 2" xfId="39175" xr:uid="{00000000-0005-0000-0000-00000A7E0000}"/>
    <cellStyle name="Normal 6 5 2 4 4" xfId="39172" xr:uid="{00000000-0005-0000-0000-00000B7E0000}"/>
    <cellStyle name="Normal 6 5 2 5" xfId="20201" xr:uid="{00000000-0005-0000-0000-00000C7E0000}"/>
    <cellStyle name="Normal 6 5 2 5 2" xfId="20202" xr:uid="{00000000-0005-0000-0000-00000D7E0000}"/>
    <cellStyle name="Normal 6 5 2 5 2 2" xfId="20203" xr:uid="{00000000-0005-0000-0000-00000E7E0000}"/>
    <cellStyle name="Normal 6 5 2 5 2 2 2" xfId="39178" xr:uid="{00000000-0005-0000-0000-00000F7E0000}"/>
    <cellStyle name="Normal 6 5 2 5 2 3" xfId="39177" xr:uid="{00000000-0005-0000-0000-0000107E0000}"/>
    <cellStyle name="Normal 6 5 2 5 3" xfId="20204" xr:uid="{00000000-0005-0000-0000-0000117E0000}"/>
    <cellStyle name="Normal 6 5 2 5 3 2" xfId="39179" xr:uid="{00000000-0005-0000-0000-0000127E0000}"/>
    <cellStyle name="Normal 6 5 2 5 4" xfId="39176" xr:uid="{00000000-0005-0000-0000-0000137E0000}"/>
    <cellStyle name="Normal 6 5 2 6" xfId="20205" xr:uid="{00000000-0005-0000-0000-0000147E0000}"/>
    <cellStyle name="Normal 6 5 2 6 2" xfId="20206" xr:uid="{00000000-0005-0000-0000-0000157E0000}"/>
    <cellStyle name="Normal 6 5 2 6 2 2" xfId="39181" xr:uid="{00000000-0005-0000-0000-0000167E0000}"/>
    <cellStyle name="Normal 6 5 2 6 3" xfId="39180" xr:uid="{00000000-0005-0000-0000-0000177E0000}"/>
    <cellStyle name="Normal 6 5 2 7" xfId="20207" xr:uid="{00000000-0005-0000-0000-0000187E0000}"/>
    <cellStyle name="Normal 6 5 2 7 2" xfId="39182" xr:uid="{00000000-0005-0000-0000-0000197E0000}"/>
    <cellStyle name="Normal 6 5 3" xfId="20208" xr:uid="{00000000-0005-0000-0000-00001A7E0000}"/>
    <cellStyle name="Normal 6 5 3 2" xfId="20209" xr:uid="{00000000-0005-0000-0000-00001B7E0000}"/>
    <cellStyle name="Normal 6 5 3 2 2" xfId="20210" xr:uid="{00000000-0005-0000-0000-00001C7E0000}"/>
    <cellStyle name="Normal 6 5 3 2 2 2" xfId="20211" xr:uid="{00000000-0005-0000-0000-00001D7E0000}"/>
    <cellStyle name="Normal 6 5 3 2 2 2 2" xfId="20212" xr:uid="{00000000-0005-0000-0000-00001E7E0000}"/>
    <cellStyle name="Normal 6 5 3 2 2 2 2 2" xfId="39187" xr:uid="{00000000-0005-0000-0000-00001F7E0000}"/>
    <cellStyle name="Normal 6 5 3 2 2 2 3" xfId="39186" xr:uid="{00000000-0005-0000-0000-0000207E0000}"/>
    <cellStyle name="Normal 6 5 3 2 2 3" xfId="20213" xr:uid="{00000000-0005-0000-0000-0000217E0000}"/>
    <cellStyle name="Normal 6 5 3 2 2 3 2" xfId="39188" xr:uid="{00000000-0005-0000-0000-0000227E0000}"/>
    <cellStyle name="Normal 6 5 3 2 2 4" xfId="39185" xr:uid="{00000000-0005-0000-0000-0000237E0000}"/>
    <cellStyle name="Normal 6 5 3 2 3" xfId="20214" xr:uid="{00000000-0005-0000-0000-0000247E0000}"/>
    <cellStyle name="Normal 6 5 3 2 3 2" xfId="20215" xr:uid="{00000000-0005-0000-0000-0000257E0000}"/>
    <cellStyle name="Normal 6 5 3 2 3 2 2" xfId="20216" xr:uid="{00000000-0005-0000-0000-0000267E0000}"/>
    <cellStyle name="Normal 6 5 3 2 3 2 2 2" xfId="39191" xr:uid="{00000000-0005-0000-0000-0000277E0000}"/>
    <cellStyle name="Normal 6 5 3 2 3 2 3" xfId="39190" xr:uid="{00000000-0005-0000-0000-0000287E0000}"/>
    <cellStyle name="Normal 6 5 3 2 3 3" xfId="20217" xr:uid="{00000000-0005-0000-0000-0000297E0000}"/>
    <cellStyle name="Normal 6 5 3 2 3 3 2" xfId="39192" xr:uid="{00000000-0005-0000-0000-00002A7E0000}"/>
    <cellStyle name="Normal 6 5 3 2 3 4" xfId="39189" xr:uid="{00000000-0005-0000-0000-00002B7E0000}"/>
    <cellStyle name="Normal 6 5 3 2 4" xfId="20218" xr:uid="{00000000-0005-0000-0000-00002C7E0000}"/>
    <cellStyle name="Normal 6 5 3 2 4 2" xfId="20219" xr:uid="{00000000-0005-0000-0000-00002D7E0000}"/>
    <cellStyle name="Normal 6 5 3 2 4 2 2" xfId="39194" xr:uid="{00000000-0005-0000-0000-00002E7E0000}"/>
    <cellStyle name="Normal 6 5 3 2 4 3" xfId="39193" xr:uid="{00000000-0005-0000-0000-00002F7E0000}"/>
    <cellStyle name="Normal 6 5 3 2 5" xfId="20220" xr:uid="{00000000-0005-0000-0000-0000307E0000}"/>
    <cellStyle name="Normal 6 5 3 2 5 2" xfId="39195" xr:uid="{00000000-0005-0000-0000-0000317E0000}"/>
    <cellStyle name="Normal 6 5 3 2 6" xfId="39184" xr:uid="{00000000-0005-0000-0000-0000327E0000}"/>
    <cellStyle name="Normal 6 5 3 3" xfId="20221" xr:uid="{00000000-0005-0000-0000-0000337E0000}"/>
    <cellStyle name="Normal 6 5 3 3 2" xfId="20222" xr:uid="{00000000-0005-0000-0000-0000347E0000}"/>
    <cellStyle name="Normal 6 5 3 3 2 2" xfId="20223" xr:uid="{00000000-0005-0000-0000-0000357E0000}"/>
    <cellStyle name="Normal 6 5 3 3 2 2 2" xfId="20224" xr:uid="{00000000-0005-0000-0000-0000367E0000}"/>
    <cellStyle name="Normal 6 5 3 3 2 2 2 2" xfId="39199" xr:uid="{00000000-0005-0000-0000-0000377E0000}"/>
    <cellStyle name="Normal 6 5 3 3 2 2 3" xfId="39198" xr:uid="{00000000-0005-0000-0000-0000387E0000}"/>
    <cellStyle name="Normal 6 5 3 3 2 3" xfId="20225" xr:uid="{00000000-0005-0000-0000-0000397E0000}"/>
    <cellStyle name="Normal 6 5 3 3 2 3 2" xfId="39200" xr:uid="{00000000-0005-0000-0000-00003A7E0000}"/>
    <cellStyle name="Normal 6 5 3 3 2 4" xfId="39197" xr:uid="{00000000-0005-0000-0000-00003B7E0000}"/>
    <cellStyle name="Normal 6 5 3 3 3" xfId="20226" xr:uid="{00000000-0005-0000-0000-00003C7E0000}"/>
    <cellStyle name="Normal 6 5 3 3 3 2" xfId="20227" xr:uid="{00000000-0005-0000-0000-00003D7E0000}"/>
    <cellStyle name="Normal 6 5 3 3 3 2 2" xfId="20228" xr:uid="{00000000-0005-0000-0000-00003E7E0000}"/>
    <cellStyle name="Normal 6 5 3 3 3 2 2 2" xfId="39203" xr:uid="{00000000-0005-0000-0000-00003F7E0000}"/>
    <cellStyle name="Normal 6 5 3 3 3 2 3" xfId="39202" xr:uid="{00000000-0005-0000-0000-0000407E0000}"/>
    <cellStyle name="Normal 6 5 3 3 3 3" xfId="20229" xr:uid="{00000000-0005-0000-0000-0000417E0000}"/>
    <cellStyle name="Normal 6 5 3 3 3 3 2" xfId="39204" xr:uid="{00000000-0005-0000-0000-0000427E0000}"/>
    <cellStyle name="Normal 6 5 3 3 3 4" xfId="39201" xr:uid="{00000000-0005-0000-0000-0000437E0000}"/>
    <cellStyle name="Normal 6 5 3 3 4" xfId="20230" xr:uid="{00000000-0005-0000-0000-0000447E0000}"/>
    <cellStyle name="Normal 6 5 3 3 4 2" xfId="20231" xr:uid="{00000000-0005-0000-0000-0000457E0000}"/>
    <cellStyle name="Normal 6 5 3 3 4 2 2" xfId="39206" xr:uid="{00000000-0005-0000-0000-0000467E0000}"/>
    <cellStyle name="Normal 6 5 3 3 4 3" xfId="39205" xr:uid="{00000000-0005-0000-0000-0000477E0000}"/>
    <cellStyle name="Normal 6 5 3 3 5" xfId="20232" xr:uid="{00000000-0005-0000-0000-0000487E0000}"/>
    <cellStyle name="Normal 6 5 3 3 5 2" xfId="39207" xr:uid="{00000000-0005-0000-0000-0000497E0000}"/>
    <cellStyle name="Normal 6 5 3 3 6" xfId="39196" xr:uid="{00000000-0005-0000-0000-00004A7E0000}"/>
    <cellStyle name="Normal 6 5 3 4" xfId="20233" xr:uid="{00000000-0005-0000-0000-00004B7E0000}"/>
    <cellStyle name="Normal 6 5 3 4 2" xfId="20234" xr:uid="{00000000-0005-0000-0000-00004C7E0000}"/>
    <cellStyle name="Normal 6 5 3 4 2 2" xfId="20235" xr:uid="{00000000-0005-0000-0000-00004D7E0000}"/>
    <cellStyle name="Normal 6 5 3 4 2 2 2" xfId="39210" xr:uid="{00000000-0005-0000-0000-00004E7E0000}"/>
    <cellStyle name="Normal 6 5 3 4 2 3" xfId="39209" xr:uid="{00000000-0005-0000-0000-00004F7E0000}"/>
    <cellStyle name="Normal 6 5 3 4 3" xfId="20236" xr:uid="{00000000-0005-0000-0000-0000507E0000}"/>
    <cellStyle name="Normal 6 5 3 4 3 2" xfId="39211" xr:uid="{00000000-0005-0000-0000-0000517E0000}"/>
    <cellStyle name="Normal 6 5 3 4 4" xfId="39208" xr:uid="{00000000-0005-0000-0000-0000527E0000}"/>
    <cellStyle name="Normal 6 5 3 5" xfId="20237" xr:uid="{00000000-0005-0000-0000-0000537E0000}"/>
    <cellStyle name="Normal 6 5 3 5 2" xfId="20238" xr:uid="{00000000-0005-0000-0000-0000547E0000}"/>
    <cellStyle name="Normal 6 5 3 5 2 2" xfId="20239" xr:uid="{00000000-0005-0000-0000-0000557E0000}"/>
    <cellStyle name="Normal 6 5 3 5 2 2 2" xfId="39214" xr:uid="{00000000-0005-0000-0000-0000567E0000}"/>
    <cellStyle name="Normal 6 5 3 5 2 3" xfId="39213" xr:uid="{00000000-0005-0000-0000-0000577E0000}"/>
    <cellStyle name="Normal 6 5 3 5 3" xfId="20240" xr:uid="{00000000-0005-0000-0000-0000587E0000}"/>
    <cellStyle name="Normal 6 5 3 5 3 2" xfId="39215" xr:uid="{00000000-0005-0000-0000-0000597E0000}"/>
    <cellStyle name="Normal 6 5 3 5 4" xfId="39212" xr:uid="{00000000-0005-0000-0000-00005A7E0000}"/>
    <cellStyle name="Normal 6 5 3 6" xfId="20241" xr:uid="{00000000-0005-0000-0000-00005B7E0000}"/>
    <cellStyle name="Normal 6 5 3 6 2" xfId="20242" xr:uid="{00000000-0005-0000-0000-00005C7E0000}"/>
    <cellStyle name="Normal 6 5 3 6 2 2" xfId="39217" xr:uid="{00000000-0005-0000-0000-00005D7E0000}"/>
    <cellStyle name="Normal 6 5 3 6 3" xfId="39216" xr:uid="{00000000-0005-0000-0000-00005E7E0000}"/>
    <cellStyle name="Normal 6 5 3 7" xfId="20243" xr:uid="{00000000-0005-0000-0000-00005F7E0000}"/>
    <cellStyle name="Normal 6 5 3 7 2" xfId="39218" xr:uid="{00000000-0005-0000-0000-0000607E0000}"/>
    <cellStyle name="Normal 6 5 3 8" xfId="39183" xr:uid="{00000000-0005-0000-0000-0000617E0000}"/>
    <cellStyle name="Normal 6 5 4" xfId="20244" xr:uid="{00000000-0005-0000-0000-0000627E0000}"/>
    <cellStyle name="Normal 6 5 4 2" xfId="20245" xr:uid="{00000000-0005-0000-0000-0000637E0000}"/>
    <cellStyle name="Normal 6 5 4 2 2" xfId="20246" xr:uid="{00000000-0005-0000-0000-0000647E0000}"/>
    <cellStyle name="Normal 6 5 4 2 2 2" xfId="20247" xr:uid="{00000000-0005-0000-0000-0000657E0000}"/>
    <cellStyle name="Normal 6 5 4 2 2 2 2" xfId="39222" xr:uid="{00000000-0005-0000-0000-0000667E0000}"/>
    <cellStyle name="Normal 6 5 4 2 2 3" xfId="39221" xr:uid="{00000000-0005-0000-0000-0000677E0000}"/>
    <cellStyle name="Normal 6 5 4 2 3" xfId="20248" xr:uid="{00000000-0005-0000-0000-0000687E0000}"/>
    <cellStyle name="Normal 6 5 4 2 3 2" xfId="39223" xr:uid="{00000000-0005-0000-0000-0000697E0000}"/>
    <cellStyle name="Normal 6 5 4 2 4" xfId="39220" xr:uid="{00000000-0005-0000-0000-00006A7E0000}"/>
    <cellStyle name="Normal 6 5 4 3" xfId="20249" xr:uid="{00000000-0005-0000-0000-00006B7E0000}"/>
    <cellStyle name="Normal 6 5 4 3 2" xfId="20250" xr:uid="{00000000-0005-0000-0000-00006C7E0000}"/>
    <cellStyle name="Normal 6 5 4 3 2 2" xfId="20251" xr:uid="{00000000-0005-0000-0000-00006D7E0000}"/>
    <cellStyle name="Normal 6 5 4 3 2 2 2" xfId="39226" xr:uid="{00000000-0005-0000-0000-00006E7E0000}"/>
    <cellStyle name="Normal 6 5 4 3 2 3" xfId="39225" xr:uid="{00000000-0005-0000-0000-00006F7E0000}"/>
    <cellStyle name="Normal 6 5 4 3 3" xfId="20252" xr:uid="{00000000-0005-0000-0000-0000707E0000}"/>
    <cellStyle name="Normal 6 5 4 3 3 2" xfId="39227" xr:uid="{00000000-0005-0000-0000-0000717E0000}"/>
    <cellStyle name="Normal 6 5 4 3 4" xfId="39224" xr:uid="{00000000-0005-0000-0000-0000727E0000}"/>
    <cellStyle name="Normal 6 5 4 4" xfId="20253" xr:uid="{00000000-0005-0000-0000-0000737E0000}"/>
    <cellStyle name="Normal 6 5 4 4 2" xfId="20254" xr:uid="{00000000-0005-0000-0000-0000747E0000}"/>
    <cellStyle name="Normal 6 5 4 4 2 2" xfId="39229" xr:uid="{00000000-0005-0000-0000-0000757E0000}"/>
    <cellStyle name="Normal 6 5 4 4 3" xfId="39228" xr:uid="{00000000-0005-0000-0000-0000767E0000}"/>
    <cellStyle name="Normal 6 5 4 5" xfId="20255" xr:uid="{00000000-0005-0000-0000-0000777E0000}"/>
    <cellStyle name="Normal 6 5 4 5 2" xfId="39230" xr:uid="{00000000-0005-0000-0000-0000787E0000}"/>
    <cellStyle name="Normal 6 5 4 6" xfId="39219" xr:uid="{00000000-0005-0000-0000-0000797E0000}"/>
    <cellStyle name="Normal 6 5 5" xfId="20256" xr:uid="{00000000-0005-0000-0000-00007A7E0000}"/>
    <cellStyle name="Normal 6 5 5 2" xfId="20257" xr:uid="{00000000-0005-0000-0000-00007B7E0000}"/>
    <cellStyle name="Normal 6 5 5 2 2" xfId="20258" xr:uid="{00000000-0005-0000-0000-00007C7E0000}"/>
    <cellStyle name="Normal 6 5 5 2 2 2" xfId="20259" xr:uid="{00000000-0005-0000-0000-00007D7E0000}"/>
    <cellStyle name="Normal 6 5 5 2 2 2 2" xfId="39234" xr:uid="{00000000-0005-0000-0000-00007E7E0000}"/>
    <cellStyle name="Normal 6 5 5 2 2 3" xfId="39233" xr:uid="{00000000-0005-0000-0000-00007F7E0000}"/>
    <cellStyle name="Normal 6 5 5 2 3" xfId="20260" xr:uid="{00000000-0005-0000-0000-0000807E0000}"/>
    <cellStyle name="Normal 6 5 5 2 3 2" xfId="39235" xr:uid="{00000000-0005-0000-0000-0000817E0000}"/>
    <cellStyle name="Normal 6 5 5 2 4" xfId="39232" xr:uid="{00000000-0005-0000-0000-0000827E0000}"/>
    <cellStyle name="Normal 6 5 5 3" xfId="20261" xr:uid="{00000000-0005-0000-0000-0000837E0000}"/>
    <cellStyle name="Normal 6 5 5 3 2" xfId="20262" xr:uid="{00000000-0005-0000-0000-0000847E0000}"/>
    <cellStyle name="Normal 6 5 5 3 2 2" xfId="20263" xr:uid="{00000000-0005-0000-0000-0000857E0000}"/>
    <cellStyle name="Normal 6 5 5 3 2 2 2" xfId="39238" xr:uid="{00000000-0005-0000-0000-0000867E0000}"/>
    <cellStyle name="Normal 6 5 5 3 2 3" xfId="39237" xr:uid="{00000000-0005-0000-0000-0000877E0000}"/>
    <cellStyle name="Normal 6 5 5 3 3" xfId="20264" xr:uid="{00000000-0005-0000-0000-0000887E0000}"/>
    <cellStyle name="Normal 6 5 5 3 3 2" xfId="39239" xr:uid="{00000000-0005-0000-0000-0000897E0000}"/>
    <cellStyle name="Normal 6 5 5 3 4" xfId="39236" xr:uid="{00000000-0005-0000-0000-00008A7E0000}"/>
    <cellStyle name="Normal 6 5 5 4" xfId="20265" xr:uid="{00000000-0005-0000-0000-00008B7E0000}"/>
    <cellStyle name="Normal 6 5 5 4 2" xfId="20266" xr:uid="{00000000-0005-0000-0000-00008C7E0000}"/>
    <cellStyle name="Normal 6 5 5 4 2 2" xfId="39241" xr:uid="{00000000-0005-0000-0000-00008D7E0000}"/>
    <cellStyle name="Normal 6 5 5 4 3" xfId="39240" xr:uid="{00000000-0005-0000-0000-00008E7E0000}"/>
    <cellStyle name="Normal 6 5 5 5" xfId="20267" xr:uid="{00000000-0005-0000-0000-00008F7E0000}"/>
    <cellStyle name="Normal 6 5 5 5 2" xfId="39242" xr:uid="{00000000-0005-0000-0000-0000907E0000}"/>
    <cellStyle name="Normal 6 5 5 6" xfId="39231" xr:uid="{00000000-0005-0000-0000-0000917E0000}"/>
    <cellStyle name="Normal 6 5 6" xfId="20268" xr:uid="{00000000-0005-0000-0000-0000927E0000}"/>
    <cellStyle name="Normal 6 5 6 2" xfId="20269" xr:uid="{00000000-0005-0000-0000-0000937E0000}"/>
    <cellStyle name="Normal 6 5 6 2 2" xfId="20270" xr:uid="{00000000-0005-0000-0000-0000947E0000}"/>
    <cellStyle name="Normal 6 5 6 2 2 2" xfId="39245" xr:uid="{00000000-0005-0000-0000-0000957E0000}"/>
    <cellStyle name="Normal 6 5 6 2 3" xfId="39244" xr:uid="{00000000-0005-0000-0000-0000967E0000}"/>
    <cellStyle name="Normal 6 5 6 3" xfId="20271" xr:uid="{00000000-0005-0000-0000-0000977E0000}"/>
    <cellStyle name="Normal 6 5 6 3 2" xfId="39246" xr:uid="{00000000-0005-0000-0000-0000987E0000}"/>
    <cellStyle name="Normal 6 5 6 4" xfId="39243" xr:uid="{00000000-0005-0000-0000-0000997E0000}"/>
    <cellStyle name="Normal 6 5 7" xfId="20272" xr:uid="{00000000-0005-0000-0000-00009A7E0000}"/>
    <cellStyle name="Normal 6 5 7 2" xfId="20273" xr:uid="{00000000-0005-0000-0000-00009B7E0000}"/>
    <cellStyle name="Normal 6 5 7 2 2" xfId="20274" xr:uid="{00000000-0005-0000-0000-00009C7E0000}"/>
    <cellStyle name="Normal 6 5 7 2 2 2" xfId="39249" xr:uid="{00000000-0005-0000-0000-00009D7E0000}"/>
    <cellStyle name="Normal 6 5 7 2 3" xfId="39248" xr:uid="{00000000-0005-0000-0000-00009E7E0000}"/>
    <cellStyle name="Normal 6 5 7 3" xfId="20275" xr:uid="{00000000-0005-0000-0000-00009F7E0000}"/>
    <cellStyle name="Normal 6 5 7 3 2" xfId="39250" xr:uid="{00000000-0005-0000-0000-0000A07E0000}"/>
    <cellStyle name="Normal 6 5 7 4" xfId="39247" xr:uid="{00000000-0005-0000-0000-0000A17E0000}"/>
    <cellStyle name="Normal 6 5 8" xfId="20276" xr:uid="{00000000-0005-0000-0000-0000A27E0000}"/>
    <cellStyle name="Normal 6 5 8 2" xfId="20277" xr:uid="{00000000-0005-0000-0000-0000A37E0000}"/>
    <cellStyle name="Normal 6 5 8 2 2" xfId="39252" xr:uid="{00000000-0005-0000-0000-0000A47E0000}"/>
    <cellStyle name="Normal 6 5 8 3" xfId="39251" xr:uid="{00000000-0005-0000-0000-0000A57E0000}"/>
    <cellStyle name="Normal 6 5 9" xfId="20278" xr:uid="{00000000-0005-0000-0000-0000A67E0000}"/>
    <cellStyle name="Normal 6 5 9 2" xfId="39253" xr:uid="{00000000-0005-0000-0000-0000A77E0000}"/>
    <cellStyle name="Normal 6 6" xfId="20279" xr:uid="{00000000-0005-0000-0000-0000A87E0000}"/>
    <cellStyle name="Normal 6 7" xfId="28953" xr:uid="{00000000-0005-0000-0000-0000A97E0000}"/>
    <cellStyle name="Normal 6 7 2" xfId="39254" xr:uid="{00000000-0005-0000-0000-0000AA7E0000}"/>
    <cellStyle name="Normal 6 8" xfId="29734" xr:uid="{00000000-0005-0000-0000-0000AB7E0000}"/>
    <cellStyle name="Normal 6 8 2" xfId="39255" xr:uid="{00000000-0005-0000-0000-0000AC7E0000}"/>
    <cellStyle name="Normal 6 9" xfId="29776" xr:uid="{00000000-0005-0000-0000-0000AD7E0000}"/>
    <cellStyle name="Normal 6 9 2" xfId="39256" xr:uid="{00000000-0005-0000-0000-0000AE7E0000}"/>
    <cellStyle name="Normal 6_Data" xfId="20280" xr:uid="{00000000-0005-0000-0000-0000AF7E0000}"/>
    <cellStyle name="Normal 60" xfId="1108" xr:uid="{00000000-0005-0000-0000-0000B07E0000}"/>
    <cellStyle name="Normal 60 10" xfId="29616" xr:uid="{00000000-0005-0000-0000-0000B17E0000}"/>
    <cellStyle name="Normal 60 10 2" xfId="29833" xr:uid="{00000000-0005-0000-0000-0000B27E0000}"/>
    <cellStyle name="Normal 60 10 3" xfId="41463" xr:uid="{00000000-0005-0000-0000-0000B37E0000}"/>
    <cellStyle name="Normal 60 11" xfId="29618" xr:uid="{00000000-0005-0000-0000-0000B47E0000}"/>
    <cellStyle name="Normal 60 11 2" xfId="39258" xr:uid="{00000000-0005-0000-0000-0000B57E0000}"/>
    <cellStyle name="Normal 60 12" xfId="39257" xr:uid="{00000000-0005-0000-0000-0000B67E0000}"/>
    <cellStyle name="Normal 60 13" xfId="40763" xr:uid="{00000000-0005-0000-0000-0000B77E0000}"/>
    <cellStyle name="Normal 60 2" xfId="1109" xr:uid="{00000000-0005-0000-0000-0000B87E0000}"/>
    <cellStyle name="Normal 60 2 2" xfId="20282" xr:uid="{00000000-0005-0000-0000-0000B97E0000}"/>
    <cellStyle name="Normal 60 2 2 2" xfId="20283" xr:uid="{00000000-0005-0000-0000-0000BA7E0000}"/>
    <cellStyle name="Normal 60 2 2 3" xfId="20284" xr:uid="{00000000-0005-0000-0000-0000BB7E0000}"/>
    <cellStyle name="Normal 60 2 3" xfId="20285" xr:uid="{00000000-0005-0000-0000-0000BC7E0000}"/>
    <cellStyle name="Normal 60 2 4" xfId="20286" xr:uid="{00000000-0005-0000-0000-0000BD7E0000}"/>
    <cellStyle name="Normal 60 2 5" xfId="20287" xr:uid="{00000000-0005-0000-0000-0000BE7E0000}"/>
    <cellStyle name="Normal 60 3" xfId="20288" xr:uid="{00000000-0005-0000-0000-0000BF7E0000}"/>
    <cellStyle name="Normal 60 3 2" xfId="20289" xr:uid="{00000000-0005-0000-0000-0000C07E0000}"/>
    <cellStyle name="Normal 60 3 3" xfId="20290" xr:uid="{00000000-0005-0000-0000-0000C17E0000}"/>
    <cellStyle name="Normal 60 3 4" xfId="41449" xr:uid="{00000000-0005-0000-0000-0000C27E0000}"/>
    <cellStyle name="Normal 60 4" xfId="20291" xr:uid="{00000000-0005-0000-0000-0000C37E0000}"/>
    <cellStyle name="Normal 60 4 2" xfId="20292" xr:uid="{00000000-0005-0000-0000-0000C47E0000}"/>
    <cellStyle name="Normal 60 5" xfId="20293" xr:uid="{00000000-0005-0000-0000-0000C57E0000}"/>
    <cellStyle name="Normal 60 6" xfId="20294" xr:uid="{00000000-0005-0000-0000-0000C67E0000}"/>
    <cellStyle name="Normal 60 7" xfId="28849" xr:uid="{00000000-0005-0000-0000-0000C77E0000}"/>
    <cellStyle name="Normal 60 7 2" xfId="39259" xr:uid="{00000000-0005-0000-0000-0000C87E0000}"/>
    <cellStyle name="Normal 60 8" xfId="20281" xr:uid="{00000000-0005-0000-0000-0000C97E0000}"/>
    <cellStyle name="Normal 60 9" xfId="28964" xr:uid="{00000000-0005-0000-0000-0000CA7E0000}"/>
    <cellStyle name="Normal 60 9 2" xfId="29832" xr:uid="{00000000-0005-0000-0000-0000CB7E0000}"/>
    <cellStyle name="Normal 60_IP Hydrotest Project Summary" xfId="20295" xr:uid="{00000000-0005-0000-0000-0000CC7E0000}"/>
    <cellStyle name="Normal 600" xfId="20296" xr:uid="{00000000-0005-0000-0000-0000CD7E0000}"/>
    <cellStyle name="Normal 601" xfId="20297" xr:uid="{00000000-0005-0000-0000-0000CE7E0000}"/>
    <cellStyle name="Normal 602" xfId="20298" xr:uid="{00000000-0005-0000-0000-0000CF7E0000}"/>
    <cellStyle name="Normal 603" xfId="20299" xr:uid="{00000000-0005-0000-0000-0000D07E0000}"/>
    <cellStyle name="Normal 604" xfId="20300" xr:uid="{00000000-0005-0000-0000-0000D17E0000}"/>
    <cellStyle name="Normal 605" xfId="20301" xr:uid="{00000000-0005-0000-0000-0000D27E0000}"/>
    <cellStyle name="Normal 606" xfId="20302" xr:uid="{00000000-0005-0000-0000-0000D37E0000}"/>
    <cellStyle name="Normal 607" xfId="20303" xr:uid="{00000000-0005-0000-0000-0000D47E0000}"/>
    <cellStyle name="Normal 608" xfId="20304" xr:uid="{00000000-0005-0000-0000-0000D57E0000}"/>
    <cellStyle name="Normal 608 2" xfId="20305" xr:uid="{00000000-0005-0000-0000-0000D67E0000}"/>
    <cellStyle name="Normal 608 2 2" xfId="39261" xr:uid="{00000000-0005-0000-0000-0000D77E0000}"/>
    <cellStyle name="Normal 608 3" xfId="39260" xr:uid="{00000000-0005-0000-0000-0000D87E0000}"/>
    <cellStyle name="Normal 609" xfId="20306" xr:uid="{00000000-0005-0000-0000-0000D97E0000}"/>
    <cellStyle name="Normal 61" xfId="1152" xr:uid="{00000000-0005-0000-0000-0000DA7E0000}"/>
    <cellStyle name="Normal 61 10" xfId="39262" xr:uid="{00000000-0005-0000-0000-0000DB7E0000}"/>
    <cellStyle name="Normal 61 11" xfId="40764" xr:uid="{00000000-0005-0000-0000-0000DC7E0000}"/>
    <cellStyle name="Normal 61 2" xfId="20308" xr:uid="{00000000-0005-0000-0000-0000DD7E0000}"/>
    <cellStyle name="Normal 61 2 2" xfId="20309" xr:uid="{00000000-0005-0000-0000-0000DE7E0000}"/>
    <cellStyle name="Normal 61 2 2 2" xfId="20310" xr:uid="{00000000-0005-0000-0000-0000DF7E0000}"/>
    <cellStyle name="Normal 61 2 2 3" xfId="20311" xr:uid="{00000000-0005-0000-0000-0000E07E0000}"/>
    <cellStyle name="Normal 61 2 3" xfId="20312" xr:uid="{00000000-0005-0000-0000-0000E17E0000}"/>
    <cellStyle name="Normal 61 2 4" xfId="20313" xr:uid="{00000000-0005-0000-0000-0000E27E0000}"/>
    <cellStyle name="Normal 61 2 5" xfId="20314" xr:uid="{00000000-0005-0000-0000-0000E37E0000}"/>
    <cellStyle name="Normal 61 2 6" xfId="41450" xr:uid="{00000000-0005-0000-0000-0000E47E0000}"/>
    <cellStyle name="Normal 61 3" xfId="20315" xr:uid="{00000000-0005-0000-0000-0000E57E0000}"/>
    <cellStyle name="Normal 61 3 2" xfId="20316" xr:uid="{00000000-0005-0000-0000-0000E67E0000}"/>
    <cellStyle name="Normal 61 3 3" xfId="20317" xr:uid="{00000000-0005-0000-0000-0000E77E0000}"/>
    <cellStyle name="Normal 61 4" xfId="20318" xr:uid="{00000000-0005-0000-0000-0000E87E0000}"/>
    <cellStyle name="Normal 61 4 2" xfId="20319" xr:uid="{00000000-0005-0000-0000-0000E97E0000}"/>
    <cellStyle name="Normal 61 5" xfId="20320" xr:uid="{00000000-0005-0000-0000-0000EA7E0000}"/>
    <cellStyle name="Normal 61 6" xfId="20321" xr:uid="{00000000-0005-0000-0000-0000EB7E0000}"/>
    <cellStyle name="Normal 61 7" xfId="28871" xr:uid="{00000000-0005-0000-0000-0000EC7E0000}"/>
    <cellStyle name="Normal 61 7 2" xfId="39263" xr:uid="{00000000-0005-0000-0000-0000ED7E0000}"/>
    <cellStyle name="Normal 61 8" xfId="20307" xr:uid="{00000000-0005-0000-0000-0000EE7E0000}"/>
    <cellStyle name="Normal 61 9" xfId="29578" xr:uid="{00000000-0005-0000-0000-0000EF7E0000}"/>
    <cellStyle name="Normal 61 9 2" xfId="39264" xr:uid="{00000000-0005-0000-0000-0000F07E0000}"/>
    <cellStyle name="Normal 61_IP Hydrotest Project Summary" xfId="20322" xr:uid="{00000000-0005-0000-0000-0000F17E0000}"/>
    <cellStyle name="Normal 610" xfId="20323" xr:uid="{00000000-0005-0000-0000-0000F27E0000}"/>
    <cellStyle name="Normal 611" xfId="20324" xr:uid="{00000000-0005-0000-0000-0000F37E0000}"/>
    <cellStyle name="Normal 612" xfId="20325" xr:uid="{00000000-0005-0000-0000-0000F47E0000}"/>
    <cellStyle name="Normal 613" xfId="20326" xr:uid="{00000000-0005-0000-0000-0000F57E0000}"/>
    <cellStyle name="Normal 614" xfId="20327" xr:uid="{00000000-0005-0000-0000-0000F67E0000}"/>
    <cellStyle name="Normal 615" xfId="20328" xr:uid="{00000000-0005-0000-0000-0000F77E0000}"/>
    <cellStyle name="Normal 616" xfId="20329" xr:uid="{00000000-0005-0000-0000-0000F87E0000}"/>
    <cellStyle name="Normal 617" xfId="20330" xr:uid="{00000000-0005-0000-0000-0000F97E0000}"/>
    <cellStyle name="Normal 618" xfId="20331" xr:uid="{00000000-0005-0000-0000-0000FA7E0000}"/>
    <cellStyle name="Normal 619" xfId="20332" xr:uid="{00000000-0005-0000-0000-0000FB7E0000}"/>
    <cellStyle name="Normal 62" xfId="1154" xr:uid="{00000000-0005-0000-0000-0000FC7E0000}"/>
    <cellStyle name="Normal 62 10" xfId="41452" xr:uid="{00000000-0005-0000-0000-0000FD7E0000}"/>
    <cellStyle name="Normal 62 2" xfId="20334" xr:uid="{00000000-0005-0000-0000-0000FE7E0000}"/>
    <cellStyle name="Normal 62 2 2" xfId="20335" xr:uid="{00000000-0005-0000-0000-0000FF7E0000}"/>
    <cellStyle name="Normal 62 2 2 2" xfId="20336" xr:uid="{00000000-0005-0000-0000-0000007F0000}"/>
    <cellStyle name="Normal 62 2 2 3" xfId="20337" xr:uid="{00000000-0005-0000-0000-0000017F0000}"/>
    <cellStyle name="Normal 62 2 3" xfId="20338" xr:uid="{00000000-0005-0000-0000-0000027F0000}"/>
    <cellStyle name="Normal 62 2 3 2" xfId="20339" xr:uid="{00000000-0005-0000-0000-0000037F0000}"/>
    <cellStyle name="Normal 62 2 4" xfId="20340" xr:uid="{00000000-0005-0000-0000-0000047F0000}"/>
    <cellStyle name="Normal 62 2 5" xfId="20341" xr:uid="{00000000-0005-0000-0000-0000057F0000}"/>
    <cellStyle name="Normal 62 3" xfId="20342" xr:uid="{00000000-0005-0000-0000-0000067F0000}"/>
    <cellStyle name="Normal 62 3 2" xfId="20343" xr:uid="{00000000-0005-0000-0000-0000077F0000}"/>
    <cellStyle name="Normal 62 3 3" xfId="20344" xr:uid="{00000000-0005-0000-0000-0000087F0000}"/>
    <cellStyle name="Normal 62 4" xfId="20345" xr:uid="{00000000-0005-0000-0000-0000097F0000}"/>
    <cellStyle name="Normal 62 4 2" xfId="20346" xr:uid="{00000000-0005-0000-0000-00000A7F0000}"/>
    <cellStyle name="Normal 62 5" xfId="20347" xr:uid="{00000000-0005-0000-0000-00000B7F0000}"/>
    <cellStyle name="Normal 62 6" xfId="20348" xr:uid="{00000000-0005-0000-0000-00000C7F0000}"/>
    <cellStyle name="Normal 62 7" xfId="28872" xr:uid="{00000000-0005-0000-0000-00000D7F0000}"/>
    <cellStyle name="Normal 62 8" xfId="20333" xr:uid="{00000000-0005-0000-0000-00000E7F0000}"/>
    <cellStyle name="Normal 62 9" xfId="29579" xr:uid="{00000000-0005-0000-0000-00000F7F0000}"/>
    <cellStyle name="Normal 62 9 2" xfId="39265" xr:uid="{00000000-0005-0000-0000-0000107F0000}"/>
    <cellStyle name="Normal 62_IP Hydrotest Project Summary" xfId="20349" xr:uid="{00000000-0005-0000-0000-0000117F0000}"/>
    <cellStyle name="Normal 620" xfId="20350" xr:uid="{00000000-0005-0000-0000-0000127F0000}"/>
    <cellStyle name="Normal 621" xfId="20351" xr:uid="{00000000-0005-0000-0000-0000137F0000}"/>
    <cellStyle name="Normal 622" xfId="20352" xr:uid="{00000000-0005-0000-0000-0000147F0000}"/>
    <cellStyle name="Normal 623" xfId="20353" xr:uid="{00000000-0005-0000-0000-0000157F0000}"/>
    <cellStyle name="Normal 624" xfId="20354" xr:uid="{00000000-0005-0000-0000-0000167F0000}"/>
    <cellStyle name="Normal 625" xfId="20355" xr:uid="{00000000-0005-0000-0000-0000177F0000}"/>
    <cellStyle name="Normal 626" xfId="20356" xr:uid="{00000000-0005-0000-0000-0000187F0000}"/>
    <cellStyle name="Normal 627" xfId="20357" xr:uid="{00000000-0005-0000-0000-0000197F0000}"/>
    <cellStyle name="Normal 628" xfId="20358" xr:uid="{00000000-0005-0000-0000-00001A7F0000}"/>
    <cellStyle name="Normal 629" xfId="20359" xr:uid="{00000000-0005-0000-0000-00001B7F0000}"/>
    <cellStyle name="Normal 63" xfId="1155" xr:uid="{00000000-0005-0000-0000-00001C7F0000}"/>
    <cellStyle name="Normal 63 2" xfId="20361" xr:uid="{00000000-0005-0000-0000-00001D7F0000}"/>
    <cellStyle name="Normal 63 2 2" xfId="20362" xr:uid="{00000000-0005-0000-0000-00001E7F0000}"/>
    <cellStyle name="Normal 63 2 2 2" xfId="20363" xr:uid="{00000000-0005-0000-0000-00001F7F0000}"/>
    <cellStyle name="Normal 63 2 2 3" xfId="20364" xr:uid="{00000000-0005-0000-0000-0000207F0000}"/>
    <cellStyle name="Normal 63 2 3" xfId="20365" xr:uid="{00000000-0005-0000-0000-0000217F0000}"/>
    <cellStyle name="Normal 63 2 4" xfId="20366" xr:uid="{00000000-0005-0000-0000-0000227F0000}"/>
    <cellStyle name="Normal 63 2 5" xfId="20367" xr:uid="{00000000-0005-0000-0000-0000237F0000}"/>
    <cellStyle name="Normal 63 3" xfId="20368" xr:uid="{00000000-0005-0000-0000-0000247F0000}"/>
    <cellStyle name="Normal 63 3 2" xfId="20369" xr:uid="{00000000-0005-0000-0000-0000257F0000}"/>
    <cellStyle name="Normal 63 3 3" xfId="20370" xr:uid="{00000000-0005-0000-0000-0000267F0000}"/>
    <cellStyle name="Normal 63 4" xfId="20371" xr:uid="{00000000-0005-0000-0000-0000277F0000}"/>
    <cellStyle name="Normal 63 4 2" xfId="20372" xr:uid="{00000000-0005-0000-0000-0000287F0000}"/>
    <cellStyle name="Normal 63 5" xfId="20373" xr:uid="{00000000-0005-0000-0000-0000297F0000}"/>
    <cellStyle name="Normal 63 6" xfId="20374" xr:uid="{00000000-0005-0000-0000-00002A7F0000}"/>
    <cellStyle name="Normal 63 7" xfId="20360" xr:uid="{00000000-0005-0000-0000-00002B7F0000}"/>
    <cellStyle name="Normal 63 8" xfId="29580" xr:uid="{00000000-0005-0000-0000-00002C7F0000}"/>
    <cellStyle name="Normal 63 8 2" xfId="39266" xr:uid="{00000000-0005-0000-0000-00002D7F0000}"/>
    <cellStyle name="Normal 63_IP Hydrotest Project Summary" xfId="20375" xr:uid="{00000000-0005-0000-0000-00002E7F0000}"/>
    <cellStyle name="Normal 630" xfId="28416" xr:uid="{00000000-0005-0000-0000-00002F7F0000}"/>
    <cellStyle name="Normal 631" xfId="28442" xr:uid="{00000000-0005-0000-0000-0000307F0000}"/>
    <cellStyle name="Normal 632" xfId="28862" xr:uid="{00000000-0005-0000-0000-0000317F0000}"/>
    <cellStyle name="Normal 633" xfId="28863" xr:uid="{00000000-0005-0000-0000-0000327F0000}"/>
    <cellStyle name="Normal 634" xfId="28867" xr:uid="{00000000-0005-0000-0000-0000337F0000}"/>
    <cellStyle name="Normal 635" xfId="1161" xr:uid="{00000000-0005-0000-0000-0000347F0000}"/>
    <cellStyle name="Normal 635 2" xfId="39267" xr:uid="{00000000-0005-0000-0000-0000357F0000}"/>
    <cellStyle name="Normal 636" xfId="28877" xr:uid="{00000000-0005-0000-0000-0000367F0000}"/>
    <cellStyle name="Normal 636 2" xfId="39268" xr:uid="{00000000-0005-0000-0000-0000377F0000}"/>
    <cellStyle name="Normal 637" xfId="28879" xr:uid="{00000000-0005-0000-0000-0000387F0000}"/>
    <cellStyle name="Normal 637 2" xfId="39269" xr:uid="{00000000-0005-0000-0000-0000397F0000}"/>
    <cellStyle name="Normal 638" xfId="28878" xr:uid="{00000000-0005-0000-0000-00003A7F0000}"/>
    <cellStyle name="Normal 639" xfId="28881" xr:uid="{00000000-0005-0000-0000-00003B7F0000}"/>
    <cellStyle name="Normal 639 2" xfId="28961" xr:uid="{00000000-0005-0000-0000-00003C7F0000}"/>
    <cellStyle name="Normal 64" xfId="20376" xr:uid="{00000000-0005-0000-0000-00003D7F0000}"/>
    <cellStyle name="Normal 64 2" xfId="20377" xr:uid="{00000000-0005-0000-0000-00003E7F0000}"/>
    <cellStyle name="Normal 64 2 2" xfId="20378" xr:uid="{00000000-0005-0000-0000-00003F7F0000}"/>
    <cellStyle name="Normal 64 2 2 2" xfId="20379" xr:uid="{00000000-0005-0000-0000-0000407F0000}"/>
    <cellStyle name="Normal 64 2 2 3" xfId="20380" xr:uid="{00000000-0005-0000-0000-0000417F0000}"/>
    <cellStyle name="Normal 64 2 3" xfId="20381" xr:uid="{00000000-0005-0000-0000-0000427F0000}"/>
    <cellStyle name="Normal 64 2 4" xfId="20382" xr:uid="{00000000-0005-0000-0000-0000437F0000}"/>
    <cellStyle name="Normal 64 2 5" xfId="20383" xr:uid="{00000000-0005-0000-0000-0000447F0000}"/>
    <cellStyle name="Normal 64 3" xfId="20384" xr:uid="{00000000-0005-0000-0000-0000457F0000}"/>
    <cellStyle name="Normal 64 3 2" xfId="20385" xr:uid="{00000000-0005-0000-0000-0000467F0000}"/>
    <cellStyle name="Normal 64 3 3" xfId="20386" xr:uid="{00000000-0005-0000-0000-0000477F0000}"/>
    <cellStyle name="Normal 64 4" xfId="20387" xr:uid="{00000000-0005-0000-0000-0000487F0000}"/>
    <cellStyle name="Normal 64 5" xfId="20388" xr:uid="{00000000-0005-0000-0000-0000497F0000}"/>
    <cellStyle name="Normal 64 6" xfId="20389" xr:uid="{00000000-0005-0000-0000-00004A7F0000}"/>
    <cellStyle name="Normal 64 7" xfId="29581" xr:uid="{00000000-0005-0000-0000-00004B7F0000}"/>
    <cellStyle name="Normal 64 7 2" xfId="39270" xr:uid="{00000000-0005-0000-0000-00004C7F0000}"/>
    <cellStyle name="Normal 64 8" xfId="42215" xr:uid="{00000000-0005-0000-0000-00004D7F0000}"/>
    <cellStyle name="Normal 64_IP Hydrotest Project Summary" xfId="20390" xr:uid="{00000000-0005-0000-0000-00004E7F0000}"/>
    <cellStyle name="Normal 640" xfId="28882" xr:uid="{00000000-0005-0000-0000-00004F7F0000}"/>
    <cellStyle name="Normal 640 2" xfId="39271" xr:uid="{00000000-0005-0000-0000-0000507F0000}"/>
    <cellStyle name="Normal 641" xfId="28888" xr:uid="{00000000-0005-0000-0000-0000517F0000}"/>
    <cellStyle name="Normal 641 2" xfId="39272" xr:uid="{00000000-0005-0000-0000-0000527F0000}"/>
    <cellStyle name="Normal 642" xfId="28889" xr:uid="{00000000-0005-0000-0000-0000537F0000}"/>
    <cellStyle name="Normal 642 2" xfId="39273" xr:uid="{00000000-0005-0000-0000-0000547F0000}"/>
    <cellStyle name="Normal 643" xfId="28903" xr:uid="{00000000-0005-0000-0000-0000557F0000}"/>
    <cellStyle name="Normal 643 2" xfId="39274" xr:uid="{00000000-0005-0000-0000-0000567F0000}"/>
    <cellStyle name="Normal 644" xfId="28904" xr:uid="{00000000-0005-0000-0000-0000577F0000}"/>
    <cellStyle name="Normal 644 2" xfId="39275" xr:uid="{00000000-0005-0000-0000-0000587F0000}"/>
    <cellStyle name="Normal 645" xfId="28960" xr:uid="{00000000-0005-0000-0000-0000597F0000}"/>
    <cellStyle name="Normal 645 2" xfId="39276" xr:uid="{00000000-0005-0000-0000-00005A7F0000}"/>
    <cellStyle name="Normal 646" xfId="28963" xr:uid="{00000000-0005-0000-0000-00005B7F0000}"/>
    <cellStyle name="Normal 647" xfId="29577" xr:uid="{00000000-0005-0000-0000-00005C7F0000}"/>
    <cellStyle name="Normal 648" xfId="29615" xr:uid="{00000000-0005-0000-0000-00005D7F0000}"/>
    <cellStyle name="Normal 649" xfId="29617" xr:uid="{00000000-0005-0000-0000-00005E7F0000}"/>
    <cellStyle name="Normal 649 2" xfId="39277" xr:uid="{00000000-0005-0000-0000-00005F7F0000}"/>
    <cellStyle name="Normal 65" xfId="20391" xr:uid="{00000000-0005-0000-0000-0000607F0000}"/>
    <cellStyle name="Normal 65 2" xfId="20392" xr:uid="{00000000-0005-0000-0000-0000617F0000}"/>
    <cellStyle name="Normal 65 2 2" xfId="20393" xr:uid="{00000000-0005-0000-0000-0000627F0000}"/>
    <cellStyle name="Normal 65 2 2 2" xfId="20394" xr:uid="{00000000-0005-0000-0000-0000637F0000}"/>
    <cellStyle name="Normal 65 2 2 3" xfId="20395" xr:uid="{00000000-0005-0000-0000-0000647F0000}"/>
    <cellStyle name="Normal 65 2 3" xfId="20396" xr:uid="{00000000-0005-0000-0000-0000657F0000}"/>
    <cellStyle name="Normal 65 2 4" xfId="20397" xr:uid="{00000000-0005-0000-0000-0000667F0000}"/>
    <cellStyle name="Normal 65 2 5" xfId="20398" xr:uid="{00000000-0005-0000-0000-0000677F0000}"/>
    <cellStyle name="Normal 65 3" xfId="20399" xr:uid="{00000000-0005-0000-0000-0000687F0000}"/>
    <cellStyle name="Normal 65 3 2" xfId="20400" xr:uid="{00000000-0005-0000-0000-0000697F0000}"/>
    <cellStyle name="Normal 65 3 3" xfId="20401" xr:uid="{00000000-0005-0000-0000-00006A7F0000}"/>
    <cellStyle name="Normal 65 4" xfId="20402" xr:uid="{00000000-0005-0000-0000-00006B7F0000}"/>
    <cellStyle name="Normal 65 5" xfId="20403" xr:uid="{00000000-0005-0000-0000-00006C7F0000}"/>
    <cellStyle name="Normal 65 6" xfId="20404" xr:uid="{00000000-0005-0000-0000-00006D7F0000}"/>
    <cellStyle name="Normal 65 7" xfId="29582" xr:uid="{00000000-0005-0000-0000-00006E7F0000}"/>
    <cellStyle name="Normal 65 7 2" xfId="39278" xr:uid="{00000000-0005-0000-0000-00006F7F0000}"/>
    <cellStyle name="Normal 65 8" xfId="42216" xr:uid="{00000000-0005-0000-0000-0000707F0000}"/>
    <cellStyle name="Normal 65_IP Hydrotest Project Summary" xfId="20405" xr:uid="{00000000-0005-0000-0000-0000717F0000}"/>
    <cellStyle name="Normal 650" xfId="29619" xr:uid="{00000000-0005-0000-0000-0000727F0000}"/>
    <cellStyle name="Normal 650 2" xfId="39279" xr:uid="{00000000-0005-0000-0000-0000737F0000}"/>
    <cellStyle name="Normal 651" xfId="29620" xr:uid="{00000000-0005-0000-0000-0000747F0000}"/>
    <cellStyle name="Normal 651 2" xfId="39280" xr:uid="{00000000-0005-0000-0000-0000757F0000}"/>
    <cellStyle name="Normal 652" xfId="29621" xr:uid="{00000000-0005-0000-0000-0000767F0000}"/>
    <cellStyle name="Normal 652 2" xfId="39281" xr:uid="{00000000-0005-0000-0000-0000777F0000}"/>
    <cellStyle name="Normal 653" xfId="29622" xr:uid="{00000000-0005-0000-0000-0000787F0000}"/>
    <cellStyle name="Normal 653 2" xfId="29843" xr:uid="{00000000-0005-0000-0000-0000797F0000}"/>
    <cellStyle name="Normal 654" xfId="29623" xr:uid="{00000000-0005-0000-0000-00007A7F0000}"/>
    <cellStyle name="Normal 654 2" xfId="39282" xr:uid="{00000000-0005-0000-0000-00007B7F0000}"/>
    <cellStyle name="Normal 655" xfId="29624" xr:uid="{00000000-0005-0000-0000-00007C7F0000}"/>
    <cellStyle name="Normal 655 2" xfId="29842" xr:uid="{00000000-0005-0000-0000-00007D7F0000}"/>
    <cellStyle name="Normal 656" xfId="29625" xr:uid="{00000000-0005-0000-0000-00007E7F0000}"/>
    <cellStyle name="Normal 656 2" xfId="39283" xr:uid="{00000000-0005-0000-0000-00007F7F0000}"/>
    <cellStyle name="Normal 657" xfId="29626" xr:uid="{00000000-0005-0000-0000-0000807F0000}"/>
    <cellStyle name="Normal 657 2" xfId="39284" xr:uid="{00000000-0005-0000-0000-0000817F0000}"/>
    <cellStyle name="Normal 658" xfId="29627" xr:uid="{00000000-0005-0000-0000-0000827F0000}"/>
    <cellStyle name="Normal 658 2" xfId="29844" xr:uid="{00000000-0005-0000-0000-0000837F0000}"/>
    <cellStyle name="Normal 659" xfId="29628" xr:uid="{00000000-0005-0000-0000-0000847F0000}"/>
    <cellStyle name="Normal 659 2" xfId="29845" xr:uid="{00000000-0005-0000-0000-0000857F0000}"/>
    <cellStyle name="Normal 66" xfId="20406" xr:uid="{00000000-0005-0000-0000-0000867F0000}"/>
    <cellStyle name="Normal 66 2" xfId="20407" xr:uid="{00000000-0005-0000-0000-0000877F0000}"/>
    <cellStyle name="Normal 66 2 2" xfId="20408" xr:uid="{00000000-0005-0000-0000-0000887F0000}"/>
    <cellStyle name="Normal 66 2 2 2" xfId="20409" xr:uid="{00000000-0005-0000-0000-0000897F0000}"/>
    <cellStyle name="Normal 66 2 2 3" xfId="20410" xr:uid="{00000000-0005-0000-0000-00008A7F0000}"/>
    <cellStyle name="Normal 66 2 3" xfId="20411" xr:uid="{00000000-0005-0000-0000-00008B7F0000}"/>
    <cellStyle name="Normal 66 2 4" xfId="20412" xr:uid="{00000000-0005-0000-0000-00008C7F0000}"/>
    <cellStyle name="Normal 66 2 5" xfId="20413" xr:uid="{00000000-0005-0000-0000-00008D7F0000}"/>
    <cellStyle name="Normal 66 3" xfId="20414" xr:uid="{00000000-0005-0000-0000-00008E7F0000}"/>
    <cellStyle name="Normal 66 3 2" xfId="20415" xr:uid="{00000000-0005-0000-0000-00008F7F0000}"/>
    <cellStyle name="Normal 66 3 3" xfId="20416" xr:uid="{00000000-0005-0000-0000-0000907F0000}"/>
    <cellStyle name="Normal 66 4" xfId="20417" xr:uid="{00000000-0005-0000-0000-0000917F0000}"/>
    <cellStyle name="Normal 66 5" xfId="20418" xr:uid="{00000000-0005-0000-0000-0000927F0000}"/>
    <cellStyle name="Normal 66 6" xfId="20419" xr:uid="{00000000-0005-0000-0000-0000937F0000}"/>
    <cellStyle name="Normal 66 7" xfId="29583" xr:uid="{00000000-0005-0000-0000-0000947F0000}"/>
    <cellStyle name="Normal 66 7 2" xfId="39285" xr:uid="{00000000-0005-0000-0000-0000957F0000}"/>
    <cellStyle name="Normal 66 8" xfId="42217" xr:uid="{00000000-0005-0000-0000-0000967F0000}"/>
    <cellStyle name="Normal 66_IP Hydrotest Project Summary" xfId="20420" xr:uid="{00000000-0005-0000-0000-0000977F0000}"/>
    <cellStyle name="Normal 660" xfId="29629" xr:uid="{00000000-0005-0000-0000-0000987F0000}"/>
    <cellStyle name="Normal 660 2" xfId="39286" xr:uid="{00000000-0005-0000-0000-0000997F0000}"/>
    <cellStyle name="Normal 661" xfId="29630" xr:uid="{00000000-0005-0000-0000-00009A7F0000}"/>
    <cellStyle name="Normal 661 2" xfId="29846" xr:uid="{00000000-0005-0000-0000-00009B7F0000}"/>
    <cellStyle name="Normal 662" xfId="29631" xr:uid="{00000000-0005-0000-0000-00009C7F0000}"/>
    <cellStyle name="Normal 662 2" xfId="39287" xr:uid="{00000000-0005-0000-0000-00009D7F0000}"/>
    <cellStyle name="Normal 663" xfId="29632" xr:uid="{00000000-0005-0000-0000-00009E7F0000}"/>
    <cellStyle name="Normal 663 2" xfId="29848" xr:uid="{00000000-0005-0000-0000-00009F7F0000}"/>
    <cellStyle name="Normal 664" xfId="29633" xr:uid="{00000000-0005-0000-0000-0000A07F0000}"/>
    <cellStyle name="Normal 664 2" xfId="39288" xr:uid="{00000000-0005-0000-0000-0000A17F0000}"/>
    <cellStyle name="Normal 665" xfId="29634" xr:uid="{00000000-0005-0000-0000-0000A27F0000}"/>
    <cellStyle name="Normal 665 2" xfId="29847" xr:uid="{00000000-0005-0000-0000-0000A37F0000}"/>
    <cellStyle name="Normal 666" xfId="29635" xr:uid="{00000000-0005-0000-0000-0000A47F0000}"/>
    <cellStyle name="Normal 666 2" xfId="39289" xr:uid="{00000000-0005-0000-0000-0000A57F0000}"/>
    <cellStyle name="Normal 667" xfId="29636" xr:uid="{00000000-0005-0000-0000-0000A67F0000}"/>
    <cellStyle name="Normal 667 2" xfId="29849" xr:uid="{00000000-0005-0000-0000-0000A77F0000}"/>
    <cellStyle name="Normal 668" xfId="29637" xr:uid="{00000000-0005-0000-0000-0000A87F0000}"/>
    <cellStyle name="Normal 668 2" xfId="29850" xr:uid="{00000000-0005-0000-0000-0000A97F0000}"/>
    <cellStyle name="Normal 669" xfId="29638" xr:uid="{00000000-0005-0000-0000-0000AA7F0000}"/>
    <cellStyle name="Normal 669 2" xfId="29851" xr:uid="{00000000-0005-0000-0000-0000AB7F0000}"/>
    <cellStyle name="Normal 67" xfId="20421" xr:uid="{00000000-0005-0000-0000-0000AC7F0000}"/>
    <cellStyle name="Normal 67 2" xfId="20422" xr:uid="{00000000-0005-0000-0000-0000AD7F0000}"/>
    <cellStyle name="Normal 67 2 2" xfId="20423" xr:uid="{00000000-0005-0000-0000-0000AE7F0000}"/>
    <cellStyle name="Normal 67 2 2 2" xfId="20424" xr:uid="{00000000-0005-0000-0000-0000AF7F0000}"/>
    <cellStyle name="Normal 67 2 2 3" xfId="20425" xr:uid="{00000000-0005-0000-0000-0000B07F0000}"/>
    <cellStyle name="Normal 67 2 3" xfId="20426" xr:uid="{00000000-0005-0000-0000-0000B17F0000}"/>
    <cellStyle name="Normal 67 2 4" xfId="20427" xr:uid="{00000000-0005-0000-0000-0000B27F0000}"/>
    <cellStyle name="Normal 67 2 5" xfId="20428" xr:uid="{00000000-0005-0000-0000-0000B37F0000}"/>
    <cellStyle name="Normal 67 3" xfId="20429" xr:uid="{00000000-0005-0000-0000-0000B47F0000}"/>
    <cellStyle name="Normal 67 3 2" xfId="20430" xr:uid="{00000000-0005-0000-0000-0000B57F0000}"/>
    <cellStyle name="Normal 67 3 3" xfId="20431" xr:uid="{00000000-0005-0000-0000-0000B67F0000}"/>
    <cellStyle name="Normal 67 4" xfId="20432" xr:uid="{00000000-0005-0000-0000-0000B77F0000}"/>
    <cellStyle name="Normal 67 5" xfId="20433" xr:uid="{00000000-0005-0000-0000-0000B87F0000}"/>
    <cellStyle name="Normal 67 6" xfId="20434" xr:uid="{00000000-0005-0000-0000-0000B97F0000}"/>
    <cellStyle name="Normal 67 7" xfId="29584" xr:uid="{00000000-0005-0000-0000-0000BA7F0000}"/>
    <cellStyle name="Normal 67 7 2" xfId="39290" xr:uid="{00000000-0005-0000-0000-0000BB7F0000}"/>
    <cellStyle name="Normal 67 8" xfId="42218" xr:uid="{00000000-0005-0000-0000-0000BC7F0000}"/>
    <cellStyle name="Normal 67_IP Hydrotest Project Summary" xfId="20435" xr:uid="{00000000-0005-0000-0000-0000BD7F0000}"/>
    <cellStyle name="Normal 670" xfId="29639" xr:uid="{00000000-0005-0000-0000-0000BE7F0000}"/>
    <cellStyle name="Normal 670 2" xfId="39291" xr:uid="{00000000-0005-0000-0000-0000BF7F0000}"/>
    <cellStyle name="Normal 671" xfId="29640" xr:uid="{00000000-0005-0000-0000-0000C07F0000}"/>
    <cellStyle name="Normal 671 2" xfId="29852" xr:uid="{00000000-0005-0000-0000-0000C17F0000}"/>
    <cellStyle name="Normal 672" xfId="29641" xr:uid="{00000000-0005-0000-0000-0000C27F0000}"/>
    <cellStyle name="Normal 672 2" xfId="29853" xr:uid="{00000000-0005-0000-0000-0000C37F0000}"/>
    <cellStyle name="Normal 673" xfId="29642" xr:uid="{00000000-0005-0000-0000-0000C47F0000}"/>
    <cellStyle name="Normal 673 2" xfId="29854" xr:uid="{00000000-0005-0000-0000-0000C57F0000}"/>
    <cellStyle name="Normal 674" xfId="29643" xr:uid="{00000000-0005-0000-0000-0000C67F0000}"/>
    <cellStyle name="Normal 674 2" xfId="39292" xr:uid="{00000000-0005-0000-0000-0000C77F0000}"/>
    <cellStyle name="Normal 675" xfId="29644" xr:uid="{00000000-0005-0000-0000-0000C87F0000}"/>
    <cellStyle name="Normal 675 2" xfId="29855" xr:uid="{00000000-0005-0000-0000-0000C97F0000}"/>
    <cellStyle name="Normal 676" xfId="29645" xr:uid="{00000000-0005-0000-0000-0000CA7F0000}"/>
    <cellStyle name="Normal 676 2" xfId="39293" xr:uid="{00000000-0005-0000-0000-0000CB7F0000}"/>
    <cellStyle name="Normal 677" xfId="29646" xr:uid="{00000000-0005-0000-0000-0000CC7F0000}"/>
    <cellStyle name="Normal 677 2" xfId="29856" xr:uid="{00000000-0005-0000-0000-0000CD7F0000}"/>
    <cellStyle name="Normal 678" xfId="29647" xr:uid="{00000000-0005-0000-0000-0000CE7F0000}"/>
    <cellStyle name="Normal 678 2" xfId="29857" xr:uid="{00000000-0005-0000-0000-0000CF7F0000}"/>
    <cellStyle name="Normal 679" xfId="29648" xr:uid="{00000000-0005-0000-0000-0000D07F0000}"/>
    <cellStyle name="Normal 679 2" xfId="39294" xr:uid="{00000000-0005-0000-0000-0000D17F0000}"/>
    <cellStyle name="Normal 68" xfId="20436" xr:uid="{00000000-0005-0000-0000-0000D27F0000}"/>
    <cellStyle name="Normal 68 2" xfId="20437" xr:uid="{00000000-0005-0000-0000-0000D37F0000}"/>
    <cellStyle name="Normal 68 2 2" xfId="20438" xr:uid="{00000000-0005-0000-0000-0000D47F0000}"/>
    <cellStyle name="Normal 68 2 2 2" xfId="20439" xr:uid="{00000000-0005-0000-0000-0000D57F0000}"/>
    <cellStyle name="Normal 68 2 2 3" xfId="20440" xr:uid="{00000000-0005-0000-0000-0000D67F0000}"/>
    <cellStyle name="Normal 68 2 3" xfId="20441" xr:uid="{00000000-0005-0000-0000-0000D77F0000}"/>
    <cellStyle name="Normal 68 2 4" xfId="20442" xr:uid="{00000000-0005-0000-0000-0000D87F0000}"/>
    <cellStyle name="Normal 68 2 5" xfId="20443" xr:uid="{00000000-0005-0000-0000-0000D97F0000}"/>
    <cellStyle name="Normal 68 3" xfId="20444" xr:uid="{00000000-0005-0000-0000-0000DA7F0000}"/>
    <cellStyle name="Normal 68 3 2" xfId="20445" xr:uid="{00000000-0005-0000-0000-0000DB7F0000}"/>
    <cellStyle name="Normal 68 3 3" xfId="20446" xr:uid="{00000000-0005-0000-0000-0000DC7F0000}"/>
    <cellStyle name="Normal 68 4" xfId="20447" xr:uid="{00000000-0005-0000-0000-0000DD7F0000}"/>
    <cellStyle name="Normal 68 5" xfId="20448" xr:uid="{00000000-0005-0000-0000-0000DE7F0000}"/>
    <cellStyle name="Normal 68 6" xfId="20449" xr:uid="{00000000-0005-0000-0000-0000DF7F0000}"/>
    <cellStyle name="Normal 68 7" xfId="29585" xr:uid="{00000000-0005-0000-0000-0000E07F0000}"/>
    <cellStyle name="Normal 68 7 2" xfId="39295" xr:uid="{00000000-0005-0000-0000-0000E17F0000}"/>
    <cellStyle name="Normal 68 8" xfId="42219" xr:uid="{00000000-0005-0000-0000-0000E27F0000}"/>
    <cellStyle name="Normal 68_IP Hydrotest Project Summary" xfId="20450" xr:uid="{00000000-0005-0000-0000-0000E37F0000}"/>
    <cellStyle name="Normal 680" xfId="29649" xr:uid="{00000000-0005-0000-0000-0000E47F0000}"/>
    <cellStyle name="Normal 680 2" xfId="29858" xr:uid="{00000000-0005-0000-0000-0000E57F0000}"/>
    <cellStyle name="Normal 681" xfId="29650" xr:uid="{00000000-0005-0000-0000-0000E67F0000}"/>
    <cellStyle name="Normal 681 2" xfId="29859" xr:uid="{00000000-0005-0000-0000-0000E77F0000}"/>
    <cellStyle name="Normal 682" xfId="29651" xr:uid="{00000000-0005-0000-0000-0000E87F0000}"/>
    <cellStyle name="Normal 682 2" xfId="29860" xr:uid="{00000000-0005-0000-0000-0000E97F0000}"/>
    <cellStyle name="Normal 683" xfId="29652" xr:uid="{00000000-0005-0000-0000-0000EA7F0000}"/>
    <cellStyle name="Normal 683 2" xfId="39296" xr:uid="{00000000-0005-0000-0000-0000EB7F0000}"/>
    <cellStyle name="Normal 684" xfId="29653" xr:uid="{00000000-0005-0000-0000-0000EC7F0000}"/>
    <cellStyle name="Normal 684 2" xfId="29861" xr:uid="{00000000-0005-0000-0000-0000ED7F0000}"/>
    <cellStyle name="Normal 685" xfId="29654" xr:uid="{00000000-0005-0000-0000-0000EE7F0000}"/>
    <cellStyle name="Normal 685 2" xfId="29862" xr:uid="{00000000-0005-0000-0000-0000EF7F0000}"/>
    <cellStyle name="Normal 686" xfId="29655" xr:uid="{00000000-0005-0000-0000-0000F07F0000}"/>
    <cellStyle name="Normal 686 2" xfId="29863" xr:uid="{00000000-0005-0000-0000-0000F17F0000}"/>
    <cellStyle name="Normal 687" xfId="29656" xr:uid="{00000000-0005-0000-0000-0000F27F0000}"/>
    <cellStyle name="Normal 687 2" xfId="39297" xr:uid="{00000000-0005-0000-0000-0000F37F0000}"/>
    <cellStyle name="Normal 688" xfId="29657" xr:uid="{00000000-0005-0000-0000-0000F47F0000}"/>
    <cellStyle name="Normal 688 2" xfId="29864" xr:uid="{00000000-0005-0000-0000-0000F57F0000}"/>
    <cellStyle name="Normal 689" xfId="29658" xr:uid="{00000000-0005-0000-0000-0000F67F0000}"/>
    <cellStyle name="Normal 689 2" xfId="29865" xr:uid="{00000000-0005-0000-0000-0000F77F0000}"/>
    <cellStyle name="Normal 69" xfId="20451" xr:uid="{00000000-0005-0000-0000-0000F87F0000}"/>
    <cellStyle name="Normal 69 2" xfId="20452" xr:uid="{00000000-0005-0000-0000-0000F97F0000}"/>
    <cellStyle name="Normal 69 2 2" xfId="20453" xr:uid="{00000000-0005-0000-0000-0000FA7F0000}"/>
    <cellStyle name="Normal 69 2 2 2" xfId="20454" xr:uid="{00000000-0005-0000-0000-0000FB7F0000}"/>
    <cellStyle name="Normal 69 2 2 3" xfId="20455" xr:uid="{00000000-0005-0000-0000-0000FC7F0000}"/>
    <cellStyle name="Normal 69 2 3" xfId="20456" xr:uid="{00000000-0005-0000-0000-0000FD7F0000}"/>
    <cellStyle name="Normal 69 2 4" xfId="20457" xr:uid="{00000000-0005-0000-0000-0000FE7F0000}"/>
    <cellStyle name="Normal 69 2 5" xfId="20458" xr:uid="{00000000-0005-0000-0000-0000FF7F0000}"/>
    <cellStyle name="Normal 69 3" xfId="20459" xr:uid="{00000000-0005-0000-0000-000000800000}"/>
    <cellStyle name="Normal 69 3 2" xfId="20460" xr:uid="{00000000-0005-0000-0000-000001800000}"/>
    <cellStyle name="Normal 69 3 3" xfId="20461" xr:uid="{00000000-0005-0000-0000-000002800000}"/>
    <cellStyle name="Normal 69 4" xfId="20462" xr:uid="{00000000-0005-0000-0000-000003800000}"/>
    <cellStyle name="Normal 69 5" xfId="20463" xr:uid="{00000000-0005-0000-0000-000004800000}"/>
    <cellStyle name="Normal 69 6" xfId="20464" xr:uid="{00000000-0005-0000-0000-000005800000}"/>
    <cellStyle name="Normal 69 7" xfId="29586" xr:uid="{00000000-0005-0000-0000-000006800000}"/>
    <cellStyle name="Normal 69 7 2" xfId="39298" xr:uid="{00000000-0005-0000-0000-000007800000}"/>
    <cellStyle name="Normal 69 8" xfId="42220" xr:uid="{00000000-0005-0000-0000-000008800000}"/>
    <cellStyle name="Normal 69_IP Hydrotest Project Summary" xfId="20465" xr:uid="{00000000-0005-0000-0000-000009800000}"/>
    <cellStyle name="Normal 690" xfId="29659" xr:uid="{00000000-0005-0000-0000-00000A800000}"/>
    <cellStyle name="Normal 690 2" xfId="29866" xr:uid="{00000000-0005-0000-0000-00000B800000}"/>
    <cellStyle name="Normal 691" xfId="29660" xr:uid="{00000000-0005-0000-0000-00000C800000}"/>
    <cellStyle name="Normal 691 2" xfId="29867" xr:uid="{00000000-0005-0000-0000-00000D800000}"/>
    <cellStyle name="Normal 692" xfId="29661" xr:uid="{00000000-0005-0000-0000-00000E800000}"/>
    <cellStyle name="Normal 692 2" xfId="39299" xr:uid="{00000000-0005-0000-0000-00000F800000}"/>
    <cellStyle name="Normal 693" xfId="29662" xr:uid="{00000000-0005-0000-0000-000010800000}"/>
    <cellStyle name="Normal 693 2" xfId="29868" xr:uid="{00000000-0005-0000-0000-000011800000}"/>
    <cellStyle name="Normal 694" xfId="29663" xr:uid="{00000000-0005-0000-0000-000012800000}"/>
    <cellStyle name="Normal 694 2" xfId="39300" xr:uid="{00000000-0005-0000-0000-000013800000}"/>
    <cellStyle name="Normal 695" xfId="29664" xr:uid="{00000000-0005-0000-0000-000014800000}"/>
    <cellStyle name="Normal 695 2" xfId="29869" xr:uid="{00000000-0005-0000-0000-000015800000}"/>
    <cellStyle name="Normal 696" xfId="29665" xr:uid="{00000000-0005-0000-0000-000016800000}"/>
    <cellStyle name="Normal 696 2" xfId="39301" xr:uid="{00000000-0005-0000-0000-000017800000}"/>
    <cellStyle name="Normal 697" xfId="29666" xr:uid="{00000000-0005-0000-0000-000018800000}"/>
    <cellStyle name="Normal 697 2" xfId="29870" xr:uid="{00000000-0005-0000-0000-000019800000}"/>
    <cellStyle name="Normal 698" xfId="29667" xr:uid="{00000000-0005-0000-0000-00001A800000}"/>
    <cellStyle name="Normal 698 2" xfId="39302" xr:uid="{00000000-0005-0000-0000-00001B800000}"/>
    <cellStyle name="Normal 699" xfId="29668" xr:uid="{00000000-0005-0000-0000-00001C800000}"/>
    <cellStyle name="Normal 699 2" xfId="29871" xr:uid="{00000000-0005-0000-0000-00001D800000}"/>
    <cellStyle name="Normal 7" xfId="210" xr:uid="{00000000-0005-0000-0000-00001E800000}"/>
    <cellStyle name="Normal 7 10" xfId="29736" xr:uid="{00000000-0005-0000-0000-00001F800000}"/>
    <cellStyle name="Normal 7 10 2" xfId="39303" xr:uid="{00000000-0005-0000-0000-000020800000}"/>
    <cellStyle name="Normal 7 11" xfId="29778" xr:uid="{00000000-0005-0000-0000-000021800000}"/>
    <cellStyle name="Normal 7 11 2" xfId="39304" xr:uid="{00000000-0005-0000-0000-000022800000}"/>
    <cellStyle name="Normal 7 12" xfId="29826" xr:uid="{00000000-0005-0000-0000-000023800000}"/>
    <cellStyle name="Normal 7 12 2" xfId="39305" xr:uid="{00000000-0005-0000-0000-000024800000}"/>
    <cellStyle name="Normal 7 13" xfId="40138" xr:uid="{00000000-0005-0000-0000-000025800000}"/>
    <cellStyle name="Normal 7 14" xfId="40191" xr:uid="{00000000-0005-0000-0000-000026800000}"/>
    <cellStyle name="Normal 7 2" xfId="211" xr:uid="{00000000-0005-0000-0000-000027800000}"/>
    <cellStyle name="Normal 7 2 2" xfId="20466" xr:uid="{00000000-0005-0000-0000-000028800000}"/>
    <cellStyle name="Normal 7 2 2 2" xfId="20467" xr:uid="{00000000-0005-0000-0000-000029800000}"/>
    <cellStyle name="Normal 7 2 2 3" xfId="20468" xr:uid="{00000000-0005-0000-0000-00002A800000}"/>
    <cellStyle name="Normal 7 2 3" xfId="20469" xr:uid="{00000000-0005-0000-0000-00002B800000}"/>
    <cellStyle name="Normal 7 2 3 2" xfId="20470" xr:uid="{00000000-0005-0000-0000-00002C800000}"/>
    <cellStyle name="Normal 7 2 4" xfId="20471" xr:uid="{00000000-0005-0000-0000-00002D800000}"/>
    <cellStyle name="Normal 7 2 5" xfId="20472" xr:uid="{00000000-0005-0000-0000-00002E800000}"/>
    <cellStyle name="Normal 7 3" xfId="212" xr:uid="{00000000-0005-0000-0000-00002F800000}"/>
    <cellStyle name="Normal 7 3 2" xfId="20473" xr:uid="{00000000-0005-0000-0000-000030800000}"/>
    <cellStyle name="Normal 7 3 3" xfId="20474" xr:uid="{00000000-0005-0000-0000-000031800000}"/>
    <cellStyle name="Normal 7 3 4" xfId="20475" xr:uid="{00000000-0005-0000-0000-000032800000}"/>
    <cellStyle name="Normal 7 4" xfId="20476" xr:uid="{00000000-0005-0000-0000-000033800000}"/>
    <cellStyle name="Normal 7 5" xfId="20477" xr:uid="{00000000-0005-0000-0000-000034800000}"/>
    <cellStyle name="Normal 7 5 10" xfId="39306" xr:uid="{00000000-0005-0000-0000-000035800000}"/>
    <cellStyle name="Normal 7 5 2" xfId="20478" xr:uid="{00000000-0005-0000-0000-000036800000}"/>
    <cellStyle name="Normal 7 5 2 2" xfId="20479" xr:uid="{00000000-0005-0000-0000-000037800000}"/>
    <cellStyle name="Normal 7 5 2 2 2" xfId="20480" xr:uid="{00000000-0005-0000-0000-000038800000}"/>
    <cellStyle name="Normal 7 5 2 2 2 2" xfId="20481" xr:uid="{00000000-0005-0000-0000-000039800000}"/>
    <cellStyle name="Normal 7 5 2 2 2 2 2" xfId="20482" xr:uid="{00000000-0005-0000-0000-00003A800000}"/>
    <cellStyle name="Normal 7 5 2 2 2 2 2 2" xfId="39311" xr:uid="{00000000-0005-0000-0000-00003B800000}"/>
    <cellStyle name="Normal 7 5 2 2 2 2 3" xfId="39310" xr:uid="{00000000-0005-0000-0000-00003C800000}"/>
    <cellStyle name="Normal 7 5 2 2 2 3" xfId="20483" xr:uid="{00000000-0005-0000-0000-00003D800000}"/>
    <cellStyle name="Normal 7 5 2 2 2 3 2" xfId="39312" xr:uid="{00000000-0005-0000-0000-00003E800000}"/>
    <cellStyle name="Normal 7 5 2 2 2 4" xfId="39309" xr:uid="{00000000-0005-0000-0000-00003F800000}"/>
    <cellStyle name="Normal 7 5 2 2 3" xfId="20484" xr:uid="{00000000-0005-0000-0000-000040800000}"/>
    <cellStyle name="Normal 7 5 2 2 3 2" xfId="20485" xr:uid="{00000000-0005-0000-0000-000041800000}"/>
    <cellStyle name="Normal 7 5 2 2 3 2 2" xfId="20486" xr:uid="{00000000-0005-0000-0000-000042800000}"/>
    <cellStyle name="Normal 7 5 2 2 3 2 2 2" xfId="39315" xr:uid="{00000000-0005-0000-0000-000043800000}"/>
    <cellStyle name="Normal 7 5 2 2 3 2 3" xfId="39314" xr:uid="{00000000-0005-0000-0000-000044800000}"/>
    <cellStyle name="Normal 7 5 2 2 3 3" xfId="20487" xr:uid="{00000000-0005-0000-0000-000045800000}"/>
    <cellStyle name="Normal 7 5 2 2 3 3 2" xfId="39316" xr:uid="{00000000-0005-0000-0000-000046800000}"/>
    <cellStyle name="Normal 7 5 2 2 3 4" xfId="39313" xr:uid="{00000000-0005-0000-0000-000047800000}"/>
    <cellStyle name="Normal 7 5 2 2 4" xfId="20488" xr:uid="{00000000-0005-0000-0000-000048800000}"/>
    <cellStyle name="Normal 7 5 2 2 4 2" xfId="20489" xr:uid="{00000000-0005-0000-0000-000049800000}"/>
    <cellStyle name="Normal 7 5 2 2 4 2 2" xfId="39318" xr:uid="{00000000-0005-0000-0000-00004A800000}"/>
    <cellStyle name="Normal 7 5 2 2 4 3" xfId="39317" xr:uid="{00000000-0005-0000-0000-00004B800000}"/>
    <cellStyle name="Normal 7 5 2 2 5" xfId="20490" xr:uid="{00000000-0005-0000-0000-00004C800000}"/>
    <cellStyle name="Normal 7 5 2 2 5 2" xfId="39319" xr:uid="{00000000-0005-0000-0000-00004D800000}"/>
    <cellStyle name="Normal 7 5 2 2 6" xfId="39308" xr:uid="{00000000-0005-0000-0000-00004E800000}"/>
    <cellStyle name="Normal 7 5 2 3" xfId="20491" xr:uid="{00000000-0005-0000-0000-00004F800000}"/>
    <cellStyle name="Normal 7 5 2 3 2" xfId="20492" xr:uid="{00000000-0005-0000-0000-000050800000}"/>
    <cellStyle name="Normal 7 5 2 3 2 2" xfId="20493" xr:uid="{00000000-0005-0000-0000-000051800000}"/>
    <cellStyle name="Normal 7 5 2 3 2 2 2" xfId="20494" xr:uid="{00000000-0005-0000-0000-000052800000}"/>
    <cellStyle name="Normal 7 5 2 3 2 2 2 2" xfId="39323" xr:uid="{00000000-0005-0000-0000-000053800000}"/>
    <cellStyle name="Normal 7 5 2 3 2 2 3" xfId="39322" xr:uid="{00000000-0005-0000-0000-000054800000}"/>
    <cellStyle name="Normal 7 5 2 3 2 3" xfId="20495" xr:uid="{00000000-0005-0000-0000-000055800000}"/>
    <cellStyle name="Normal 7 5 2 3 2 3 2" xfId="39324" xr:uid="{00000000-0005-0000-0000-000056800000}"/>
    <cellStyle name="Normal 7 5 2 3 2 4" xfId="39321" xr:uid="{00000000-0005-0000-0000-000057800000}"/>
    <cellStyle name="Normal 7 5 2 3 3" xfId="20496" xr:uid="{00000000-0005-0000-0000-000058800000}"/>
    <cellStyle name="Normal 7 5 2 3 3 2" xfId="20497" xr:uid="{00000000-0005-0000-0000-000059800000}"/>
    <cellStyle name="Normal 7 5 2 3 3 2 2" xfId="20498" xr:uid="{00000000-0005-0000-0000-00005A800000}"/>
    <cellStyle name="Normal 7 5 2 3 3 2 2 2" xfId="39327" xr:uid="{00000000-0005-0000-0000-00005B800000}"/>
    <cellStyle name="Normal 7 5 2 3 3 2 3" xfId="39326" xr:uid="{00000000-0005-0000-0000-00005C800000}"/>
    <cellStyle name="Normal 7 5 2 3 3 3" xfId="20499" xr:uid="{00000000-0005-0000-0000-00005D800000}"/>
    <cellStyle name="Normal 7 5 2 3 3 3 2" xfId="39328" xr:uid="{00000000-0005-0000-0000-00005E800000}"/>
    <cellStyle name="Normal 7 5 2 3 3 4" xfId="39325" xr:uid="{00000000-0005-0000-0000-00005F800000}"/>
    <cellStyle name="Normal 7 5 2 3 4" xfId="20500" xr:uid="{00000000-0005-0000-0000-000060800000}"/>
    <cellStyle name="Normal 7 5 2 3 4 2" xfId="20501" xr:uid="{00000000-0005-0000-0000-000061800000}"/>
    <cellStyle name="Normal 7 5 2 3 4 2 2" xfId="39330" xr:uid="{00000000-0005-0000-0000-000062800000}"/>
    <cellStyle name="Normal 7 5 2 3 4 3" xfId="39329" xr:uid="{00000000-0005-0000-0000-000063800000}"/>
    <cellStyle name="Normal 7 5 2 3 5" xfId="20502" xr:uid="{00000000-0005-0000-0000-000064800000}"/>
    <cellStyle name="Normal 7 5 2 3 5 2" xfId="39331" xr:uid="{00000000-0005-0000-0000-000065800000}"/>
    <cellStyle name="Normal 7 5 2 3 6" xfId="39320" xr:uid="{00000000-0005-0000-0000-000066800000}"/>
    <cellStyle name="Normal 7 5 2 4" xfId="20503" xr:uid="{00000000-0005-0000-0000-000067800000}"/>
    <cellStyle name="Normal 7 5 2 4 2" xfId="20504" xr:uid="{00000000-0005-0000-0000-000068800000}"/>
    <cellStyle name="Normal 7 5 2 4 2 2" xfId="20505" xr:uid="{00000000-0005-0000-0000-000069800000}"/>
    <cellStyle name="Normal 7 5 2 4 2 2 2" xfId="39334" xr:uid="{00000000-0005-0000-0000-00006A800000}"/>
    <cellStyle name="Normal 7 5 2 4 2 3" xfId="39333" xr:uid="{00000000-0005-0000-0000-00006B800000}"/>
    <cellStyle name="Normal 7 5 2 4 3" xfId="20506" xr:uid="{00000000-0005-0000-0000-00006C800000}"/>
    <cellStyle name="Normal 7 5 2 4 3 2" xfId="39335" xr:uid="{00000000-0005-0000-0000-00006D800000}"/>
    <cellStyle name="Normal 7 5 2 4 4" xfId="39332" xr:uid="{00000000-0005-0000-0000-00006E800000}"/>
    <cellStyle name="Normal 7 5 2 5" xfId="20507" xr:uid="{00000000-0005-0000-0000-00006F800000}"/>
    <cellStyle name="Normal 7 5 2 5 2" xfId="20508" xr:uid="{00000000-0005-0000-0000-000070800000}"/>
    <cellStyle name="Normal 7 5 2 5 2 2" xfId="20509" xr:uid="{00000000-0005-0000-0000-000071800000}"/>
    <cellStyle name="Normal 7 5 2 5 2 2 2" xfId="39338" xr:uid="{00000000-0005-0000-0000-000072800000}"/>
    <cellStyle name="Normal 7 5 2 5 2 3" xfId="39337" xr:uid="{00000000-0005-0000-0000-000073800000}"/>
    <cellStyle name="Normal 7 5 2 5 3" xfId="20510" xr:uid="{00000000-0005-0000-0000-000074800000}"/>
    <cellStyle name="Normal 7 5 2 5 3 2" xfId="39339" xr:uid="{00000000-0005-0000-0000-000075800000}"/>
    <cellStyle name="Normal 7 5 2 5 4" xfId="39336" xr:uid="{00000000-0005-0000-0000-000076800000}"/>
    <cellStyle name="Normal 7 5 2 6" xfId="20511" xr:uid="{00000000-0005-0000-0000-000077800000}"/>
    <cellStyle name="Normal 7 5 2 6 2" xfId="20512" xr:uid="{00000000-0005-0000-0000-000078800000}"/>
    <cellStyle name="Normal 7 5 2 6 2 2" xfId="39341" xr:uid="{00000000-0005-0000-0000-000079800000}"/>
    <cellStyle name="Normal 7 5 2 6 3" xfId="39340" xr:uid="{00000000-0005-0000-0000-00007A800000}"/>
    <cellStyle name="Normal 7 5 2 7" xfId="20513" xr:uid="{00000000-0005-0000-0000-00007B800000}"/>
    <cellStyle name="Normal 7 5 2 7 2" xfId="39342" xr:uid="{00000000-0005-0000-0000-00007C800000}"/>
    <cellStyle name="Normal 7 5 2 8" xfId="39307" xr:uid="{00000000-0005-0000-0000-00007D800000}"/>
    <cellStyle name="Normal 7 5 3" xfId="20514" xr:uid="{00000000-0005-0000-0000-00007E800000}"/>
    <cellStyle name="Normal 7 5 3 2" xfId="20515" xr:uid="{00000000-0005-0000-0000-00007F800000}"/>
    <cellStyle name="Normal 7 5 3 2 2" xfId="20516" xr:uid="{00000000-0005-0000-0000-000080800000}"/>
    <cellStyle name="Normal 7 5 3 2 2 2" xfId="20517" xr:uid="{00000000-0005-0000-0000-000081800000}"/>
    <cellStyle name="Normal 7 5 3 2 2 2 2" xfId="20518" xr:uid="{00000000-0005-0000-0000-000082800000}"/>
    <cellStyle name="Normal 7 5 3 2 2 2 2 2" xfId="39347" xr:uid="{00000000-0005-0000-0000-000083800000}"/>
    <cellStyle name="Normal 7 5 3 2 2 2 3" xfId="39346" xr:uid="{00000000-0005-0000-0000-000084800000}"/>
    <cellStyle name="Normal 7 5 3 2 2 3" xfId="20519" xr:uid="{00000000-0005-0000-0000-000085800000}"/>
    <cellStyle name="Normal 7 5 3 2 2 3 2" xfId="39348" xr:uid="{00000000-0005-0000-0000-000086800000}"/>
    <cellStyle name="Normal 7 5 3 2 2 4" xfId="39345" xr:uid="{00000000-0005-0000-0000-000087800000}"/>
    <cellStyle name="Normal 7 5 3 2 3" xfId="20520" xr:uid="{00000000-0005-0000-0000-000088800000}"/>
    <cellStyle name="Normal 7 5 3 2 3 2" xfId="20521" xr:uid="{00000000-0005-0000-0000-000089800000}"/>
    <cellStyle name="Normal 7 5 3 2 3 2 2" xfId="20522" xr:uid="{00000000-0005-0000-0000-00008A800000}"/>
    <cellStyle name="Normal 7 5 3 2 3 2 2 2" xfId="39351" xr:uid="{00000000-0005-0000-0000-00008B800000}"/>
    <cellStyle name="Normal 7 5 3 2 3 2 3" xfId="39350" xr:uid="{00000000-0005-0000-0000-00008C800000}"/>
    <cellStyle name="Normal 7 5 3 2 3 3" xfId="20523" xr:uid="{00000000-0005-0000-0000-00008D800000}"/>
    <cellStyle name="Normal 7 5 3 2 3 3 2" xfId="39352" xr:uid="{00000000-0005-0000-0000-00008E800000}"/>
    <cellStyle name="Normal 7 5 3 2 3 4" xfId="39349" xr:uid="{00000000-0005-0000-0000-00008F800000}"/>
    <cellStyle name="Normal 7 5 3 2 4" xfId="20524" xr:uid="{00000000-0005-0000-0000-000090800000}"/>
    <cellStyle name="Normal 7 5 3 2 4 2" xfId="20525" xr:uid="{00000000-0005-0000-0000-000091800000}"/>
    <cellStyle name="Normal 7 5 3 2 4 2 2" xfId="39354" xr:uid="{00000000-0005-0000-0000-000092800000}"/>
    <cellStyle name="Normal 7 5 3 2 4 3" xfId="39353" xr:uid="{00000000-0005-0000-0000-000093800000}"/>
    <cellStyle name="Normal 7 5 3 2 5" xfId="20526" xr:uid="{00000000-0005-0000-0000-000094800000}"/>
    <cellStyle name="Normal 7 5 3 2 5 2" xfId="39355" xr:uid="{00000000-0005-0000-0000-000095800000}"/>
    <cellStyle name="Normal 7 5 3 2 6" xfId="39344" xr:uid="{00000000-0005-0000-0000-000096800000}"/>
    <cellStyle name="Normal 7 5 3 3" xfId="20527" xr:uid="{00000000-0005-0000-0000-000097800000}"/>
    <cellStyle name="Normal 7 5 3 3 2" xfId="20528" xr:uid="{00000000-0005-0000-0000-000098800000}"/>
    <cellStyle name="Normal 7 5 3 3 2 2" xfId="20529" xr:uid="{00000000-0005-0000-0000-000099800000}"/>
    <cellStyle name="Normal 7 5 3 3 2 2 2" xfId="20530" xr:uid="{00000000-0005-0000-0000-00009A800000}"/>
    <cellStyle name="Normal 7 5 3 3 2 2 2 2" xfId="39359" xr:uid="{00000000-0005-0000-0000-00009B800000}"/>
    <cellStyle name="Normal 7 5 3 3 2 2 3" xfId="39358" xr:uid="{00000000-0005-0000-0000-00009C800000}"/>
    <cellStyle name="Normal 7 5 3 3 2 3" xfId="20531" xr:uid="{00000000-0005-0000-0000-00009D800000}"/>
    <cellStyle name="Normal 7 5 3 3 2 3 2" xfId="39360" xr:uid="{00000000-0005-0000-0000-00009E800000}"/>
    <cellStyle name="Normal 7 5 3 3 2 4" xfId="39357" xr:uid="{00000000-0005-0000-0000-00009F800000}"/>
    <cellStyle name="Normal 7 5 3 3 3" xfId="20532" xr:uid="{00000000-0005-0000-0000-0000A0800000}"/>
    <cellStyle name="Normal 7 5 3 3 3 2" xfId="20533" xr:uid="{00000000-0005-0000-0000-0000A1800000}"/>
    <cellStyle name="Normal 7 5 3 3 3 2 2" xfId="20534" xr:uid="{00000000-0005-0000-0000-0000A2800000}"/>
    <cellStyle name="Normal 7 5 3 3 3 2 2 2" xfId="39363" xr:uid="{00000000-0005-0000-0000-0000A3800000}"/>
    <cellStyle name="Normal 7 5 3 3 3 2 3" xfId="39362" xr:uid="{00000000-0005-0000-0000-0000A4800000}"/>
    <cellStyle name="Normal 7 5 3 3 3 3" xfId="20535" xr:uid="{00000000-0005-0000-0000-0000A5800000}"/>
    <cellStyle name="Normal 7 5 3 3 3 3 2" xfId="39364" xr:uid="{00000000-0005-0000-0000-0000A6800000}"/>
    <cellStyle name="Normal 7 5 3 3 3 4" xfId="39361" xr:uid="{00000000-0005-0000-0000-0000A7800000}"/>
    <cellStyle name="Normal 7 5 3 3 4" xfId="20536" xr:uid="{00000000-0005-0000-0000-0000A8800000}"/>
    <cellStyle name="Normal 7 5 3 3 4 2" xfId="20537" xr:uid="{00000000-0005-0000-0000-0000A9800000}"/>
    <cellStyle name="Normal 7 5 3 3 4 2 2" xfId="39366" xr:uid="{00000000-0005-0000-0000-0000AA800000}"/>
    <cellStyle name="Normal 7 5 3 3 4 3" xfId="39365" xr:uid="{00000000-0005-0000-0000-0000AB800000}"/>
    <cellStyle name="Normal 7 5 3 3 5" xfId="20538" xr:uid="{00000000-0005-0000-0000-0000AC800000}"/>
    <cellStyle name="Normal 7 5 3 3 5 2" xfId="39367" xr:uid="{00000000-0005-0000-0000-0000AD800000}"/>
    <cellStyle name="Normal 7 5 3 3 6" xfId="39356" xr:uid="{00000000-0005-0000-0000-0000AE800000}"/>
    <cellStyle name="Normal 7 5 3 4" xfId="20539" xr:uid="{00000000-0005-0000-0000-0000AF800000}"/>
    <cellStyle name="Normal 7 5 3 4 2" xfId="20540" xr:uid="{00000000-0005-0000-0000-0000B0800000}"/>
    <cellStyle name="Normal 7 5 3 4 2 2" xfId="20541" xr:uid="{00000000-0005-0000-0000-0000B1800000}"/>
    <cellStyle name="Normal 7 5 3 4 2 2 2" xfId="39370" xr:uid="{00000000-0005-0000-0000-0000B2800000}"/>
    <cellStyle name="Normal 7 5 3 4 2 3" xfId="39369" xr:uid="{00000000-0005-0000-0000-0000B3800000}"/>
    <cellStyle name="Normal 7 5 3 4 3" xfId="20542" xr:uid="{00000000-0005-0000-0000-0000B4800000}"/>
    <cellStyle name="Normal 7 5 3 4 3 2" xfId="39371" xr:uid="{00000000-0005-0000-0000-0000B5800000}"/>
    <cellStyle name="Normal 7 5 3 4 4" xfId="39368" xr:uid="{00000000-0005-0000-0000-0000B6800000}"/>
    <cellStyle name="Normal 7 5 3 5" xfId="20543" xr:uid="{00000000-0005-0000-0000-0000B7800000}"/>
    <cellStyle name="Normal 7 5 3 5 2" xfId="20544" xr:uid="{00000000-0005-0000-0000-0000B8800000}"/>
    <cellStyle name="Normal 7 5 3 5 2 2" xfId="20545" xr:uid="{00000000-0005-0000-0000-0000B9800000}"/>
    <cellStyle name="Normal 7 5 3 5 2 2 2" xfId="39374" xr:uid="{00000000-0005-0000-0000-0000BA800000}"/>
    <cellStyle name="Normal 7 5 3 5 2 3" xfId="39373" xr:uid="{00000000-0005-0000-0000-0000BB800000}"/>
    <cellStyle name="Normal 7 5 3 5 3" xfId="20546" xr:uid="{00000000-0005-0000-0000-0000BC800000}"/>
    <cellStyle name="Normal 7 5 3 5 3 2" xfId="39375" xr:uid="{00000000-0005-0000-0000-0000BD800000}"/>
    <cellStyle name="Normal 7 5 3 5 4" xfId="39372" xr:uid="{00000000-0005-0000-0000-0000BE800000}"/>
    <cellStyle name="Normal 7 5 3 6" xfId="20547" xr:uid="{00000000-0005-0000-0000-0000BF800000}"/>
    <cellStyle name="Normal 7 5 3 6 2" xfId="20548" xr:uid="{00000000-0005-0000-0000-0000C0800000}"/>
    <cellStyle name="Normal 7 5 3 6 2 2" xfId="39377" xr:uid="{00000000-0005-0000-0000-0000C1800000}"/>
    <cellStyle name="Normal 7 5 3 6 3" xfId="39376" xr:uid="{00000000-0005-0000-0000-0000C2800000}"/>
    <cellStyle name="Normal 7 5 3 7" xfId="20549" xr:uid="{00000000-0005-0000-0000-0000C3800000}"/>
    <cellStyle name="Normal 7 5 3 7 2" xfId="39378" xr:uid="{00000000-0005-0000-0000-0000C4800000}"/>
    <cellStyle name="Normal 7 5 3 8" xfId="39343" xr:uid="{00000000-0005-0000-0000-0000C5800000}"/>
    <cellStyle name="Normal 7 5 4" xfId="20550" xr:uid="{00000000-0005-0000-0000-0000C6800000}"/>
    <cellStyle name="Normal 7 5 4 2" xfId="20551" xr:uid="{00000000-0005-0000-0000-0000C7800000}"/>
    <cellStyle name="Normal 7 5 4 2 2" xfId="20552" xr:uid="{00000000-0005-0000-0000-0000C8800000}"/>
    <cellStyle name="Normal 7 5 4 2 2 2" xfId="20553" xr:uid="{00000000-0005-0000-0000-0000C9800000}"/>
    <cellStyle name="Normal 7 5 4 2 2 2 2" xfId="39382" xr:uid="{00000000-0005-0000-0000-0000CA800000}"/>
    <cellStyle name="Normal 7 5 4 2 2 3" xfId="39381" xr:uid="{00000000-0005-0000-0000-0000CB800000}"/>
    <cellStyle name="Normal 7 5 4 2 3" xfId="20554" xr:uid="{00000000-0005-0000-0000-0000CC800000}"/>
    <cellStyle name="Normal 7 5 4 2 3 2" xfId="39383" xr:uid="{00000000-0005-0000-0000-0000CD800000}"/>
    <cellStyle name="Normal 7 5 4 2 4" xfId="39380" xr:uid="{00000000-0005-0000-0000-0000CE800000}"/>
    <cellStyle name="Normal 7 5 4 3" xfId="20555" xr:uid="{00000000-0005-0000-0000-0000CF800000}"/>
    <cellStyle name="Normal 7 5 4 3 2" xfId="20556" xr:uid="{00000000-0005-0000-0000-0000D0800000}"/>
    <cellStyle name="Normal 7 5 4 3 2 2" xfId="20557" xr:uid="{00000000-0005-0000-0000-0000D1800000}"/>
    <cellStyle name="Normal 7 5 4 3 2 2 2" xfId="39386" xr:uid="{00000000-0005-0000-0000-0000D2800000}"/>
    <cellStyle name="Normal 7 5 4 3 2 3" xfId="39385" xr:uid="{00000000-0005-0000-0000-0000D3800000}"/>
    <cellStyle name="Normal 7 5 4 3 3" xfId="20558" xr:uid="{00000000-0005-0000-0000-0000D4800000}"/>
    <cellStyle name="Normal 7 5 4 3 3 2" xfId="39387" xr:uid="{00000000-0005-0000-0000-0000D5800000}"/>
    <cellStyle name="Normal 7 5 4 3 4" xfId="39384" xr:uid="{00000000-0005-0000-0000-0000D6800000}"/>
    <cellStyle name="Normal 7 5 4 4" xfId="20559" xr:uid="{00000000-0005-0000-0000-0000D7800000}"/>
    <cellStyle name="Normal 7 5 4 4 2" xfId="20560" xr:uid="{00000000-0005-0000-0000-0000D8800000}"/>
    <cellStyle name="Normal 7 5 4 4 2 2" xfId="39389" xr:uid="{00000000-0005-0000-0000-0000D9800000}"/>
    <cellStyle name="Normal 7 5 4 4 3" xfId="39388" xr:uid="{00000000-0005-0000-0000-0000DA800000}"/>
    <cellStyle name="Normal 7 5 4 5" xfId="20561" xr:uid="{00000000-0005-0000-0000-0000DB800000}"/>
    <cellStyle name="Normal 7 5 4 5 2" xfId="39390" xr:uid="{00000000-0005-0000-0000-0000DC800000}"/>
    <cellStyle name="Normal 7 5 4 6" xfId="39379" xr:uid="{00000000-0005-0000-0000-0000DD800000}"/>
    <cellStyle name="Normal 7 5 5" xfId="20562" xr:uid="{00000000-0005-0000-0000-0000DE800000}"/>
    <cellStyle name="Normal 7 5 5 2" xfId="20563" xr:uid="{00000000-0005-0000-0000-0000DF800000}"/>
    <cellStyle name="Normal 7 5 5 2 2" xfId="20564" xr:uid="{00000000-0005-0000-0000-0000E0800000}"/>
    <cellStyle name="Normal 7 5 5 2 2 2" xfId="20565" xr:uid="{00000000-0005-0000-0000-0000E1800000}"/>
    <cellStyle name="Normal 7 5 5 2 2 2 2" xfId="39394" xr:uid="{00000000-0005-0000-0000-0000E2800000}"/>
    <cellStyle name="Normal 7 5 5 2 2 3" xfId="39393" xr:uid="{00000000-0005-0000-0000-0000E3800000}"/>
    <cellStyle name="Normal 7 5 5 2 3" xfId="20566" xr:uid="{00000000-0005-0000-0000-0000E4800000}"/>
    <cellStyle name="Normal 7 5 5 2 3 2" xfId="39395" xr:uid="{00000000-0005-0000-0000-0000E5800000}"/>
    <cellStyle name="Normal 7 5 5 2 4" xfId="39392" xr:uid="{00000000-0005-0000-0000-0000E6800000}"/>
    <cellStyle name="Normal 7 5 5 3" xfId="20567" xr:uid="{00000000-0005-0000-0000-0000E7800000}"/>
    <cellStyle name="Normal 7 5 5 3 2" xfId="20568" xr:uid="{00000000-0005-0000-0000-0000E8800000}"/>
    <cellStyle name="Normal 7 5 5 3 2 2" xfId="20569" xr:uid="{00000000-0005-0000-0000-0000E9800000}"/>
    <cellStyle name="Normal 7 5 5 3 2 2 2" xfId="39398" xr:uid="{00000000-0005-0000-0000-0000EA800000}"/>
    <cellStyle name="Normal 7 5 5 3 2 3" xfId="39397" xr:uid="{00000000-0005-0000-0000-0000EB800000}"/>
    <cellStyle name="Normal 7 5 5 3 3" xfId="20570" xr:uid="{00000000-0005-0000-0000-0000EC800000}"/>
    <cellStyle name="Normal 7 5 5 3 3 2" xfId="39399" xr:uid="{00000000-0005-0000-0000-0000ED800000}"/>
    <cellStyle name="Normal 7 5 5 3 4" xfId="39396" xr:uid="{00000000-0005-0000-0000-0000EE800000}"/>
    <cellStyle name="Normal 7 5 5 4" xfId="20571" xr:uid="{00000000-0005-0000-0000-0000EF800000}"/>
    <cellStyle name="Normal 7 5 5 4 2" xfId="20572" xr:uid="{00000000-0005-0000-0000-0000F0800000}"/>
    <cellStyle name="Normal 7 5 5 4 2 2" xfId="39401" xr:uid="{00000000-0005-0000-0000-0000F1800000}"/>
    <cellStyle name="Normal 7 5 5 4 3" xfId="39400" xr:uid="{00000000-0005-0000-0000-0000F2800000}"/>
    <cellStyle name="Normal 7 5 5 5" xfId="20573" xr:uid="{00000000-0005-0000-0000-0000F3800000}"/>
    <cellStyle name="Normal 7 5 5 5 2" xfId="39402" xr:uid="{00000000-0005-0000-0000-0000F4800000}"/>
    <cellStyle name="Normal 7 5 5 6" xfId="39391" xr:uid="{00000000-0005-0000-0000-0000F5800000}"/>
    <cellStyle name="Normal 7 5 6" xfId="20574" xr:uid="{00000000-0005-0000-0000-0000F6800000}"/>
    <cellStyle name="Normal 7 5 6 2" xfId="20575" xr:uid="{00000000-0005-0000-0000-0000F7800000}"/>
    <cellStyle name="Normal 7 5 6 2 2" xfId="20576" xr:uid="{00000000-0005-0000-0000-0000F8800000}"/>
    <cellStyle name="Normal 7 5 6 2 2 2" xfId="39405" xr:uid="{00000000-0005-0000-0000-0000F9800000}"/>
    <cellStyle name="Normal 7 5 6 2 3" xfId="39404" xr:uid="{00000000-0005-0000-0000-0000FA800000}"/>
    <cellStyle name="Normal 7 5 6 3" xfId="20577" xr:uid="{00000000-0005-0000-0000-0000FB800000}"/>
    <cellStyle name="Normal 7 5 6 3 2" xfId="39406" xr:uid="{00000000-0005-0000-0000-0000FC800000}"/>
    <cellStyle name="Normal 7 5 6 4" xfId="39403" xr:uid="{00000000-0005-0000-0000-0000FD800000}"/>
    <cellStyle name="Normal 7 5 7" xfId="20578" xr:uid="{00000000-0005-0000-0000-0000FE800000}"/>
    <cellStyle name="Normal 7 5 7 2" xfId="20579" xr:uid="{00000000-0005-0000-0000-0000FF800000}"/>
    <cellStyle name="Normal 7 5 7 2 2" xfId="20580" xr:uid="{00000000-0005-0000-0000-000000810000}"/>
    <cellStyle name="Normal 7 5 7 2 2 2" xfId="39409" xr:uid="{00000000-0005-0000-0000-000001810000}"/>
    <cellStyle name="Normal 7 5 7 2 3" xfId="39408" xr:uid="{00000000-0005-0000-0000-000002810000}"/>
    <cellStyle name="Normal 7 5 7 3" xfId="20581" xr:uid="{00000000-0005-0000-0000-000003810000}"/>
    <cellStyle name="Normal 7 5 7 3 2" xfId="39410" xr:uid="{00000000-0005-0000-0000-000004810000}"/>
    <cellStyle name="Normal 7 5 7 4" xfId="39407" xr:uid="{00000000-0005-0000-0000-000005810000}"/>
    <cellStyle name="Normal 7 5 8" xfId="20582" xr:uid="{00000000-0005-0000-0000-000006810000}"/>
    <cellStyle name="Normal 7 5 8 2" xfId="20583" xr:uid="{00000000-0005-0000-0000-000007810000}"/>
    <cellStyle name="Normal 7 5 8 2 2" xfId="39412" xr:uid="{00000000-0005-0000-0000-000008810000}"/>
    <cellStyle name="Normal 7 5 8 3" xfId="39411" xr:uid="{00000000-0005-0000-0000-000009810000}"/>
    <cellStyle name="Normal 7 5 9" xfId="20584" xr:uid="{00000000-0005-0000-0000-00000A810000}"/>
    <cellStyle name="Normal 7 5 9 2" xfId="39413" xr:uid="{00000000-0005-0000-0000-00000B810000}"/>
    <cellStyle name="Normal 7 6" xfId="20585" xr:uid="{00000000-0005-0000-0000-00000C810000}"/>
    <cellStyle name="Normal 7 6 10" xfId="20586" xr:uid="{00000000-0005-0000-0000-00000D810000}"/>
    <cellStyle name="Normal 7 6 10 2" xfId="20587" xr:uid="{00000000-0005-0000-0000-00000E810000}"/>
    <cellStyle name="Normal 7 6 11" xfId="20588" xr:uid="{00000000-0005-0000-0000-00000F810000}"/>
    <cellStyle name="Normal 7 6 12" xfId="20589" xr:uid="{00000000-0005-0000-0000-000010810000}"/>
    <cellStyle name="Normal 7 6 2" xfId="20590" xr:uid="{00000000-0005-0000-0000-000011810000}"/>
    <cellStyle name="Normal 7 6 2 2" xfId="20591" xr:uid="{00000000-0005-0000-0000-000012810000}"/>
    <cellStyle name="Normal 7 6 2 2 2" xfId="20592" xr:uid="{00000000-0005-0000-0000-000013810000}"/>
    <cellStyle name="Normal 7 6 2 2 2 2" xfId="20593" xr:uid="{00000000-0005-0000-0000-000014810000}"/>
    <cellStyle name="Normal 7 6 2 2 2 2 2" xfId="20594" xr:uid="{00000000-0005-0000-0000-000015810000}"/>
    <cellStyle name="Normal 7 6 2 2 2 3" xfId="20595" xr:uid="{00000000-0005-0000-0000-000016810000}"/>
    <cellStyle name="Normal 7 6 2 2 2 3 2" xfId="20596" xr:uid="{00000000-0005-0000-0000-000017810000}"/>
    <cellStyle name="Normal 7 6 2 2 2 4" xfId="20597" xr:uid="{00000000-0005-0000-0000-000018810000}"/>
    <cellStyle name="Normal 7 6 2 2 2 5" xfId="20598" xr:uid="{00000000-0005-0000-0000-000019810000}"/>
    <cellStyle name="Normal 7 6 2 2 3" xfId="20599" xr:uid="{00000000-0005-0000-0000-00001A810000}"/>
    <cellStyle name="Normal 7 6 2 2 3 2" xfId="20600" xr:uid="{00000000-0005-0000-0000-00001B810000}"/>
    <cellStyle name="Normal 7 6 2 2 3 2 2" xfId="20601" xr:uid="{00000000-0005-0000-0000-00001C810000}"/>
    <cellStyle name="Normal 7 6 2 2 3 3" xfId="20602" xr:uid="{00000000-0005-0000-0000-00001D810000}"/>
    <cellStyle name="Normal 7 6 2 2 3 3 2" xfId="20603" xr:uid="{00000000-0005-0000-0000-00001E810000}"/>
    <cellStyle name="Normal 7 6 2 2 3 4" xfId="20604" xr:uid="{00000000-0005-0000-0000-00001F810000}"/>
    <cellStyle name="Normal 7 6 2 2 3 5" xfId="20605" xr:uid="{00000000-0005-0000-0000-000020810000}"/>
    <cellStyle name="Normal 7 6 2 2 4" xfId="20606" xr:uid="{00000000-0005-0000-0000-000021810000}"/>
    <cellStyle name="Normal 7 6 2 2 4 2" xfId="20607" xr:uid="{00000000-0005-0000-0000-000022810000}"/>
    <cellStyle name="Normal 7 6 2 2 5" xfId="20608" xr:uid="{00000000-0005-0000-0000-000023810000}"/>
    <cellStyle name="Normal 7 6 2 2 5 2" xfId="20609" xr:uid="{00000000-0005-0000-0000-000024810000}"/>
    <cellStyle name="Normal 7 6 2 2 6" xfId="20610" xr:uid="{00000000-0005-0000-0000-000025810000}"/>
    <cellStyle name="Normal 7 6 2 2 7" xfId="20611" xr:uid="{00000000-0005-0000-0000-000026810000}"/>
    <cellStyle name="Normal 7 6 2 3" xfId="20612" xr:uid="{00000000-0005-0000-0000-000027810000}"/>
    <cellStyle name="Normal 7 6 2 3 2" xfId="20613" xr:uid="{00000000-0005-0000-0000-000028810000}"/>
    <cellStyle name="Normal 7 6 2 3 2 2" xfId="20614" xr:uid="{00000000-0005-0000-0000-000029810000}"/>
    <cellStyle name="Normal 7 6 2 3 2 2 2" xfId="20615" xr:uid="{00000000-0005-0000-0000-00002A810000}"/>
    <cellStyle name="Normal 7 6 2 3 2 3" xfId="20616" xr:uid="{00000000-0005-0000-0000-00002B810000}"/>
    <cellStyle name="Normal 7 6 2 3 2 3 2" xfId="20617" xr:uid="{00000000-0005-0000-0000-00002C810000}"/>
    <cellStyle name="Normal 7 6 2 3 2 4" xfId="20618" xr:uid="{00000000-0005-0000-0000-00002D810000}"/>
    <cellStyle name="Normal 7 6 2 3 2 5" xfId="20619" xr:uid="{00000000-0005-0000-0000-00002E810000}"/>
    <cellStyle name="Normal 7 6 2 3 3" xfId="20620" xr:uid="{00000000-0005-0000-0000-00002F810000}"/>
    <cellStyle name="Normal 7 6 2 3 3 2" xfId="20621" xr:uid="{00000000-0005-0000-0000-000030810000}"/>
    <cellStyle name="Normal 7 6 2 3 3 2 2" xfId="20622" xr:uid="{00000000-0005-0000-0000-000031810000}"/>
    <cellStyle name="Normal 7 6 2 3 3 3" xfId="20623" xr:uid="{00000000-0005-0000-0000-000032810000}"/>
    <cellStyle name="Normal 7 6 2 3 3 3 2" xfId="20624" xr:uid="{00000000-0005-0000-0000-000033810000}"/>
    <cellStyle name="Normal 7 6 2 3 3 4" xfId="20625" xr:uid="{00000000-0005-0000-0000-000034810000}"/>
    <cellStyle name="Normal 7 6 2 3 3 5" xfId="20626" xr:uid="{00000000-0005-0000-0000-000035810000}"/>
    <cellStyle name="Normal 7 6 2 3 4" xfId="20627" xr:uid="{00000000-0005-0000-0000-000036810000}"/>
    <cellStyle name="Normal 7 6 2 3 4 2" xfId="20628" xr:uid="{00000000-0005-0000-0000-000037810000}"/>
    <cellStyle name="Normal 7 6 2 3 5" xfId="20629" xr:uid="{00000000-0005-0000-0000-000038810000}"/>
    <cellStyle name="Normal 7 6 2 3 5 2" xfId="20630" xr:uid="{00000000-0005-0000-0000-000039810000}"/>
    <cellStyle name="Normal 7 6 2 3 6" xfId="20631" xr:uid="{00000000-0005-0000-0000-00003A810000}"/>
    <cellStyle name="Normal 7 6 2 3 7" xfId="20632" xr:uid="{00000000-0005-0000-0000-00003B810000}"/>
    <cellStyle name="Normal 7 6 2 4" xfId="20633" xr:uid="{00000000-0005-0000-0000-00003C810000}"/>
    <cellStyle name="Normal 7 6 2 4 2" xfId="20634" xr:uid="{00000000-0005-0000-0000-00003D810000}"/>
    <cellStyle name="Normal 7 6 2 4 2 2" xfId="20635" xr:uid="{00000000-0005-0000-0000-00003E810000}"/>
    <cellStyle name="Normal 7 6 2 4 3" xfId="20636" xr:uid="{00000000-0005-0000-0000-00003F810000}"/>
    <cellStyle name="Normal 7 6 2 4 3 2" xfId="20637" xr:uid="{00000000-0005-0000-0000-000040810000}"/>
    <cellStyle name="Normal 7 6 2 4 4" xfId="20638" xr:uid="{00000000-0005-0000-0000-000041810000}"/>
    <cellStyle name="Normal 7 6 2 4 5" xfId="20639" xr:uid="{00000000-0005-0000-0000-000042810000}"/>
    <cellStyle name="Normal 7 6 2 5" xfId="20640" xr:uid="{00000000-0005-0000-0000-000043810000}"/>
    <cellStyle name="Normal 7 6 2 5 2" xfId="20641" xr:uid="{00000000-0005-0000-0000-000044810000}"/>
    <cellStyle name="Normal 7 6 2 6" xfId="20642" xr:uid="{00000000-0005-0000-0000-000045810000}"/>
    <cellStyle name="Normal 7 6 2 6 2" xfId="20643" xr:uid="{00000000-0005-0000-0000-000046810000}"/>
    <cellStyle name="Normal 7 6 2 7" xfId="20644" xr:uid="{00000000-0005-0000-0000-000047810000}"/>
    <cellStyle name="Normal 7 6 2 8" xfId="20645" xr:uid="{00000000-0005-0000-0000-000048810000}"/>
    <cellStyle name="Normal 7 6 3" xfId="20646" xr:uid="{00000000-0005-0000-0000-000049810000}"/>
    <cellStyle name="Normal 7 6 3 2" xfId="20647" xr:uid="{00000000-0005-0000-0000-00004A810000}"/>
    <cellStyle name="Normal 7 6 3 2 2" xfId="20648" xr:uid="{00000000-0005-0000-0000-00004B810000}"/>
    <cellStyle name="Normal 7 6 3 2 2 2" xfId="20649" xr:uid="{00000000-0005-0000-0000-00004C810000}"/>
    <cellStyle name="Normal 7 6 3 2 2 2 2" xfId="20650" xr:uid="{00000000-0005-0000-0000-00004D810000}"/>
    <cellStyle name="Normal 7 6 3 2 2 3" xfId="20651" xr:uid="{00000000-0005-0000-0000-00004E810000}"/>
    <cellStyle name="Normal 7 6 3 2 2 3 2" xfId="20652" xr:uid="{00000000-0005-0000-0000-00004F810000}"/>
    <cellStyle name="Normal 7 6 3 2 2 4" xfId="20653" xr:uid="{00000000-0005-0000-0000-000050810000}"/>
    <cellStyle name="Normal 7 6 3 2 2 5" xfId="20654" xr:uid="{00000000-0005-0000-0000-000051810000}"/>
    <cellStyle name="Normal 7 6 3 2 3" xfId="20655" xr:uid="{00000000-0005-0000-0000-000052810000}"/>
    <cellStyle name="Normal 7 6 3 2 3 2" xfId="20656" xr:uid="{00000000-0005-0000-0000-000053810000}"/>
    <cellStyle name="Normal 7 6 3 2 3 2 2" xfId="20657" xr:uid="{00000000-0005-0000-0000-000054810000}"/>
    <cellStyle name="Normal 7 6 3 2 3 3" xfId="20658" xr:uid="{00000000-0005-0000-0000-000055810000}"/>
    <cellStyle name="Normal 7 6 3 2 3 3 2" xfId="20659" xr:uid="{00000000-0005-0000-0000-000056810000}"/>
    <cellStyle name="Normal 7 6 3 2 3 4" xfId="20660" xr:uid="{00000000-0005-0000-0000-000057810000}"/>
    <cellStyle name="Normal 7 6 3 2 3 5" xfId="20661" xr:uid="{00000000-0005-0000-0000-000058810000}"/>
    <cellStyle name="Normal 7 6 3 2 4" xfId="20662" xr:uid="{00000000-0005-0000-0000-000059810000}"/>
    <cellStyle name="Normal 7 6 3 2 4 2" xfId="20663" xr:uid="{00000000-0005-0000-0000-00005A810000}"/>
    <cellStyle name="Normal 7 6 3 2 5" xfId="20664" xr:uid="{00000000-0005-0000-0000-00005B810000}"/>
    <cellStyle name="Normal 7 6 3 2 5 2" xfId="20665" xr:uid="{00000000-0005-0000-0000-00005C810000}"/>
    <cellStyle name="Normal 7 6 3 2 6" xfId="20666" xr:uid="{00000000-0005-0000-0000-00005D810000}"/>
    <cellStyle name="Normal 7 6 3 2 7" xfId="20667" xr:uid="{00000000-0005-0000-0000-00005E810000}"/>
    <cellStyle name="Normal 7 6 3 3" xfId="20668" xr:uid="{00000000-0005-0000-0000-00005F810000}"/>
    <cellStyle name="Normal 7 6 3 3 2" xfId="20669" xr:uid="{00000000-0005-0000-0000-000060810000}"/>
    <cellStyle name="Normal 7 6 3 3 2 2" xfId="20670" xr:uid="{00000000-0005-0000-0000-000061810000}"/>
    <cellStyle name="Normal 7 6 3 3 2 2 2" xfId="20671" xr:uid="{00000000-0005-0000-0000-000062810000}"/>
    <cellStyle name="Normal 7 6 3 3 2 3" xfId="20672" xr:uid="{00000000-0005-0000-0000-000063810000}"/>
    <cellStyle name="Normal 7 6 3 3 2 3 2" xfId="20673" xr:uid="{00000000-0005-0000-0000-000064810000}"/>
    <cellStyle name="Normal 7 6 3 3 2 4" xfId="20674" xr:uid="{00000000-0005-0000-0000-000065810000}"/>
    <cellStyle name="Normal 7 6 3 3 2 5" xfId="20675" xr:uid="{00000000-0005-0000-0000-000066810000}"/>
    <cellStyle name="Normal 7 6 3 3 3" xfId="20676" xr:uid="{00000000-0005-0000-0000-000067810000}"/>
    <cellStyle name="Normal 7 6 3 3 3 2" xfId="20677" xr:uid="{00000000-0005-0000-0000-000068810000}"/>
    <cellStyle name="Normal 7 6 3 3 3 2 2" xfId="20678" xr:uid="{00000000-0005-0000-0000-000069810000}"/>
    <cellStyle name="Normal 7 6 3 3 3 3" xfId="20679" xr:uid="{00000000-0005-0000-0000-00006A810000}"/>
    <cellStyle name="Normal 7 6 3 3 3 3 2" xfId="20680" xr:uid="{00000000-0005-0000-0000-00006B810000}"/>
    <cellStyle name="Normal 7 6 3 3 3 4" xfId="20681" xr:uid="{00000000-0005-0000-0000-00006C810000}"/>
    <cellStyle name="Normal 7 6 3 3 3 5" xfId="20682" xr:uid="{00000000-0005-0000-0000-00006D810000}"/>
    <cellStyle name="Normal 7 6 3 3 4" xfId="20683" xr:uid="{00000000-0005-0000-0000-00006E810000}"/>
    <cellStyle name="Normal 7 6 3 3 4 2" xfId="20684" xr:uid="{00000000-0005-0000-0000-00006F810000}"/>
    <cellStyle name="Normal 7 6 3 3 5" xfId="20685" xr:uid="{00000000-0005-0000-0000-000070810000}"/>
    <cellStyle name="Normal 7 6 3 3 5 2" xfId="20686" xr:uid="{00000000-0005-0000-0000-000071810000}"/>
    <cellStyle name="Normal 7 6 3 3 6" xfId="20687" xr:uid="{00000000-0005-0000-0000-000072810000}"/>
    <cellStyle name="Normal 7 6 3 3 7" xfId="20688" xr:uid="{00000000-0005-0000-0000-000073810000}"/>
    <cellStyle name="Normal 7 6 3 4" xfId="20689" xr:uid="{00000000-0005-0000-0000-000074810000}"/>
    <cellStyle name="Normal 7 6 3 4 2" xfId="20690" xr:uid="{00000000-0005-0000-0000-000075810000}"/>
    <cellStyle name="Normal 7 6 3 4 2 2" xfId="20691" xr:uid="{00000000-0005-0000-0000-000076810000}"/>
    <cellStyle name="Normal 7 6 3 4 3" xfId="20692" xr:uid="{00000000-0005-0000-0000-000077810000}"/>
    <cellStyle name="Normal 7 6 3 4 3 2" xfId="20693" xr:uid="{00000000-0005-0000-0000-000078810000}"/>
    <cellStyle name="Normal 7 6 3 4 4" xfId="20694" xr:uid="{00000000-0005-0000-0000-000079810000}"/>
    <cellStyle name="Normal 7 6 3 4 5" xfId="20695" xr:uid="{00000000-0005-0000-0000-00007A810000}"/>
    <cellStyle name="Normal 7 6 3 5" xfId="20696" xr:uid="{00000000-0005-0000-0000-00007B810000}"/>
    <cellStyle name="Normal 7 6 3 5 2" xfId="20697" xr:uid="{00000000-0005-0000-0000-00007C810000}"/>
    <cellStyle name="Normal 7 6 3 6" xfId="20698" xr:uid="{00000000-0005-0000-0000-00007D810000}"/>
    <cellStyle name="Normal 7 6 3 6 2" xfId="20699" xr:uid="{00000000-0005-0000-0000-00007E810000}"/>
    <cellStyle name="Normal 7 6 3 7" xfId="20700" xr:uid="{00000000-0005-0000-0000-00007F810000}"/>
    <cellStyle name="Normal 7 6 3 8" xfId="20701" xr:uid="{00000000-0005-0000-0000-000080810000}"/>
    <cellStyle name="Normal 7 6 4" xfId="20702" xr:uid="{00000000-0005-0000-0000-000081810000}"/>
    <cellStyle name="Normal 7 6 4 2" xfId="20703" xr:uid="{00000000-0005-0000-0000-000082810000}"/>
    <cellStyle name="Normal 7 6 4 2 2" xfId="20704" xr:uid="{00000000-0005-0000-0000-000083810000}"/>
    <cellStyle name="Normal 7 6 4 2 2 2" xfId="20705" xr:uid="{00000000-0005-0000-0000-000084810000}"/>
    <cellStyle name="Normal 7 6 4 2 2 2 2" xfId="20706" xr:uid="{00000000-0005-0000-0000-000085810000}"/>
    <cellStyle name="Normal 7 6 4 2 2 3" xfId="20707" xr:uid="{00000000-0005-0000-0000-000086810000}"/>
    <cellStyle name="Normal 7 6 4 2 2 3 2" xfId="20708" xr:uid="{00000000-0005-0000-0000-000087810000}"/>
    <cellStyle name="Normal 7 6 4 2 2 4" xfId="20709" xr:uid="{00000000-0005-0000-0000-000088810000}"/>
    <cellStyle name="Normal 7 6 4 2 2 5" xfId="20710" xr:uid="{00000000-0005-0000-0000-000089810000}"/>
    <cellStyle name="Normal 7 6 4 2 3" xfId="20711" xr:uid="{00000000-0005-0000-0000-00008A810000}"/>
    <cellStyle name="Normal 7 6 4 2 3 2" xfId="20712" xr:uid="{00000000-0005-0000-0000-00008B810000}"/>
    <cellStyle name="Normal 7 6 4 2 3 2 2" xfId="20713" xr:uid="{00000000-0005-0000-0000-00008C810000}"/>
    <cellStyle name="Normal 7 6 4 2 3 3" xfId="20714" xr:uid="{00000000-0005-0000-0000-00008D810000}"/>
    <cellStyle name="Normal 7 6 4 2 3 3 2" xfId="20715" xr:uid="{00000000-0005-0000-0000-00008E810000}"/>
    <cellStyle name="Normal 7 6 4 2 3 4" xfId="20716" xr:uid="{00000000-0005-0000-0000-00008F810000}"/>
    <cellStyle name="Normal 7 6 4 2 3 5" xfId="20717" xr:uid="{00000000-0005-0000-0000-000090810000}"/>
    <cellStyle name="Normal 7 6 4 2 4" xfId="20718" xr:uid="{00000000-0005-0000-0000-000091810000}"/>
    <cellStyle name="Normal 7 6 4 2 4 2" xfId="20719" xr:uid="{00000000-0005-0000-0000-000092810000}"/>
    <cellStyle name="Normal 7 6 4 2 5" xfId="20720" xr:uid="{00000000-0005-0000-0000-000093810000}"/>
    <cellStyle name="Normal 7 6 4 2 5 2" xfId="20721" xr:uid="{00000000-0005-0000-0000-000094810000}"/>
    <cellStyle name="Normal 7 6 4 2 6" xfId="20722" xr:uid="{00000000-0005-0000-0000-000095810000}"/>
    <cellStyle name="Normal 7 6 4 2 7" xfId="20723" xr:uid="{00000000-0005-0000-0000-000096810000}"/>
    <cellStyle name="Normal 7 6 4 3" xfId="20724" xr:uid="{00000000-0005-0000-0000-000097810000}"/>
    <cellStyle name="Normal 7 6 4 3 2" xfId="20725" xr:uid="{00000000-0005-0000-0000-000098810000}"/>
    <cellStyle name="Normal 7 6 4 3 2 2" xfId="20726" xr:uid="{00000000-0005-0000-0000-000099810000}"/>
    <cellStyle name="Normal 7 6 4 3 2 2 2" xfId="20727" xr:uid="{00000000-0005-0000-0000-00009A810000}"/>
    <cellStyle name="Normal 7 6 4 3 2 3" xfId="20728" xr:uid="{00000000-0005-0000-0000-00009B810000}"/>
    <cellStyle name="Normal 7 6 4 3 2 3 2" xfId="20729" xr:uid="{00000000-0005-0000-0000-00009C810000}"/>
    <cellStyle name="Normal 7 6 4 3 2 4" xfId="20730" xr:uid="{00000000-0005-0000-0000-00009D810000}"/>
    <cellStyle name="Normal 7 6 4 3 2 5" xfId="20731" xr:uid="{00000000-0005-0000-0000-00009E810000}"/>
    <cellStyle name="Normal 7 6 4 3 3" xfId="20732" xr:uid="{00000000-0005-0000-0000-00009F810000}"/>
    <cellStyle name="Normal 7 6 4 3 3 2" xfId="20733" xr:uid="{00000000-0005-0000-0000-0000A0810000}"/>
    <cellStyle name="Normal 7 6 4 3 3 2 2" xfId="20734" xr:uid="{00000000-0005-0000-0000-0000A1810000}"/>
    <cellStyle name="Normal 7 6 4 3 3 3" xfId="20735" xr:uid="{00000000-0005-0000-0000-0000A2810000}"/>
    <cellStyle name="Normal 7 6 4 3 3 3 2" xfId="20736" xr:uid="{00000000-0005-0000-0000-0000A3810000}"/>
    <cellStyle name="Normal 7 6 4 3 3 4" xfId="20737" xr:uid="{00000000-0005-0000-0000-0000A4810000}"/>
    <cellStyle name="Normal 7 6 4 3 3 5" xfId="20738" xr:uid="{00000000-0005-0000-0000-0000A5810000}"/>
    <cellStyle name="Normal 7 6 4 3 4" xfId="20739" xr:uid="{00000000-0005-0000-0000-0000A6810000}"/>
    <cellStyle name="Normal 7 6 4 3 4 2" xfId="20740" xr:uid="{00000000-0005-0000-0000-0000A7810000}"/>
    <cellStyle name="Normal 7 6 4 3 5" xfId="20741" xr:uid="{00000000-0005-0000-0000-0000A8810000}"/>
    <cellStyle name="Normal 7 6 4 3 5 2" xfId="20742" xr:uid="{00000000-0005-0000-0000-0000A9810000}"/>
    <cellStyle name="Normal 7 6 4 3 6" xfId="20743" xr:uid="{00000000-0005-0000-0000-0000AA810000}"/>
    <cellStyle name="Normal 7 6 4 3 7" xfId="20744" xr:uid="{00000000-0005-0000-0000-0000AB810000}"/>
    <cellStyle name="Normal 7 6 4 4" xfId="20745" xr:uid="{00000000-0005-0000-0000-0000AC810000}"/>
    <cellStyle name="Normal 7 6 4 4 2" xfId="20746" xr:uid="{00000000-0005-0000-0000-0000AD810000}"/>
    <cellStyle name="Normal 7 6 4 4 2 2" xfId="20747" xr:uid="{00000000-0005-0000-0000-0000AE810000}"/>
    <cellStyle name="Normal 7 6 4 4 3" xfId="20748" xr:uid="{00000000-0005-0000-0000-0000AF810000}"/>
    <cellStyle name="Normal 7 6 4 4 3 2" xfId="20749" xr:uid="{00000000-0005-0000-0000-0000B0810000}"/>
    <cellStyle name="Normal 7 6 4 4 4" xfId="20750" xr:uid="{00000000-0005-0000-0000-0000B1810000}"/>
    <cellStyle name="Normal 7 6 4 4 5" xfId="20751" xr:uid="{00000000-0005-0000-0000-0000B2810000}"/>
    <cellStyle name="Normal 7 6 4 5" xfId="20752" xr:uid="{00000000-0005-0000-0000-0000B3810000}"/>
    <cellStyle name="Normal 7 6 4 5 2" xfId="20753" xr:uid="{00000000-0005-0000-0000-0000B4810000}"/>
    <cellStyle name="Normal 7 6 4 6" xfId="20754" xr:uid="{00000000-0005-0000-0000-0000B5810000}"/>
    <cellStyle name="Normal 7 6 4 6 2" xfId="20755" xr:uid="{00000000-0005-0000-0000-0000B6810000}"/>
    <cellStyle name="Normal 7 6 4 7" xfId="20756" xr:uid="{00000000-0005-0000-0000-0000B7810000}"/>
    <cellStyle name="Normal 7 6 4 8" xfId="20757" xr:uid="{00000000-0005-0000-0000-0000B8810000}"/>
    <cellStyle name="Normal 7 6 5" xfId="20758" xr:uid="{00000000-0005-0000-0000-0000B9810000}"/>
    <cellStyle name="Normal 7 6 5 2" xfId="20759" xr:uid="{00000000-0005-0000-0000-0000BA810000}"/>
    <cellStyle name="Normal 7 6 5 2 2" xfId="20760" xr:uid="{00000000-0005-0000-0000-0000BB810000}"/>
    <cellStyle name="Normal 7 6 5 2 2 2" xfId="20761" xr:uid="{00000000-0005-0000-0000-0000BC810000}"/>
    <cellStyle name="Normal 7 6 5 2 3" xfId="20762" xr:uid="{00000000-0005-0000-0000-0000BD810000}"/>
    <cellStyle name="Normal 7 6 5 2 3 2" xfId="20763" xr:uid="{00000000-0005-0000-0000-0000BE810000}"/>
    <cellStyle name="Normal 7 6 5 2 4" xfId="20764" xr:uid="{00000000-0005-0000-0000-0000BF810000}"/>
    <cellStyle name="Normal 7 6 5 2 5" xfId="20765" xr:uid="{00000000-0005-0000-0000-0000C0810000}"/>
    <cellStyle name="Normal 7 6 5 3" xfId="20766" xr:uid="{00000000-0005-0000-0000-0000C1810000}"/>
    <cellStyle name="Normal 7 6 5 3 2" xfId="20767" xr:uid="{00000000-0005-0000-0000-0000C2810000}"/>
    <cellStyle name="Normal 7 6 5 4" xfId="20768" xr:uid="{00000000-0005-0000-0000-0000C3810000}"/>
    <cellStyle name="Normal 7 6 5 4 2" xfId="20769" xr:uid="{00000000-0005-0000-0000-0000C4810000}"/>
    <cellStyle name="Normal 7 6 5 5" xfId="20770" xr:uid="{00000000-0005-0000-0000-0000C5810000}"/>
    <cellStyle name="Normal 7 6 5 6" xfId="20771" xr:uid="{00000000-0005-0000-0000-0000C6810000}"/>
    <cellStyle name="Normal 7 6 6" xfId="20772" xr:uid="{00000000-0005-0000-0000-0000C7810000}"/>
    <cellStyle name="Normal 7 6 6 2" xfId="20773" xr:uid="{00000000-0005-0000-0000-0000C8810000}"/>
    <cellStyle name="Normal 7 6 6 2 2" xfId="20774" xr:uid="{00000000-0005-0000-0000-0000C9810000}"/>
    <cellStyle name="Normal 7 6 6 2 2 2" xfId="20775" xr:uid="{00000000-0005-0000-0000-0000CA810000}"/>
    <cellStyle name="Normal 7 6 6 2 3" xfId="20776" xr:uid="{00000000-0005-0000-0000-0000CB810000}"/>
    <cellStyle name="Normal 7 6 6 2 3 2" xfId="20777" xr:uid="{00000000-0005-0000-0000-0000CC810000}"/>
    <cellStyle name="Normal 7 6 6 2 4" xfId="20778" xr:uid="{00000000-0005-0000-0000-0000CD810000}"/>
    <cellStyle name="Normal 7 6 6 2 5" xfId="20779" xr:uid="{00000000-0005-0000-0000-0000CE810000}"/>
    <cellStyle name="Normal 7 6 6 3" xfId="20780" xr:uid="{00000000-0005-0000-0000-0000CF810000}"/>
    <cellStyle name="Normal 7 6 6 3 2" xfId="20781" xr:uid="{00000000-0005-0000-0000-0000D0810000}"/>
    <cellStyle name="Normal 7 6 6 3 2 2" xfId="20782" xr:uid="{00000000-0005-0000-0000-0000D1810000}"/>
    <cellStyle name="Normal 7 6 6 3 3" xfId="20783" xr:uid="{00000000-0005-0000-0000-0000D2810000}"/>
    <cellStyle name="Normal 7 6 6 3 3 2" xfId="20784" xr:uid="{00000000-0005-0000-0000-0000D3810000}"/>
    <cellStyle name="Normal 7 6 6 3 4" xfId="20785" xr:uid="{00000000-0005-0000-0000-0000D4810000}"/>
    <cellStyle name="Normal 7 6 6 3 5" xfId="20786" xr:uid="{00000000-0005-0000-0000-0000D5810000}"/>
    <cellStyle name="Normal 7 6 6 4" xfId="20787" xr:uid="{00000000-0005-0000-0000-0000D6810000}"/>
    <cellStyle name="Normal 7 6 6 4 2" xfId="20788" xr:uid="{00000000-0005-0000-0000-0000D7810000}"/>
    <cellStyle name="Normal 7 6 6 5" xfId="20789" xr:uid="{00000000-0005-0000-0000-0000D8810000}"/>
    <cellStyle name="Normal 7 6 6 5 2" xfId="20790" xr:uid="{00000000-0005-0000-0000-0000D9810000}"/>
    <cellStyle name="Normal 7 6 6 6" xfId="20791" xr:uid="{00000000-0005-0000-0000-0000DA810000}"/>
    <cellStyle name="Normal 7 6 6 7" xfId="20792" xr:uid="{00000000-0005-0000-0000-0000DB810000}"/>
    <cellStyle name="Normal 7 6 7" xfId="20793" xr:uid="{00000000-0005-0000-0000-0000DC810000}"/>
    <cellStyle name="Normal 7 6 7 2" xfId="20794" xr:uid="{00000000-0005-0000-0000-0000DD810000}"/>
    <cellStyle name="Normal 7 6 7 2 2" xfId="20795" xr:uid="{00000000-0005-0000-0000-0000DE810000}"/>
    <cellStyle name="Normal 7 6 7 3" xfId="20796" xr:uid="{00000000-0005-0000-0000-0000DF810000}"/>
    <cellStyle name="Normal 7 6 7 3 2" xfId="20797" xr:uid="{00000000-0005-0000-0000-0000E0810000}"/>
    <cellStyle name="Normal 7 6 7 4" xfId="20798" xr:uid="{00000000-0005-0000-0000-0000E1810000}"/>
    <cellStyle name="Normal 7 6 7 5" xfId="20799" xr:uid="{00000000-0005-0000-0000-0000E2810000}"/>
    <cellStyle name="Normal 7 6 8" xfId="20800" xr:uid="{00000000-0005-0000-0000-0000E3810000}"/>
    <cellStyle name="Normal 7 6 8 2" xfId="20801" xr:uid="{00000000-0005-0000-0000-0000E4810000}"/>
    <cellStyle name="Normal 7 6 8 2 2" xfId="20802" xr:uid="{00000000-0005-0000-0000-0000E5810000}"/>
    <cellStyle name="Normal 7 6 8 3" xfId="20803" xr:uid="{00000000-0005-0000-0000-0000E6810000}"/>
    <cellStyle name="Normal 7 6 9" xfId="20804" xr:uid="{00000000-0005-0000-0000-0000E7810000}"/>
    <cellStyle name="Normal 7 6 9 2" xfId="20805" xr:uid="{00000000-0005-0000-0000-0000E8810000}"/>
    <cellStyle name="Normal 7 7" xfId="20806" xr:uid="{00000000-0005-0000-0000-0000E9810000}"/>
    <cellStyle name="Normal 7 8" xfId="20807" xr:uid="{00000000-0005-0000-0000-0000EA810000}"/>
    <cellStyle name="Normal 7 8 2" xfId="20808" xr:uid="{00000000-0005-0000-0000-0000EB810000}"/>
    <cellStyle name="Normal 7 8 2 2" xfId="20809" xr:uid="{00000000-0005-0000-0000-0000EC810000}"/>
    <cellStyle name="Normal 7 8 3" xfId="20810" xr:uid="{00000000-0005-0000-0000-0000ED810000}"/>
    <cellStyle name="Normal 7 8 3 2" xfId="20811" xr:uid="{00000000-0005-0000-0000-0000EE810000}"/>
    <cellStyle name="Normal 7 8 4" xfId="20812" xr:uid="{00000000-0005-0000-0000-0000EF810000}"/>
    <cellStyle name="Normal 7 8 5" xfId="20813" xr:uid="{00000000-0005-0000-0000-0000F0810000}"/>
    <cellStyle name="Normal 7 9" xfId="28955" xr:uid="{00000000-0005-0000-0000-0000F1810000}"/>
    <cellStyle name="Normal 7 9 2" xfId="39414" xr:uid="{00000000-0005-0000-0000-0000F2810000}"/>
    <cellStyle name="Normal 7_Data" xfId="20814" xr:uid="{00000000-0005-0000-0000-0000F3810000}"/>
    <cellStyle name="Normal 70" xfId="20815" xr:uid="{00000000-0005-0000-0000-0000F4810000}"/>
    <cellStyle name="Normal 70 2" xfId="20816" xr:uid="{00000000-0005-0000-0000-0000F5810000}"/>
    <cellStyle name="Normal 70 2 2" xfId="20817" xr:uid="{00000000-0005-0000-0000-0000F6810000}"/>
    <cellStyle name="Normal 70 2 2 2" xfId="20818" xr:uid="{00000000-0005-0000-0000-0000F7810000}"/>
    <cellStyle name="Normal 70 2 2 3" xfId="20819" xr:uid="{00000000-0005-0000-0000-0000F8810000}"/>
    <cellStyle name="Normal 70 2 3" xfId="20820" xr:uid="{00000000-0005-0000-0000-0000F9810000}"/>
    <cellStyle name="Normal 70 2 4" xfId="20821" xr:uid="{00000000-0005-0000-0000-0000FA810000}"/>
    <cellStyle name="Normal 70 2 5" xfId="20822" xr:uid="{00000000-0005-0000-0000-0000FB810000}"/>
    <cellStyle name="Normal 70 3" xfId="20823" xr:uid="{00000000-0005-0000-0000-0000FC810000}"/>
    <cellStyle name="Normal 70 3 2" xfId="20824" xr:uid="{00000000-0005-0000-0000-0000FD810000}"/>
    <cellStyle name="Normal 70 3 3" xfId="20825" xr:uid="{00000000-0005-0000-0000-0000FE810000}"/>
    <cellStyle name="Normal 70 4" xfId="20826" xr:uid="{00000000-0005-0000-0000-0000FF810000}"/>
    <cellStyle name="Normal 70 5" xfId="20827" xr:uid="{00000000-0005-0000-0000-000000820000}"/>
    <cellStyle name="Normal 70 6" xfId="20828" xr:uid="{00000000-0005-0000-0000-000001820000}"/>
    <cellStyle name="Normal 70 7" xfId="29587" xr:uid="{00000000-0005-0000-0000-000002820000}"/>
    <cellStyle name="Normal 70 7 2" xfId="39415" xr:uid="{00000000-0005-0000-0000-000003820000}"/>
    <cellStyle name="Normal 70 8" xfId="42221" xr:uid="{00000000-0005-0000-0000-000004820000}"/>
    <cellStyle name="Normal 70_IP Hydrotest Project Summary" xfId="20829" xr:uid="{00000000-0005-0000-0000-000005820000}"/>
    <cellStyle name="Normal 700" xfId="29669" xr:uid="{00000000-0005-0000-0000-000006820000}"/>
    <cellStyle name="Normal 700 2" xfId="29872" xr:uid="{00000000-0005-0000-0000-000007820000}"/>
    <cellStyle name="Normal 701" xfId="29670" xr:uid="{00000000-0005-0000-0000-000008820000}"/>
    <cellStyle name="Normal 701 2" xfId="39416" xr:uid="{00000000-0005-0000-0000-000009820000}"/>
    <cellStyle name="Normal 702" xfId="29671" xr:uid="{00000000-0005-0000-0000-00000A820000}"/>
    <cellStyle name="Normal 702 2" xfId="29873" xr:uid="{00000000-0005-0000-0000-00000B820000}"/>
    <cellStyle name="Normal 703" xfId="29672" xr:uid="{00000000-0005-0000-0000-00000C820000}"/>
    <cellStyle name="Normal 703 2" xfId="39417" xr:uid="{00000000-0005-0000-0000-00000D820000}"/>
    <cellStyle name="Normal 704" xfId="29673" xr:uid="{00000000-0005-0000-0000-00000E820000}"/>
    <cellStyle name="Normal 704 2" xfId="29874" xr:uid="{00000000-0005-0000-0000-00000F820000}"/>
    <cellStyle name="Normal 705" xfId="29674" xr:uid="{00000000-0005-0000-0000-000010820000}"/>
    <cellStyle name="Normal 705 2" xfId="39418" xr:uid="{00000000-0005-0000-0000-000011820000}"/>
    <cellStyle name="Normal 706" xfId="29675" xr:uid="{00000000-0005-0000-0000-000012820000}"/>
    <cellStyle name="Normal 706 2" xfId="29875" xr:uid="{00000000-0005-0000-0000-000013820000}"/>
    <cellStyle name="Normal 707" xfId="29676" xr:uid="{00000000-0005-0000-0000-000014820000}"/>
    <cellStyle name="Normal 707 2" xfId="39419" xr:uid="{00000000-0005-0000-0000-000015820000}"/>
    <cellStyle name="Normal 708" xfId="29677" xr:uid="{00000000-0005-0000-0000-000016820000}"/>
    <cellStyle name="Normal 708 2" xfId="29876" xr:uid="{00000000-0005-0000-0000-000017820000}"/>
    <cellStyle name="Normal 709" xfId="29678" xr:uid="{00000000-0005-0000-0000-000018820000}"/>
    <cellStyle name="Normal 709 2" xfId="39420" xr:uid="{00000000-0005-0000-0000-000019820000}"/>
    <cellStyle name="Normal 71" xfId="20830" xr:uid="{00000000-0005-0000-0000-00001A820000}"/>
    <cellStyle name="Normal 71 2" xfId="20831" xr:uid="{00000000-0005-0000-0000-00001B820000}"/>
    <cellStyle name="Normal 71 2 2" xfId="20832" xr:uid="{00000000-0005-0000-0000-00001C820000}"/>
    <cellStyle name="Normal 71 2 2 2" xfId="20833" xr:uid="{00000000-0005-0000-0000-00001D820000}"/>
    <cellStyle name="Normal 71 2 2 3" xfId="20834" xr:uid="{00000000-0005-0000-0000-00001E820000}"/>
    <cellStyle name="Normal 71 2 3" xfId="20835" xr:uid="{00000000-0005-0000-0000-00001F820000}"/>
    <cellStyle name="Normal 71 2 4" xfId="20836" xr:uid="{00000000-0005-0000-0000-000020820000}"/>
    <cellStyle name="Normal 71 2 5" xfId="20837" xr:uid="{00000000-0005-0000-0000-000021820000}"/>
    <cellStyle name="Normal 71 3" xfId="20838" xr:uid="{00000000-0005-0000-0000-000022820000}"/>
    <cellStyle name="Normal 71 3 2" xfId="20839" xr:uid="{00000000-0005-0000-0000-000023820000}"/>
    <cellStyle name="Normal 71 3 3" xfId="20840" xr:uid="{00000000-0005-0000-0000-000024820000}"/>
    <cellStyle name="Normal 71 4" xfId="20841" xr:uid="{00000000-0005-0000-0000-000025820000}"/>
    <cellStyle name="Normal 71 5" xfId="20842" xr:uid="{00000000-0005-0000-0000-000026820000}"/>
    <cellStyle name="Normal 71 6" xfId="20843" xr:uid="{00000000-0005-0000-0000-000027820000}"/>
    <cellStyle name="Normal 71 7" xfId="29588" xr:uid="{00000000-0005-0000-0000-000028820000}"/>
    <cellStyle name="Normal 71 7 2" xfId="39421" xr:uid="{00000000-0005-0000-0000-000029820000}"/>
    <cellStyle name="Normal 71 8" xfId="42222" xr:uid="{00000000-0005-0000-0000-00002A820000}"/>
    <cellStyle name="Normal 71_IP Hydrotest Project Summary" xfId="20844" xr:uid="{00000000-0005-0000-0000-00002B820000}"/>
    <cellStyle name="Normal 710" xfId="29679" xr:uid="{00000000-0005-0000-0000-00002C820000}"/>
    <cellStyle name="Normal 710 2" xfId="29877" xr:uid="{00000000-0005-0000-0000-00002D820000}"/>
    <cellStyle name="Normal 711" xfId="29680" xr:uid="{00000000-0005-0000-0000-00002E820000}"/>
    <cellStyle name="Normal 711 2" xfId="39422" xr:uid="{00000000-0005-0000-0000-00002F820000}"/>
    <cellStyle name="Normal 712" xfId="29681" xr:uid="{00000000-0005-0000-0000-000030820000}"/>
    <cellStyle name="Normal 712 2" xfId="29878" xr:uid="{00000000-0005-0000-0000-000031820000}"/>
    <cellStyle name="Normal 713" xfId="29682" xr:uid="{00000000-0005-0000-0000-000032820000}"/>
    <cellStyle name="Normal 713 2" xfId="29879" xr:uid="{00000000-0005-0000-0000-000033820000}"/>
    <cellStyle name="Normal 714" xfId="29683" xr:uid="{00000000-0005-0000-0000-000034820000}"/>
    <cellStyle name="Normal 714 2" xfId="29880" xr:uid="{00000000-0005-0000-0000-000035820000}"/>
    <cellStyle name="Normal 715" xfId="29684" xr:uid="{00000000-0005-0000-0000-000036820000}"/>
    <cellStyle name="Normal 715 2" xfId="29881" xr:uid="{00000000-0005-0000-0000-000037820000}"/>
    <cellStyle name="Normal 716" xfId="29685" xr:uid="{00000000-0005-0000-0000-000038820000}"/>
    <cellStyle name="Normal 716 2" xfId="29882" xr:uid="{00000000-0005-0000-0000-000039820000}"/>
    <cellStyle name="Normal 717" xfId="29686" xr:uid="{00000000-0005-0000-0000-00003A820000}"/>
    <cellStyle name="Normal 717 2" xfId="29883" xr:uid="{00000000-0005-0000-0000-00003B820000}"/>
    <cellStyle name="Normal 718" xfId="29687" xr:uid="{00000000-0005-0000-0000-00003C820000}"/>
    <cellStyle name="Normal 718 2" xfId="29884" xr:uid="{00000000-0005-0000-0000-00003D820000}"/>
    <cellStyle name="Normal 719" xfId="29688" xr:uid="{00000000-0005-0000-0000-00003E820000}"/>
    <cellStyle name="Normal 719 2" xfId="29885" xr:uid="{00000000-0005-0000-0000-00003F820000}"/>
    <cellStyle name="Normal 72" xfId="20845" xr:uid="{00000000-0005-0000-0000-000040820000}"/>
    <cellStyle name="Normal 72 2" xfId="20846" xr:uid="{00000000-0005-0000-0000-000041820000}"/>
    <cellStyle name="Normal 72 2 2" xfId="20847" xr:uid="{00000000-0005-0000-0000-000042820000}"/>
    <cellStyle name="Normal 72 2 2 2" xfId="20848" xr:uid="{00000000-0005-0000-0000-000043820000}"/>
    <cellStyle name="Normal 72 2 2 3" xfId="20849" xr:uid="{00000000-0005-0000-0000-000044820000}"/>
    <cellStyle name="Normal 72 2 3" xfId="20850" xr:uid="{00000000-0005-0000-0000-000045820000}"/>
    <cellStyle name="Normal 72 2 4" xfId="20851" xr:uid="{00000000-0005-0000-0000-000046820000}"/>
    <cellStyle name="Normal 72 2 5" xfId="20852" xr:uid="{00000000-0005-0000-0000-000047820000}"/>
    <cellStyle name="Normal 72 3" xfId="20853" xr:uid="{00000000-0005-0000-0000-000048820000}"/>
    <cellStyle name="Normal 72 3 2" xfId="20854" xr:uid="{00000000-0005-0000-0000-000049820000}"/>
    <cellStyle name="Normal 72 3 3" xfId="20855" xr:uid="{00000000-0005-0000-0000-00004A820000}"/>
    <cellStyle name="Normal 72 4" xfId="20856" xr:uid="{00000000-0005-0000-0000-00004B820000}"/>
    <cellStyle name="Normal 72 5" xfId="20857" xr:uid="{00000000-0005-0000-0000-00004C820000}"/>
    <cellStyle name="Normal 72 6" xfId="20858" xr:uid="{00000000-0005-0000-0000-00004D820000}"/>
    <cellStyle name="Normal 72 7" xfId="29589" xr:uid="{00000000-0005-0000-0000-00004E820000}"/>
    <cellStyle name="Normal 72 7 2" xfId="39423" xr:uid="{00000000-0005-0000-0000-00004F820000}"/>
    <cellStyle name="Normal 72 8" xfId="42223" xr:uid="{00000000-0005-0000-0000-000050820000}"/>
    <cellStyle name="Normal 72_IP Hydrotest Project Summary" xfId="20859" xr:uid="{00000000-0005-0000-0000-000051820000}"/>
    <cellStyle name="Normal 720" xfId="29689" xr:uid="{00000000-0005-0000-0000-000052820000}"/>
    <cellStyle name="Normal 720 2" xfId="39424" xr:uid="{00000000-0005-0000-0000-000053820000}"/>
    <cellStyle name="Normal 721" xfId="29690" xr:uid="{00000000-0005-0000-0000-000054820000}"/>
    <cellStyle name="Normal 721 2" xfId="29886" xr:uid="{00000000-0005-0000-0000-000055820000}"/>
    <cellStyle name="Normal 722" xfId="29691" xr:uid="{00000000-0005-0000-0000-000056820000}"/>
    <cellStyle name="Normal 722 2" xfId="29887" xr:uid="{00000000-0005-0000-0000-000057820000}"/>
    <cellStyle name="Normal 723" xfId="29692" xr:uid="{00000000-0005-0000-0000-000058820000}"/>
    <cellStyle name="Normal 723 2" xfId="29888" xr:uid="{00000000-0005-0000-0000-000059820000}"/>
    <cellStyle name="Normal 724" xfId="29693" xr:uid="{00000000-0005-0000-0000-00005A820000}"/>
    <cellStyle name="Normal 724 2" xfId="29889" xr:uid="{00000000-0005-0000-0000-00005B820000}"/>
    <cellStyle name="Normal 725" xfId="29694" xr:uid="{00000000-0005-0000-0000-00005C820000}"/>
    <cellStyle name="Normal 725 2" xfId="29697" xr:uid="{00000000-0005-0000-0000-00005D820000}"/>
    <cellStyle name="Normal 726" xfId="29695" xr:uid="{00000000-0005-0000-0000-00005E820000}"/>
    <cellStyle name="Normal 726 2" xfId="39425" xr:uid="{00000000-0005-0000-0000-00005F820000}"/>
    <cellStyle name="Normal 727" xfId="29699" xr:uid="{00000000-0005-0000-0000-000060820000}"/>
    <cellStyle name="Normal 727 2" xfId="39426" xr:uid="{00000000-0005-0000-0000-000061820000}"/>
    <cellStyle name="Normal 728" xfId="29700" xr:uid="{00000000-0005-0000-0000-000062820000}"/>
    <cellStyle name="Normal 728 2" xfId="39427" xr:uid="{00000000-0005-0000-0000-000063820000}"/>
    <cellStyle name="Normal 729" xfId="29701" xr:uid="{00000000-0005-0000-0000-000064820000}"/>
    <cellStyle name="Normal 729 2" xfId="39428" xr:uid="{00000000-0005-0000-0000-000065820000}"/>
    <cellStyle name="Normal 73" xfId="20860" xr:uid="{00000000-0005-0000-0000-000066820000}"/>
    <cellStyle name="Normal 73 2" xfId="20861" xr:uid="{00000000-0005-0000-0000-000067820000}"/>
    <cellStyle name="Normal 73 2 2" xfId="20862" xr:uid="{00000000-0005-0000-0000-000068820000}"/>
    <cellStyle name="Normal 73 2 2 2" xfId="20863" xr:uid="{00000000-0005-0000-0000-000069820000}"/>
    <cellStyle name="Normal 73 2 2 3" xfId="20864" xr:uid="{00000000-0005-0000-0000-00006A820000}"/>
    <cellStyle name="Normal 73 2 3" xfId="20865" xr:uid="{00000000-0005-0000-0000-00006B820000}"/>
    <cellStyle name="Normal 73 2 4" xfId="20866" xr:uid="{00000000-0005-0000-0000-00006C820000}"/>
    <cellStyle name="Normal 73 2 5" xfId="20867" xr:uid="{00000000-0005-0000-0000-00006D820000}"/>
    <cellStyle name="Normal 73 3" xfId="20868" xr:uid="{00000000-0005-0000-0000-00006E820000}"/>
    <cellStyle name="Normal 73 3 2" xfId="20869" xr:uid="{00000000-0005-0000-0000-00006F820000}"/>
    <cellStyle name="Normal 73 3 3" xfId="20870" xr:uid="{00000000-0005-0000-0000-000070820000}"/>
    <cellStyle name="Normal 73 4" xfId="20871" xr:uid="{00000000-0005-0000-0000-000071820000}"/>
    <cellStyle name="Normal 73 5" xfId="20872" xr:uid="{00000000-0005-0000-0000-000072820000}"/>
    <cellStyle name="Normal 73 6" xfId="20873" xr:uid="{00000000-0005-0000-0000-000073820000}"/>
    <cellStyle name="Normal 73 7" xfId="29590" xr:uid="{00000000-0005-0000-0000-000074820000}"/>
    <cellStyle name="Normal 73 7 2" xfId="39429" xr:uid="{00000000-0005-0000-0000-000075820000}"/>
    <cellStyle name="Normal 73 8" xfId="42224" xr:uid="{00000000-0005-0000-0000-000076820000}"/>
    <cellStyle name="Normal 73_IP Hydrotest Project Summary" xfId="20874" xr:uid="{00000000-0005-0000-0000-000077820000}"/>
    <cellStyle name="Normal 730" xfId="29739" xr:uid="{00000000-0005-0000-0000-000078820000}"/>
    <cellStyle name="Normal 730 2" xfId="39430" xr:uid="{00000000-0005-0000-0000-000079820000}"/>
    <cellStyle name="Normal 731" xfId="29740" xr:uid="{00000000-0005-0000-0000-00007A820000}"/>
    <cellStyle name="Normal 731 2" xfId="39431" xr:uid="{00000000-0005-0000-0000-00007B820000}"/>
    <cellStyle name="Normal 732" xfId="29785" xr:uid="{00000000-0005-0000-0000-00007C820000}"/>
    <cellStyle name="Normal 732 2" xfId="39432" xr:uid="{00000000-0005-0000-0000-00007D820000}"/>
    <cellStyle name="Normal 733" xfId="29789" xr:uid="{00000000-0005-0000-0000-00007E820000}"/>
    <cellStyle name="Normal 733 2" xfId="39433" xr:uid="{00000000-0005-0000-0000-00007F820000}"/>
    <cellStyle name="Normal 734" xfId="29783" xr:uid="{00000000-0005-0000-0000-000080820000}"/>
    <cellStyle name="Normal 734 2" xfId="39434" xr:uid="{00000000-0005-0000-0000-000081820000}"/>
    <cellStyle name="Normal 735" xfId="29787" xr:uid="{00000000-0005-0000-0000-000082820000}"/>
    <cellStyle name="Normal 735 2" xfId="29841" xr:uid="{00000000-0005-0000-0000-000083820000}"/>
    <cellStyle name="Normal 735 3" xfId="41468" xr:uid="{00000000-0005-0000-0000-000084820000}"/>
    <cellStyle name="Normal 736" xfId="29790" xr:uid="{00000000-0005-0000-0000-000085820000}"/>
    <cellStyle name="Normal 736 2" xfId="39435" xr:uid="{00000000-0005-0000-0000-000086820000}"/>
    <cellStyle name="Normal 737" xfId="29830" xr:uid="{00000000-0005-0000-0000-000087820000}"/>
    <cellStyle name="Normal 737 2" xfId="39436" xr:uid="{00000000-0005-0000-0000-000088820000}"/>
    <cellStyle name="Normal 738" xfId="29831" xr:uid="{00000000-0005-0000-0000-000089820000}"/>
    <cellStyle name="Normal 739" xfId="40099" xr:uid="{00000000-0005-0000-0000-00008A820000}"/>
    <cellStyle name="Normal 739 2" xfId="41467" xr:uid="{00000000-0005-0000-0000-00008B820000}"/>
    <cellStyle name="Normal 74" xfId="20875" xr:uid="{00000000-0005-0000-0000-00008C820000}"/>
    <cellStyle name="Normal 74 2" xfId="20876" xr:uid="{00000000-0005-0000-0000-00008D820000}"/>
    <cellStyle name="Normal 74 2 2" xfId="20877" xr:uid="{00000000-0005-0000-0000-00008E820000}"/>
    <cellStyle name="Normal 74 2 2 2" xfId="20878" xr:uid="{00000000-0005-0000-0000-00008F820000}"/>
    <cellStyle name="Normal 74 2 2 3" xfId="20879" xr:uid="{00000000-0005-0000-0000-000090820000}"/>
    <cellStyle name="Normal 74 2 3" xfId="20880" xr:uid="{00000000-0005-0000-0000-000091820000}"/>
    <cellStyle name="Normal 74 2 4" xfId="20881" xr:uid="{00000000-0005-0000-0000-000092820000}"/>
    <cellStyle name="Normal 74 2 5" xfId="20882" xr:uid="{00000000-0005-0000-0000-000093820000}"/>
    <cellStyle name="Normal 74 3" xfId="20883" xr:uid="{00000000-0005-0000-0000-000094820000}"/>
    <cellStyle name="Normal 74 3 2" xfId="20884" xr:uid="{00000000-0005-0000-0000-000095820000}"/>
    <cellStyle name="Normal 74 3 3" xfId="20885" xr:uid="{00000000-0005-0000-0000-000096820000}"/>
    <cellStyle name="Normal 74 4" xfId="20886" xr:uid="{00000000-0005-0000-0000-000097820000}"/>
    <cellStyle name="Normal 74 5" xfId="20887" xr:uid="{00000000-0005-0000-0000-000098820000}"/>
    <cellStyle name="Normal 74 6" xfId="20888" xr:uid="{00000000-0005-0000-0000-000099820000}"/>
    <cellStyle name="Normal 74 7" xfId="29591" xr:uid="{00000000-0005-0000-0000-00009A820000}"/>
    <cellStyle name="Normal 74 7 2" xfId="39437" xr:uid="{00000000-0005-0000-0000-00009B820000}"/>
    <cellStyle name="Normal 74 8" xfId="42225" xr:uid="{00000000-0005-0000-0000-00009C820000}"/>
    <cellStyle name="Normal 74_IP Hydrotest Project Summary" xfId="20889" xr:uid="{00000000-0005-0000-0000-00009D820000}"/>
    <cellStyle name="Normal 740" xfId="40100" xr:uid="{00000000-0005-0000-0000-00009E820000}"/>
    <cellStyle name="Normal 741" xfId="40145" xr:uid="{00000000-0005-0000-0000-00009F820000}"/>
    <cellStyle name="Normal 742" xfId="40150" xr:uid="{00000000-0005-0000-0000-0000A0820000}"/>
    <cellStyle name="Normal 743" xfId="40143" xr:uid="{00000000-0005-0000-0000-0000A1820000}"/>
    <cellStyle name="Normal 744" xfId="40148" xr:uid="{00000000-0005-0000-0000-0000A2820000}"/>
    <cellStyle name="Normal 745" xfId="40155" xr:uid="{00000000-0005-0000-0000-0000A3820000}"/>
    <cellStyle name="Normal 746" xfId="40193" xr:uid="{00000000-0005-0000-0000-0000A4820000}"/>
    <cellStyle name="Normal 747" xfId="40194" xr:uid="{00000000-0005-0000-0000-0000A5820000}"/>
    <cellStyle name="Normal 748" xfId="40196" xr:uid="{00000000-0005-0000-0000-0000A6820000}"/>
    <cellStyle name="Normal 748 2" xfId="41469" xr:uid="{00000000-0005-0000-0000-0000A7820000}"/>
    <cellStyle name="Normal 749" xfId="40197" xr:uid="{00000000-0005-0000-0000-0000A8820000}"/>
    <cellStyle name="Normal 75" xfId="20890" xr:uid="{00000000-0005-0000-0000-0000A9820000}"/>
    <cellStyle name="Normal 75 2" xfId="20891" xr:uid="{00000000-0005-0000-0000-0000AA820000}"/>
    <cellStyle name="Normal 75 2 2" xfId="20892" xr:uid="{00000000-0005-0000-0000-0000AB820000}"/>
    <cellStyle name="Normal 75 2 2 2" xfId="20893" xr:uid="{00000000-0005-0000-0000-0000AC820000}"/>
    <cellStyle name="Normal 75 2 2 3" xfId="20894" xr:uid="{00000000-0005-0000-0000-0000AD820000}"/>
    <cellStyle name="Normal 75 2 3" xfId="20895" xr:uid="{00000000-0005-0000-0000-0000AE820000}"/>
    <cellStyle name="Normal 75 2 4" xfId="20896" xr:uid="{00000000-0005-0000-0000-0000AF820000}"/>
    <cellStyle name="Normal 75 2 5" xfId="20897" xr:uid="{00000000-0005-0000-0000-0000B0820000}"/>
    <cellStyle name="Normal 75 3" xfId="20898" xr:uid="{00000000-0005-0000-0000-0000B1820000}"/>
    <cellStyle name="Normal 75 3 2" xfId="20899" xr:uid="{00000000-0005-0000-0000-0000B2820000}"/>
    <cellStyle name="Normal 75 3 3" xfId="20900" xr:uid="{00000000-0005-0000-0000-0000B3820000}"/>
    <cellStyle name="Normal 75 4" xfId="20901" xr:uid="{00000000-0005-0000-0000-0000B4820000}"/>
    <cellStyle name="Normal 75 5" xfId="20902" xr:uid="{00000000-0005-0000-0000-0000B5820000}"/>
    <cellStyle name="Normal 75 6" xfId="20903" xr:uid="{00000000-0005-0000-0000-0000B6820000}"/>
    <cellStyle name="Normal 75 7" xfId="29592" xr:uid="{00000000-0005-0000-0000-0000B7820000}"/>
    <cellStyle name="Normal 75 7 2" xfId="39438" xr:uid="{00000000-0005-0000-0000-0000B8820000}"/>
    <cellStyle name="Normal 75 8" xfId="42226" xr:uid="{00000000-0005-0000-0000-0000B9820000}"/>
    <cellStyle name="Normal 75_IP Hydrotest Project Summary" xfId="20904" xr:uid="{00000000-0005-0000-0000-0000BA820000}"/>
    <cellStyle name="Normal 750" xfId="40198" xr:uid="{00000000-0005-0000-0000-0000BB820000}"/>
    <cellStyle name="Normal 751" xfId="41453" xr:uid="{00000000-0005-0000-0000-0000BC820000}"/>
    <cellStyle name="Normal 752" xfId="41454" xr:uid="{00000000-0005-0000-0000-0000BD820000}"/>
    <cellStyle name="Normal 753" xfId="41455" xr:uid="{00000000-0005-0000-0000-0000BE820000}"/>
    <cellStyle name="Normal 754" xfId="41456" xr:uid="{00000000-0005-0000-0000-0000BF820000}"/>
    <cellStyle name="Normal 755" xfId="41457" xr:uid="{00000000-0005-0000-0000-0000C0820000}"/>
    <cellStyle name="Normal 756" xfId="41458" xr:uid="{00000000-0005-0000-0000-0000C1820000}"/>
    <cellStyle name="Normal 757" xfId="41459" xr:uid="{00000000-0005-0000-0000-0000C2820000}"/>
    <cellStyle name="Normal 758" xfId="41460" xr:uid="{00000000-0005-0000-0000-0000C3820000}"/>
    <cellStyle name="Normal 759" xfId="41461" xr:uid="{00000000-0005-0000-0000-0000C4820000}"/>
    <cellStyle name="Normal 76" xfId="20905" xr:uid="{00000000-0005-0000-0000-0000C5820000}"/>
    <cellStyle name="Normal 76 2" xfId="20906" xr:uid="{00000000-0005-0000-0000-0000C6820000}"/>
    <cellStyle name="Normal 76 2 2" xfId="20907" xr:uid="{00000000-0005-0000-0000-0000C7820000}"/>
    <cellStyle name="Normal 76 2 2 2" xfId="20908" xr:uid="{00000000-0005-0000-0000-0000C8820000}"/>
    <cellStyle name="Normal 76 2 2 3" xfId="20909" xr:uid="{00000000-0005-0000-0000-0000C9820000}"/>
    <cellStyle name="Normal 76 2 3" xfId="20910" xr:uid="{00000000-0005-0000-0000-0000CA820000}"/>
    <cellStyle name="Normal 76 2 4" xfId="20911" xr:uid="{00000000-0005-0000-0000-0000CB820000}"/>
    <cellStyle name="Normal 76 2 5" xfId="20912" xr:uid="{00000000-0005-0000-0000-0000CC820000}"/>
    <cellStyle name="Normal 76 3" xfId="20913" xr:uid="{00000000-0005-0000-0000-0000CD820000}"/>
    <cellStyle name="Normal 76 3 2" xfId="20914" xr:uid="{00000000-0005-0000-0000-0000CE820000}"/>
    <cellStyle name="Normal 76 3 3" xfId="20915" xr:uid="{00000000-0005-0000-0000-0000CF820000}"/>
    <cellStyle name="Normal 76 4" xfId="20916" xr:uid="{00000000-0005-0000-0000-0000D0820000}"/>
    <cellStyle name="Normal 76 5" xfId="20917" xr:uid="{00000000-0005-0000-0000-0000D1820000}"/>
    <cellStyle name="Normal 76 6" xfId="20918" xr:uid="{00000000-0005-0000-0000-0000D2820000}"/>
    <cellStyle name="Normal 76 7" xfId="29593" xr:uid="{00000000-0005-0000-0000-0000D3820000}"/>
    <cellStyle name="Normal 76 7 2" xfId="39439" xr:uid="{00000000-0005-0000-0000-0000D4820000}"/>
    <cellStyle name="Normal 76 8" xfId="42227" xr:uid="{00000000-0005-0000-0000-0000D5820000}"/>
    <cellStyle name="Normal 76_IP Hydrotest Project Summary" xfId="20919" xr:uid="{00000000-0005-0000-0000-0000D6820000}"/>
    <cellStyle name="Normal 760" xfId="41462" xr:uid="{00000000-0005-0000-0000-0000D7820000}"/>
    <cellStyle name="Normal 761" xfId="41470" xr:uid="{00000000-0005-0000-0000-0000D8820000}"/>
    <cellStyle name="Normal 761 2" xfId="42437" xr:uid="{00000000-0005-0000-0000-0000D9820000}"/>
    <cellStyle name="Normal 762" xfId="42406" xr:uid="{00000000-0005-0000-0000-0000DA820000}"/>
    <cellStyle name="Normal 763" xfId="42408" xr:uid="{00000000-0005-0000-0000-0000DB820000}"/>
    <cellStyle name="Normal 764" xfId="42409" xr:uid="{00000000-0005-0000-0000-0000DC820000}"/>
    <cellStyle name="Normal 765" xfId="42410" xr:uid="{00000000-0005-0000-0000-0000DD820000}"/>
    <cellStyle name="Normal 766" xfId="42412" xr:uid="{00000000-0005-0000-0000-0000DE820000}"/>
    <cellStyle name="Normal 767" xfId="42413" xr:uid="{00000000-0005-0000-0000-0000DF820000}"/>
    <cellStyle name="Normal 768" xfId="42414" xr:uid="{00000000-0005-0000-0000-0000E0820000}"/>
    <cellStyle name="Normal 769" xfId="42415" xr:uid="{00000000-0005-0000-0000-0000E1820000}"/>
    <cellStyle name="Normal 769 2" xfId="42429" xr:uid="{00000000-0005-0000-0000-0000E2820000}"/>
    <cellStyle name="Normal 769 2 2" xfId="42433" xr:uid="{00000000-0005-0000-0000-0000E3820000}"/>
    <cellStyle name="Normal 77" xfId="20920" xr:uid="{00000000-0005-0000-0000-0000E4820000}"/>
    <cellStyle name="Normal 77 2" xfId="20921" xr:uid="{00000000-0005-0000-0000-0000E5820000}"/>
    <cellStyle name="Normal 77 2 2" xfId="20922" xr:uid="{00000000-0005-0000-0000-0000E6820000}"/>
    <cellStyle name="Normal 77 2 2 2" xfId="20923" xr:uid="{00000000-0005-0000-0000-0000E7820000}"/>
    <cellStyle name="Normal 77 2 2 3" xfId="20924" xr:uid="{00000000-0005-0000-0000-0000E8820000}"/>
    <cellStyle name="Normal 77 2 3" xfId="20925" xr:uid="{00000000-0005-0000-0000-0000E9820000}"/>
    <cellStyle name="Normal 77 2 4" xfId="20926" xr:uid="{00000000-0005-0000-0000-0000EA820000}"/>
    <cellStyle name="Normal 77 2 5" xfId="20927" xr:uid="{00000000-0005-0000-0000-0000EB820000}"/>
    <cellStyle name="Normal 77 3" xfId="20928" xr:uid="{00000000-0005-0000-0000-0000EC820000}"/>
    <cellStyle name="Normal 77 3 2" xfId="20929" xr:uid="{00000000-0005-0000-0000-0000ED820000}"/>
    <cellStyle name="Normal 77 3 3" xfId="20930" xr:uid="{00000000-0005-0000-0000-0000EE820000}"/>
    <cellStyle name="Normal 77 4" xfId="20931" xr:uid="{00000000-0005-0000-0000-0000EF820000}"/>
    <cellStyle name="Normal 77 5" xfId="20932" xr:uid="{00000000-0005-0000-0000-0000F0820000}"/>
    <cellStyle name="Normal 77 6" xfId="20933" xr:uid="{00000000-0005-0000-0000-0000F1820000}"/>
    <cellStyle name="Normal 77 7" xfId="29594" xr:uid="{00000000-0005-0000-0000-0000F2820000}"/>
    <cellStyle name="Normal 77 7 2" xfId="39440" xr:uid="{00000000-0005-0000-0000-0000F3820000}"/>
    <cellStyle name="Normal 77 8" xfId="42228" xr:uid="{00000000-0005-0000-0000-0000F4820000}"/>
    <cellStyle name="Normal 77_IP Hydrotest Project Summary" xfId="20934" xr:uid="{00000000-0005-0000-0000-0000F5820000}"/>
    <cellStyle name="Normal 770" xfId="42430" xr:uid="{00000000-0005-0000-0000-0000F6820000}"/>
    <cellStyle name="Normal 771" xfId="42431" xr:uid="{00000000-0005-0000-0000-0000F7820000}"/>
    <cellStyle name="Normal 771 2" xfId="42434" xr:uid="{00000000-0005-0000-0000-0000F8820000}"/>
    <cellStyle name="Normal 772" xfId="42432" xr:uid="{00000000-0005-0000-0000-0000F9820000}"/>
    <cellStyle name="Normal 773" xfId="42436" xr:uid="{00000000-0005-0000-0000-0000FA820000}"/>
    <cellStyle name="Normal 774" xfId="42438" xr:uid="{00000000-0005-0000-0000-0000FB820000}"/>
    <cellStyle name="Normal 775" xfId="42439" xr:uid="{00000000-0005-0000-0000-0000FC820000}"/>
    <cellStyle name="Normal 776" xfId="42440" xr:uid="{00000000-0005-0000-0000-0000FD820000}"/>
    <cellStyle name="Normal 777" xfId="42441" xr:uid="{00000000-0005-0000-0000-0000FE820000}"/>
    <cellStyle name="Normal 778" xfId="42442" xr:uid="{00000000-0005-0000-0000-0000FF820000}"/>
    <cellStyle name="Normal 779" xfId="42443" xr:uid="{00000000-0005-0000-0000-000000830000}"/>
    <cellStyle name="Normal 78" xfId="20935" xr:uid="{00000000-0005-0000-0000-000001830000}"/>
    <cellStyle name="Normal 78 2" xfId="20936" xr:uid="{00000000-0005-0000-0000-000002830000}"/>
    <cellStyle name="Normal 78 2 2" xfId="20937" xr:uid="{00000000-0005-0000-0000-000003830000}"/>
    <cellStyle name="Normal 78 2 2 2" xfId="20938" xr:uid="{00000000-0005-0000-0000-000004830000}"/>
    <cellStyle name="Normal 78 2 2 3" xfId="20939" xr:uid="{00000000-0005-0000-0000-000005830000}"/>
    <cellStyle name="Normal 78 2 3" xfId="20940" xr:uid="{00000000-0005-0000-0000-000006830000}"/>
    <cellStyle name="Normal 78 2 4" xfId="20941" xr:uid="{00000000-0005-0000-0000-000007830000}"/>
    <cellStyle name="Normal 78 2 5" xfId="20942" xr:uid="{00000000-0005-0000-0000-000008830000}"/>
    <cellStyle name="Normal 78 3" xfId="20943" xr:uid="{00000000-0005-0000-0000-000009830000}"/>
    <cellStyle name="Normal 78 3 2" xfId="20944" xr:uid="{00000000-0005-0000-0000-00000A830000}"/>
    <cellStyle name="Normal 78 3 3" xfId="20945" xr:uid="{00000000-0005-0000-0000-00000B830000}"/>
    <cellStyle name="Normal 78 4" xfId="20946" xr:uid="{00000000-0005-0000-0000-00000C830000}"/>
    <cellStyle name="Normal 78 5" xfId="20947" xr:uid="{00000000-0005-0000-0000-00000D830000}"/>
    <cellStyle name="Normal 78 6" xfId="20948" xr:uid="{00000000-0005-0000-0000-00000E830000}"/>
    <cellStyle name="Normal 78 7" xfId="29595" xr:uid="{00000000-0005-0000-0000-00000F830000}"/>
    <cellStyle name="Normal 78 7 2" xfId="39441" xr:uid="{00000000-0005-0000-0000-000010830000}"/>
    <cellStyle name="Normal 78 8" xfId="42229" xr:uid="{00000000-0005-0000-0000-000011830000}"/>
    <cellStyle name="Normal 78_IP Hydrotest Project Summary" xfId="20949" xr:uid="{00000000-0005-0000-0000-000012830000}"/>
    <cellStyle name="Normal 780" xfId="42444" xr:uid="{00000000-0005-0000-0000-000013830000}"/>
    <cellStyle name="Normal 781" xfId="42445" xr:uid="{00000000-0005-0000-0000-000014830000}"/>
    <cellStyle name="Normal 79" xfId="20950" xr:uid="{00000000-0005-0000-0000-000015830000}"/>
    <cellStyle name="Normal 79 2" xfId="20951" xr:uid="{00000000-0005-0000-0000-000016830000}"/>
    <cellStyle name="Normal 79 2 2" xfId="20952" xr:uid="{00000000-0005-0000-0000-000017830000}"/>
    <cellStyle name="Normal 79 2 2 2" xfId="20953" xr:uid="{00000000-0005-0000-0000-000018830000}"/>
    <cellStyle name="Normal 79 2 2 3" xfId="20954" xr:uid="{00000000-0005-0000-0000-000019830000}"/>
    <cellStyle name="Normal 79 2 3" xfId="20955" xr:uid="{00000000-0005-0000-0000-00001A830000}"/>
    <cellStyle name="Normal 79 2 4" xfId="20956" xr:uid="{00000000-0005-0000-0000-00001B830000}"/>
    <cellStyle name="Normal 79 2 5" xfId="20957" xr:uid="{00000000-0005-0000-0000-00001C830000}"/>
    <cellStyle name="Normal 79 3" xfId="20958" xr:uid="{00000000-0005-0000-0000-00001D830000}"/>
    <cellStyle name="Normal 79 3 2" xfId="20959" xr:uid="{00000000-0005-0000-0000-00001E830000}"/>
    <cellStyle name="Normal 79 3 3" xfId="20960" xr:uid="{00000000-0005-0000-0000-00001F830000}"/>
    <cellStyle name="Normal 79 4" xfId="20961" xr:uid="{00000000-0005-0000-0000-000020830000}"/>
    <cellStyle name="Normal 79 5" xfId="20962" xr:uid="{00000000-0005-0000-0000-000021830000}"/>
    <cellStyle name="Normal 79 6" xfId="20963" xr:uid="{00000000-0005-0000-0000-000022830000}"/>
    <cellStyle name="Normal 79 7" xfId="29596" xr:uid="{00000000-0005-0000-0000-000023830000}"/>
    <cellStyle name="Normal 79 7 2" xfId="39442" xr:uid="{00000000-0005-0000-0000-000024830000}"/>
    <cellStyle name="Normal 79 8" xfId="42230" xr:uid="{00000000-0005-0000-0000-000025830000}"/>
    <cellStyle name="Normal 79_IP Hydrotest Project Summary" xfId="20964" xr:uid="{00000000-0005-0000-0000-000026830000}"/>
    <cellStyle name="Normal 8" xfId="213" xr:uid="{00000000-0005-0000-0000-000027830000}"/>
    <cellStyle name="Normal 8 2" xfId="214" xr:uid="{00000000-0005-0000-0000-000028830000}"/>
    <cellStyle name="Normal 8 2 2" xfId="20965" xr:uid="{00000000-0005-0000-0000-000029830000}"/>
    <cellStyle name="Normal 8 2 2 2" xfId="20966" xr:uid="{00000000-0005-0000-0000-00002A830000}"/>
    <cellStyle name="Normal 8 2 2 2 2" xfId="20967" xr:uid="{00000000-0005-0000-0000-00002B830000}"/>
    <cellStyle name="Normal 8 2 2 3" xfId="20968" xr:uid="{00000000-0005-0000-0000-00002C830000}"/>
    <cellStyle name="Normal 8 2 3" xfId="20969" xr:uid="{00000000-0005-0000-0000-00002D830000}"/>
    <cellStyle name="Normal 8 3" xfId="20970" xr:uid="{00000000-0005-0000-0000-00002E830000}"/>
    <cellStyle name="Normal 8 3 2" xfId="20971" xr:uid="{00000000-0005-0000-0000-00002F830000}"/>
    <cellStyle name="Normal 8 3 2 2" xfId="20972" xr:uid="{00000000-0005-0000-0000-000030830000}"/>
    <cellStyle name="Normal 8 3 2 2 10" xfId="39443" xr:uid="{00000000-0005-0000-0000-000031830000}"/>
    <cellStyle name="Normal 8 3 2 2 2" xfId="20973" xr:uid="{00000000-0005-0000-0000-000032830000}"/>
    <cellStyle name="Normal 8 3 2 2 2 2" xfId="20974" xr:uid="{00000000-0005-0000-0000-000033830000}"/>
    <cellStyle name="Normal 8 3 2 2 2 2 2" xfId="20975" xr:uid="{00000000-0005-0000-0000-000034830000}"/>
    <cellStyle name="Normal 8 3 2 2 2 2 2 2" xfId="20976" xr:uid="{00000000-0005-0000-0000-000035830000}"/>
    <cellStyle name="Normal 8 3 2 2 2 2 2 2 2" xfId="20977" xr:uid="{00000000-0005-0000-0000-000036830000}"/>
    <cellStyle name="Normal 8 3 2 2 2 2 2 2 2 2" xfId="39448" xr:uid="{00000000-0005-0000-0000-000037830000}"/>
    <cellStyle name="Normal 8 3 2 2 2 2 2 2 3" xfId="39447" xr:uid="{00000000-0005-0000-0000-000038830000}"/>
    <cellStyle name="Normal 8 3 2 2 2 2 2 3" xfId="20978" xr:uid="{00000000-0005-0000-0000-000039830000}"/>
    <cellStyle name="Normal 8 3 2 2 2 2 2 3 2" xfId="39449" xr:uid="{00000000-0005-0000-0000-00003A830000}"/>
    <cellStyle name="Normal 8 3 2 2 2 2 2 4" xfId="39446" xr:uid="{00000000-0005-0000-0000-00003B830000}"/>
    <cellStyle name="Normal 8 3 2 2 2 2 3" xfId="20979" xr:uid="{00000000-0005-0000-0000-00003C830000}"/>
    <cellStyle name="Normal 8 3 2 2 2 2 3 2" xfId="20980" xr:uid="{00000000-0005-0000-0000-00003D830000}"/>
    <cellStyle name="Normal 8 3 2 2 2 2 3 2 2" xfId="20981" xr:uid="{00000000-0005-0000-0000-00003E830000}"/>
    <cellStyle name="Normal 8 3 2 2 2 2 3 2 2 2" xfId="39452" xr:uid="{00000000-0005-0000-0000-00003F830000}"/>
    <cellStyle name="Normal 8 3 2 2 2 2 3 2 3" xfId="39451" xr:uid="{00000000-0005-0000-0000-000040830000}"/>
    <cellStyle name="Normal 8 3 2 2 2 2 3 3" xfId="20982" xr:uid="{00000000-0005-0000-0000-000041830000}"/>
    <cellStyle name="Normal 8 3 2 2 2 2 3 3 2" xfId="39453" xr:uid="{00000000-0005-0000-0000-000042830000}"/>
    <cellStyle name="Normal 8 3 2 2 2 2 3 4" xfId="39450" xr:uid="{00000000-0005-0000-0000-000043830000}"/>
    <cellStyle name="Normal 8 3 2 2 2 2 4" xfId="20983" xr:uid="{00000000-0005-0000-0000-000044830000}"/>
    <cellStyle name="Normal 8 3 2 2 2 2 4 2" xfId="20984" xr:uid="{00000000-0005-0000-0000-000045830000}"/>
    <cellStyle name="Normal 8 3 2 2 2 2 4 2 2" xfId="39455" xr:uid="{00000000-0005-0000-0000-000046830000}"/>
    <cellStyle name="Normal 8 3 2 2 2 2 4 3" xfId="39454" xr:uid="{00000000-0005-0000-0000-000047830000}"/>
    <cellStyle name="Normal 8 3 2 2 2 2 5" xfId="20985" xr:uid="{00000000-0005-0000-0000-000048830000}"/>
    <cellStyle name="Normal 8 3 2 2 2 2 5 2" xfId="39456" xr:uid="{00000000-0005-0000-0000-000049830000}"/>
    <cellStyle name="Normal 8 3 2 2 2 2 6" xfId="39445" xr:uid="{00000000-0005-0000-0000-00004A830000}"/>
    <cellStyle name="Normal 8 3 2 2 2 3" xfId="20986" xr:uid="{00000000-0005-0000-0000-00004B830000}"/>
    <cellStyle name="Normal 8 3 2 2 2 3 2" xfId="20987" xr:uid="{00000000-0005-0000-0000-00004C830000}"/>
    <cellStyle name="Normal 8 3 2 2 2 3 2 2" xfId="20988" xr:uid="{00000000-0005-0000-0000-00004D830000}"/>
    <cellStyle name="Normal 8 3 2 2 2 3 2 2 2" xfId="20989" xr:uid="{00000000-0005-0000-0000-00004E830000}"/>
    <cellStyle name="Normal 8 3 2 2 2 3 2 2 2 2" xfId="39460" xr:uid="{00000000-0005-0000-0000-00004F830000}"/>
    <cellStyle name="Normal 8 3 2 2 2 3 2 2 3" xfId="39459" xr:uid="{00000000-0005-0000-0000-000050830000}"/>
    <cellStyle name="Normal 8 3 2 2 2 3 2 3" xfId="20990" xr:uid="{00000000-0005-0000-0000-000051830000}"/>
    <cellStyle name="Normal 8 3 2 2 2 3 2 3 2" xfId="39461" xr:uid="{00000000-0005-0000-0000-000052830000}"/>
    <cellStyle name="Normal 8 3 2 2 2 3 2 4" xfId="39458" xr:uid="{00000000-0005-0000-0000-000053830000}"/>
    <cellStyle name="Normal 8 3 2 2 2 3 3" xfId="20991" xr:uid="{00000000-0005-0000-0000-000054830000}"/>
    <cellStyle name="Normal 8 3 2 2 2 3 3 2" xfId="20992" xr:uid="{00000000-0005-0000-0000-000055830000}"/>
    <cellStyle name="Normal 8 3 2 2 2 3 3 2 2" xfId="20993" xr:uid="{00000000-0005-0000-0000-000056830000}"/>
    <cellStyle name="Normal 8 3 2 2 2 3 3 2 2 2" xfId="39464" xr:uid="{00000000-0005-0000-0000-000057830000}"/>
    <cellStyle name="Normal 8 3 2 2 2 3 3 2 3" xfId="39463" xr:uid="{00000000-0005-0000-0000-000058830000}"/>
    <cellStyle name="Normal 8 3 2 2 2 3 3 3" xfId="20994" xr:uid="{00000000-0005-0000-0000-000059830000}"/>
    <cellStyle name="Normal 8 3 2 2 2 3 3 3 2" xfId="39465" xr:uid="{00000000-0005-0000-0000-00005A830000}"/>
    <cellStyle name="Normal 8 3 2 2 2 3 3 4" xfId="39462" xr:uid="{00000000-0005-0000-0000-00005B830000}"/>
    <cellStyle name="Normal 8 3 2 2 2 3 4" xfId="20995" xr:uid="{00000000-0005-0000-0000-00005C830000}"/>
    <cellStyle name="Normal 8 3 2 2 2 3 4 2" xfId="20996" xr:uid="{00000000-0005-0000-0000-00005D830000}"/>
    <cellStyle name="Normal 8 3 2 2 2 3 4 2 2" xfId="39467" xr:uid="{00000000-0005-0000-0000-00005E830000}"/>
    <cellStyle name="Normal 8 3 2 2 2 3 4 3" xfId="39466" xr:uid="{00000000-0005-0000-0000-00005F830000}"/>
    <cellStyle name="Normal 8 3 2 2 2 3 5" xfId="20997" xr:uid="{00000000-0005-0000-0000-000060830000}"/>
    <cellStyle name="Normal 8 3 2 2 2 3 5 2" xfId="39468" xr:uid="{00000000-0005-0000-0000-000061830000}"/>
    <cellStyle name="Normal 8 3 2 2 2 3 6" xfId="39457" xr:uid="{00000000-0005-0000-0000-000062830000}"/>
    <cellStyle name="Normal 8 3 2 2 2 4" xfId="20998" xr:uid="{00000000-0005-0000-0000-000063830000}"/>
    <cellStyle name="Normal 8 3 2 2 2 4 2" xfId="20999" xr:uid="{00000000-0005-0000-0000-000064830000}"/>
    <cellStyle name="Normal 8 3 2 2 2 4 2 2" xfId="21000" xr:uid="{00000000-0005-0000-0000-000065830000}"/>
    <cellStyle name="Normal 8 3 2 2 2 4 2 2 2" xfId="39471" xr:uid="{00000000-0005-0000-0000-000066830000}"/>
    <cellStyle name="Normal 8 3 2 2 2 4 2 3" xfId="39470" xr:uid="{00000000-0005-0000-0000-000067830000}"/>
    <cellStyle name="Normal 8 3 2 2 2 4 3" xfId="21001" xr:uid="{00000000-0005-0000-0000-000068830000}"/>
    <cellStyle name="Normal 8 3 2 2 2 4 3 2" xfId="39472" xr:uid="{00000000-0005-0000-0000-000069830000}"/>
    <cellStyle name="Normal 8 3 2 2 2 4 4" xfId="39469" xr:uid="{00000000-0005-0000-0000-00006A830000}"/>
    <cellStyle name="Normal 8 3 2 2 2 5" xfId="21002" xr:uid="{00000000-0005-0000-0000-00006B830000}"/>
    <cellStyle name="Normal 8 3 2 2 2 5 2" xfId="21003" xr:uid="{00000000-0005-0000-0000-00006C830000}"/>
    <cellStyle name="Normal 8 3 2 2 2 5 2 2" xfId="21004" xr:uid="{00000000-0005-0000-0000-00006D830000}"/>
    <cellStyle name="Normal 8 3 2 2 2 5 2 2 2" xfId="39475" xr:uid="{00000000-0005-0000-0000-00006E830000}"/>
    <cellStyle name="Normal 8 3 2 2 2 5 2 3" xfId="39474" xr:uid="{00000000-0005-0000-0000-00006F830000}"/>
    <cellStyle name="Normal 8 3 2 2 2 5 3" xfId="21005" xr:uid="{00000000-0005-0000-0000-000070830000}"/>
    <cellStyle name="Normal 8 3 2 2 2 5 3 2" xfId="39476" xr:uid="{00000000-0005-0000-0000-000071830000}"/>
    <cellStyle name="Normal 8 3 2 2 2 5 4" xfId="39473" xr:uid="{00000000-0005-0000-0000-000072830000}"/>
    <cellStyle name="Normal 8 3 2 2 2 6" xfId="21006" xr:uid="{00000000-0005-0000-0000-000073830000}"/>
    <cellStyle name="Normal 8 3 2 2 2 6 2" xfId="21007" xr:uid="{00000000-0005-0000-0000-000074830000}"/>
    <cellStyle name="Normal 8 3 2 2 2 6 2 2" xfId="39478" xr:uid="{00000000-0005-0000-0000-000075830000}"/>
    <cellStyle name="Normal 8 3 2 2 2 6 3" xfId="39477" xr:uid="{00000000-0005-0000-0000-000076830000}"/>
    <cellStyle name="Normal 8 3 2 2 2 7" xfId="21008" xr:uid="{00000000-0005-0000-0000-000077830000}"/>
    <cellStyle name="Normal 8 3 2 2 2 7 2" xfId="39479" xr:uid="{00000000-0005-0000-0000-000078830000}"/>
    <cellStyle name="Normal 8 3 2 2 2 8" xfId="39444" xr:uid="{00000000-0005-0000-0000-000079830000}"/>
    <cellStyle name="Normal 8 3 2 2 3" xfId="21009" xr:uid="{00000000-0005-0000-0000-00007A830000}"/>
    <cellStyle name="Normal 8 3 2 2 3 2" xfId="21010" xr:uid="{00000000-0005-0000-0000-00007B830000}"/>
    <cellStyle name="Normal 8 3 2 2 3 2 2" xfId="21011" xr:uid="{00000000-0005-0000-0000-00007C830000}"/>
    <cellStyle name="Normal 8 3 2 2 3 2 2 2" xfId="21012" xr:uid="{00000000-0005-0000-0000-00007D830000}"/>
    <cellStyle name="Normal 8 3 2 2 3 2 2 2 2" xfId="21013" xr:uid="{00000000-0005-0000-0000-00007E830000}"/>
    <cellStyle name="Normal 8 3 2 2 3 2 2 2 2 2" xfId="39484" xr:uid="{00000000-0005-0000-0000-00007F830000}"/>
    <cellStyle name="Normal 8 3 2 2 3 2 2 2 3" xfId="39483" xr:uid="{00000000-0005-0000-0000-000080830000}"/>
    <cellStyle name="Normal 8 3 2 2 3 2 2 3" xfId="21014" xr:uid="{00000000-0005-0000-0000-000081830000}"/>
    <cellStyle name="Normal 8 3 2 2 3 2 2 3 2" xfId="39485" xr:uid="{00000000-0005-0000-0000-000082830000}"/>
    <cellStyle name="Normal 8 3 2 2 3 2 2 4" xfId="39482" xr:uid="{00000000-0005-0000-0000-000083830000}"/>
    <cellStyle name="Normal 8 3 2 2 3 2 3" xfId="21015" xr:uid="{00000000-0005-0000-0000-000084830000}"/>
    <cellStyle name="Normal 8 3 2 2 3 2 3 2" xfId="21016" xr:uid="{00000000-0005-0000-0000-000085830000}"/>
    <cellStyle name="Normal 8 3 2 2 3 2 3 2 2" xfId="21017" xr:uid="{00000000-0005-0000-0000-000086830000}"/>
    <cellStyle name="Normal 8 3 2 2 3 2 3 2 2 2" xfId="39488" xr:uid="{00000000-0005-0000-0000-000087830000}"/>
    <cellStyle name="Normal 8 3 2 2 3 2 3 2 3" xfId="39487" xr:uid="{00000000-0005-0000-0000-000088830000}"/>
    <cellStyle name="Normal 8 3 2 2 3 2 3 3" xfId="21018" xr:uid="{00000000-0005-0000-0000-000089830000}"/>
    <cellStyle name="Normal 8 3 2 2 3 2 3 3 2" xfId="39489" xr:uid="{00000000-0005-0000-0000-00008A830000}"/>
    <cellStyle name="Normal 8 3 2 2 3 2 3 4" xfId="39486" xr:uid="{00000000-0005-0000-0000-00008B830000}"/>
    <cellStyle name="Normal 8 3 2 2 3 2 4" xfId="21019" xr:uid="{00000000-0005-0000-0000-00008C830000}"/>
    <cellStyle name="Normal 8 3 2 2 3 2 4 2" xfId="21020" xr:uid="{00000000-0005-0000-0000-00008D830000}"/>
    <cellStyle name="Normal 8 3 2 2 3 2 4 2 2" xfId="39491" xr:uid="{00000000-0005-0000-0000-00008E830000}"/>
    <cellStyle name="Normal 8 3 2 2 3 2 4 3" xfId="39490" xr:uid="{00000000-0005-0000-0000-00008F830000}"/>
    <cellStyle name="Normal 8 3 2 2 3 2 5" xfId="21021" xr:uid="{00000000-0005-0000-0000-000090830000}"/>
    <cellStyle name="Normal 8 3 2 2 3 2 5 2" xfId="39492" xr:uid="{00000000-0005-0000-0000-000091830000}"/>
    <cellStyle name="Normal 8 3 2 2 3 2 6" xfId="39481" xr:uid="{00000000-0005-0000-0000-000092830000}"/>
    <cellStyle name="Normal 8 3 2 2 3 3" xfId="21022" xr:uid="{00000000-0005-0000-0000-000093830000}"/>
    <cellStyle name="Normal 8 3 2 2 3 3 2" xfId="21023" xr:uid="{00000000-0005-0000-0000-000094830000}"/>
    <cellStyle name="Normal 8 3 2 2 3 3 2 2" xfId="21024" xr:uid="{00000000-0005-0000-0000-000095830000}"/>
    <cellStyle name="Normal 8 3 2 2 3 3 2 2 2" xfId="21025" xr:uid="{00000000-0005-0000-0000-000096830000}"/>
    <cellStyle name="Normal 8 3 2 2 3 3 2 2 2 2" xfId="39496" xr:uid="{00000000-0005-0000-0000-000097830000}"/>
    <cellStyle name="Normal 8 3 2 2 3 3 2 2 3" xfId="39495" xr:uid="{00000000-0005-0000-0000-000098830000}"/>
    <cellStyle name="Normal 8 3 2 2 3 3 2 3" xfId="21026" xr:uid="{00000000-0005-0000-0000-000099830000}"/>
    <cellStyle name="Normal 8 3 2 2 3 3 2 3 2" xfId="39497" xr:uid="{00000000-0005-0000-0000-00009A830000}"/>
    <cellStyle name="Normal 8 3 2 2 3 3 2 4" xfId="39494" xr:uid="{00000000-0005-0000-0000-00009B830000}"/>
    <cellStyle name="Normal 8 3 2 2 3 3 3" xfId="21027" xr:uid="{00000000-0005-0000-0000-00009C830000}"/>
    <cellStyle name="Normal 8 3 2 2 3 3 3 2" xfId="21028" xr:uid="{00000000-0005-0000-0000-00009D830000}"/>
    <cellStyle name="Normal 8 3 2 2 3 3 3 2 2" xfId="21029" xr:uid="{00000000-0005-0000-0000-00009E830000}"/>
    <cellStyle name="Normal 8 3 2 2 3 3 3 2 2 2" xfId="39500" xr:uid="{00000000-0005-0000-0000-00009F830000}"/>
    <cellStyle name="Normal 8 3 2 2 3 3 3 2 3" xfId="39499" xr:uid="{00000000-0005-0000-0000-0000A0830000}"/>
    <cellStyle name="Normal 8 3 2 2 3 3 3 3" xfId="21030" xr:uid="{00000000-0005-0000-0000-0000A1830000}"/>
    <cellStyle name="Normal 8 3 2 2 3 3 3 3 2" xfId="39501" xr:uid="{00000000-0005-0000-0000-0000A2830000}"/>
    <cellStyle name="Normal 8 3 2 2 3 3 3 4" xfId="39498" xr:uid="{00000000-0005-0000-0000-0000A3830000}"/>
    <cellStyle name="Normal 8 3 2 2 3 3 4" xfId="21031" xr:uid="{00000000-0005-0000-0000-0000A4830000}"/>
    <cellStyle name="Normal 8 3 2 2 3 3 4 2" xfId="21032" xr:uid="{00000000-0005-0000-0000-0000A5830000}"/>
    <cellStyle name="Normal 8 3 2 2 3 3 4 2 2" xfId="39503" xr:uid="{00000000-0005-0000-0000-0000A6830000}"/>
    <cellStyle name="Normal 8 3 2 2 3 3 4 3" xfId="39502" xr:uid="{00000000-0005-0000-0000-0000A7830000}"/>
    <cellStyle name="Normal 8 3 2 2 3 3 5" xfId="21033" xr:uid="{00000000-0005-0000-0000-0000A8830000}"/>
    <cellStyle name="Normal 8 3 2 2 3 3 5 2" xfId="39504" xr:uid="{00000000-0005-0000-0000-0000A9830000}"/>
    <cellStyle name="Normal 8 3 2 2 3 3 6" xfId="39493" xr:uid="{00000000-0005-0000-0000-0000AA830000}"/>
    <cellStyle name="Normal 8 3 2 2 3 4" xfId="21034" xr:uid="{00000000-0005-0000-0000-0000AB830000}"/>
    <cellStyle name="Normal 8 3 2 2 3 4 2" xfId="21035" xr:uid="{00000000-0005-0000-0000-0000AC830000}"/>
    <cellStyle name="Normal 8 3 2 2 3 4 2 2" xfId="21036" xr:uid="{00000000-0005-0000-0000-0000AD830000}"/>
    <cellStyle name="Normal 8 3 2 2 3 4 2 2 2" xfId="39507" xr:uid="{00000000-0005-0000-0000-0000AE830000}"/>
    <cellStyle name="Normal 8 3 2 2 3 4 2 3" xfId="39506" xr:uid="{00000000-0005-0000-0000-0000AF830000}"/>
    <cellStyle name="Normal 8 3 2 2 3 4 3" xfId="21037" xr:uid="{00000000-0005-0000-0000-0000B0830000}"/>
    <cellStyle name="Normal 8 3 2 2 3 4 3 2" xfId="39508" xr:uid="{00000000-0005-0000-0000-0000B1830000}"/>
    <cellStyle name="Normal 8 3 2 2 3 4 4" xfId="39505" xr:uid="{00000000-0005-0000-0000-0000B2830000}"/>
    <cellStyle name="Normal 8 3 2 2 3 5" xfId="21038" xr:uid="{00000000-0005-0000-0000-0000B3830000}"/>
    <cellStyle name="Normal 8 3 2 2 3 5 2" xfId="21039" xr:uid="{00000000-0005-0000-0000-0000B4830000}"/>
    <cellStyle name="Normal 8 3 2 2 3 5 2 2" xfId="21040" xr:uid="{00000000-0005-0000-0000-0000B5830000}"/>
    <cellStyle name="Normal 8 3 2 2 3 5 2 2 2" xfId="39511" xr:uid="{00000000-0005-0000-0000-0000B6830000}"/>
    <cellStyle name="Normal 8 3 2 2 3 5 2 3" xfId="39510" xr:uid="{00000000-0005-0000-0000-0000B7830000}"/>
    <cellStyle name="Normal 8 3 2 2 3 5 3" xfId="21041" xr:uid="{00000000-0005-0000-0000-0000B8830000}"/>
    <cellStyle name="Normal 8 3 2 2 3 5 3 2" xfId="39512" xr:uid="{00000000-0005-0000-0000-0000B9830000}"/>
    <cellStyle name="Normal 8 3 2 2 3 5 4" xfId="39509" xr:uid="{00000000-0005-0000-0000-0000BA830000}"/>
    <cellStyle name="Normal 8 3 2 2 3 6" xfId="21042" xr:uid="{00000000-0005-0000-0000-0000BB830000}"/>
    <cellStyle name="Normal 8 3 2 2 3 6 2" xfId="21043" xr:uid="{00000000-0005-0000-0000-0000BC830000}"/>
    <cellStyle name="Normal 8 3 2 2 3 6 2 2" xfId="39514" xr:uid="{00000000-0005-0000-0000-0000BD830000}"/>
    <cellStyle name="Normal 8 3 2 2 3 6 3" xfId="39513" xr:uid="{00000000-0005-0000-0000-0000BE830000}"/>
    <cellStyle name="Normal 8 3 2 2 3 7" xfId="21044" xr:uid="{00000000-0005-0000-0000-0000BF830000}"/>
    <cellStyle name="Normal 8 3 2 2 3 7 2" xfId="39515" xr:uid="{00000000-0005-0000-0000-0000C0830000}"/>
    <cellStyle name="Normal 8 3 2 2 3 8" xfId="39480" xr:uid="{00000000-0005-0000-0000-0000C1830000}"/>
    <cellStyle name="Normal 8 3 2 2 4" xfId="21045" xr:uid="{00000000-0005-0000-0000-0000C2830000}"/>
    <cellStyle name="Normal 8 3 2 2 4 2" xfId="21046" xr:uid="{00000000-0005-0000-0000-0000C3830000}"/>
    <cellStyle name="Normal 8 3 2 2 4 2 2" xfId="21047" xr:uid="{00000000-0005-0000-0000-0000C4830000}"/>
    <cellStyle name="Normal 8 3 2 2 4 2 2 2" xfId="21048" xr:uid="{00000000-0005-0000-0000-0000C5830000}"/>
    <cellStyle name="Normal 8 3 2 2 4 2 2 2 2" xfId="39519" xr:uid="{00000000-0005-0000-0000-0000C6830000}"/>
    <cellStyle name="Normal 8 3 2 2 4 2 2 3" xfId="39518" xr:uid="{00000000-0005-0000-0000-0000C7830000}"/>
    <cellStyle name="Normal 8 3 2 2 4 2 3" xfId="21049" xr:uid="{00000000-0005-0000-0000-0000C8830000}"/>
    <cellStyle name="Normal 8 3 2 2 4 2 3 2" xfId="39520" xr:uid="{00000000-0005-0000-0000-0000C9830000}"/>
    <cellStyle name="Normal 8 3 2 2 4 2 4" xfId="39517" xr:uid="{00000000-0005-0000-0000-0000CA830000}"/>
    <cellStyle name="Normal 8 3 2 2 4 3" xfId="21050" xr:uid="{00000000-0005-0000-0000-0000CB830000}"/>
    <cellStyle name="Normal 8 3 2 2 4 3 2" xfId="21051" xr:uid="{00000000-0005-0000-0000-0000CC830000}"/>
    <cellStyle name="Normal 8 3 2 2 4 3 2 2" xfId="21052" xr:uid="{00000000-0005-0000-0000-0000CD830000}"/>
    <cellStyle name="Normal 8 3 2 2 4 3 2 2 2" xfId="39523" xr:uid="{00000000-0005-0000-0000-0000CE830000}"/>
    <cellStyle name="Normal 8 3 2 2 4 3 2 3" xfId="39522" xr:uid="{00000000-0005-0000-0000-0000CF830000}"/>
    <cellStyle name="Normal 8 3 2 2 4 3 3" xfId="21053" xr:uid="{00000000-0005-0000-0000-0000D0830000}"/>
    <cellStyle name="Normal 8 3 2 2 4 3 3 2" xfId="39524" xr:uid="{00000000-0005-0000-0000-0000D1830000}"/>
    <cellStyle name="Normal 8 3 2 2 4 3 4" xfId="39521" xr:uid="{00000000-0005-0000-0000-0000D2830000}"/>
    <cellStyle name="Normal 8 3 2 2 4 4" xfId="21054" xr:uid="{00000000-0005-0000-0000-0000D3830000}"/>
    <cellStyle name="Normal 8 3 2 2 4 4 2" xfId="21055" xr:uid="{00000000-0005-0000-0000-0000D4830000}"/>
    <cellStyle name="Normal 8 3 2 2 4 4 2 2" xfId="39526" xr:uid="{00000000-0005-0000-0000-0000D5830000}"/>
    <cellStyle name="Normal 8 3 2 2 4 4 3" xfId="39525" xr:uid="{00000000-0005-0000-0000-0000D6830000}"/>
    <cellStyle name="Normal 8 3 2 2 4 5" xfId="21056" xr:uid="{00000000-0005-0000-0000-0000D7830000}"/>
    <cellStyle name="Normal 8 3 2 2 4 5 2" xfId="39527" xr:uid="{00000000-0005-0000-0000-0000D8830000}"/>
    <cellStyle name="Normal 8 3 2 2 4 6" xfId="39516" xr:uid="{00000000-0005-0000-0000-0000D9830000}"/>
    <cellStyle name="Normal 8 3 2 2 5" xfId="21057" xr:uid="{00000000-0005-0000-0000-0000DA830000}"/>
    <cellStyle name="Normal 8 3 2 2 5 2" xfId="21058" xr:uid="{00000000-0005-0000-0000-0000DB830000}"/>
    <cellStyle name="Normal 8 3 2 2 5 2 2" xfId="21059" xr:uid="{00000000-0005-0000-0000-0000DC830000}"/>
    <cellStyle name="Normal 8 3 2 2 5 2 2 2" xfId="21060" xr:uid="{00000000-0005-0000-0000-0000DD830000}"/>
    <cellStyle name="Normal 8 3 2 2 5 2 2 2 2" xfId="39531" xr:uid="{00000000-0005-0000-0000-0000DE830000}"/>
    <cellStyle name="Normal 8 3 2 2 5 2 2 3" xfId="39530" xr:uid="{00000000-0005-0000-0000-0000DF830000}"/>
    <cellStyle name="Normal 8 3 2 2 5 2 3" xfId="21061" xr:uid="{00000000-0005-0000-0000-0000E0830000}"/>
    <cellStyle name="Normal 8 3 2 2 5 2 3 2" xfId="39532" xr:uid="{00000000-0005-0000-0000-0000E1830000}"/>
    <cellStyle name="Normal 8 3 2 2 5 2 4" xfId="39529" xr:uid="{00000000-0005-0000-0000-0000E2830000}"/>
    <cellStyle name="Normal 8 3 2 2 5 3" xfId="21062" xr:uid="{00000000-0005-0000-0000-0000E3830000}"/>
    <cellStyle name="Normal 8 3 2 2 5 3 2" xfId="21063" xr:uid="{00000000-0005-0000-0000-0000E4830000}"/>
    <cellStyle name="Normal 8 3 2 2 5 3 2 2" xfId="21064" xr:uid="{00000000-0005-0000-0000-0000E5830000}"/>
    <cellStyle name="Normal 8 3 2 2 5 3 2 2 2" xfId="39535" xr:uid="{00000000-0005-0000-0000-0000E6830000}"/>
    <cellStyle name="Normal 8 3 2 2 5 3 2 3" xfId="39534" xr:uid="{00000000-0005-0000-0000-0000E7830000}"/>
    <cellStyle name="Normal 8 3 2 2 5 3 3" xfId="21065" xr:uid="{00000000-0005-0000-0000-0000E8830000}"/>
    <cellStyle name="Normal 8 3 2 2 5 3 3 2" xfId="39536" xr:uid="{00000000-0005-0000-0000-0000E9830000}"/>
    <cellStyle name="Normal 8 3 2 2 5 3 4" xfId="39533" xr:uid="{00000000-0005-0000-0000-0000EA830000}"/>
    <cellStyle name="Normal 8 3 2 2 5 4" xfId="21066" xr:uid="{00000000-0005-0000-0000-0000EB830000}"/>
    <cellStyle name="Normal 8 3 2 2 5 4 2" xfId="21067" xr:uid="{00000000-0005-0000-0000-0000EC830000}"/>
    <cellStyle name="Normal 8 3 2 2 5 4 2 2" xfId="39538" xr:uid="{00000000-0005-0000-0000-0000ED830000}"/>
    <cellStyle name="Normal 8 3 2 2 5 4 3" xfId="39537" xr:uid="{00000000-0005-0000-0000-0000EE830000}"/>
    <cellStyle name="Normal 8 3 2 2 5 5" xfId="21068" xr:uid="{00000000-0005-0000-0000-0000EF830000}"/>
    <cellStyle name="Normal 8 3 2 2 5 5 2" xfId="39539" xr:uid="{00000000-0005-0000-0000-0000F0830000}"/>
    <cellStyle name="Normal 8 3 2 2 5 6" xfId="39528" xr:uid="{00000000-0005-0000-0000-0000F1830000}"/>
    <cellStyle name="Normal 8 3 2 2 6" xfId="21069" xr:uid="{00000000-0005-0000-0000-0000F2830000}"/>
    <cellStyle name="Normal 8 3 2 2 6 2" xfId="21070" xr:uid="{00000000-0005-0000-0000-0000F3830000}"/>
    <cellStyle name="Normal 8 3 2 2 6 2 2" xfId="21071" xr:uid="{00000000-0005-0000-0000-0000F4830000}"/>
    <cellStyle name="Normal 8 3 2 2 6 2 2 2" xfId="39542" xr:uid="{00000000-0005-0000-0000-0000F5830000}"/>
    <cellStyle name="Normal 8 3 2 2 6 2 3" xfId="39541" xr:uid="{00000000-0005-0000-0000-0000F6830000}"/>
    <cellStyle name="Normal 8 3 2 2 6 3" xfId="21072" xr:uid="{00000000-0005-0000-0000-0000F7830000}"/>
    <cellStyle name="Normal 8 3 2 2 6 3 2" xfId="39543" xr:uid="{00000000-0005-0000-0000-0000F8830000}"/>
    <cellStyle name="Normal 8 3 2 2 6 4" xfId="39540" xr:uid="{00000000-0005-0000-0000-0000F9830000}"/>
    <cellStyle name="Normal 8 3 2 2 7" xfId="21073" xr:uid="{00000000-0005-0000-0000-0000FA830000}"/>
    <cellStyle name="Normal 8 3 2 2 7 2" xfId="21074" xr:uid="{00000000-0005-0000-0000-0000FB830000}"/>
    <cellStyle name="Normal 8 3 2 2 7 2 2" xfId="21075" xr:uid="{00000000-0005-0000-0000-0000FC830000}"/>
    <cellStyle name="Normal 8 3 2 2 7 2 2 2" xfId="39546" xr:uid="{00000000-0005-0000-0000-0000FD830000}"/>
    <cellStyle name="Normal 8 3 2 2 7 2 3" xfId="39545" xr:uid="{00000000-0005-0000-0000-0000FE830000}"/>
    <cellStyle name="Normal 8 3 2 2 7 3" xfId="21076" xr:uid="{00000000-0005-0000-0000-0000FF830000}"/>
    <cellStyle name="Normal 8 3 2 2 7 3 2" xfId="39547" xr:uid="{00000000-0005-0000-0000-000000840000}"/>
    <cellStyle name="Normal 8 3 2 2 7 4" xfId="39544" xr:uid="{00000000-0005-0000-0000-000001840000}"/>
    <cellStyle name="Normal 8 3 2 2 8" xfId="21077" xr:uid="{00000000-0005-0000-0000-000002840000}"/>
    <cellStyle name="Normal 8 3 2 2 8 2" xfId="21078" xr:uid="{00000000-0005-0000-0000-000003840000}"/>
    <cellStyle name="Normal 8 3 2 2 8 2 2" xfId="39549" xr:uid="{00000000-0005-0000-0000-000004840000}"/>
    <cellStyle name="Normal 8 3 2 2 8 3" xfId="39548" xr:uid="{00000000-0005-0000-0000-000005840000}"/>
    <cellStyle name="Normal 8 3 2 2 9" xfId="21079" xr:uid="{00000000-0005-0000-0000-000006840000}"/>
    <cellStyle name="Normal 8 3 2 2 9 2" xfId="39550" xr:uid="{00000000-0005-0000-0000-000007840000}"/>
    <cellStyle name="Normal 8 3 3" xfId="21080" xr:uid="{00000000-0005-0000-0000-000008840000}"/>
    <cellStyle name="Normal 8 4" xfId="21081" xr:uid="{00000000-0005-0000-0000-000009840000}"/>
    <cellStyle name="Normal 8 4 10" xfId="21082" xr:uid="{00000000-0005-0000-0000-00000A840000}"/>
    <cellStyle name="Normal 8 4 10 2" xfId="39552" xr:uid="{00000000-0005-0000-0000-00000B840000}"/>
    <cellStyle name="Normal 8 4 11" xfId="39551" xr:uid="{00000000-0005-0000-0000-00000C840000}"/>
    <cellStyle name="Normal 8 4 2" xfId="21083" xr:uid="{00000000-0005-0000-0000-00000D840000}"/>
    <cellStyle name="Normal 8 4 2 2" xfId="21084" xr:uid="{00000000-0005-0000-0000-00000E840000}"/>
    <cellStyle name="Normal 8 4 2 2 2" xfId="21085" xr:uid="{00000000-0005-0000-0000-00000F840000}"/>
    <cellStyle name="Normal 8 4 2 2 2 2" xfId="21086" xr:uid="{00000000-0005-0000-0000-000010840000}"/>
    <cellStyle name="Normal 8 4 2 2 2 2 2" xfId="21087" xr:uid="{00000000-0005-0000-0000-000011840000}"/>
    <cellStyle name="Normal 8 4 2 2 2 2 2 2" xfId="39557" xr:uid="{00000000-0005-0000-0000-000012840000}"/>
    <cellStyle name="Normal 8 4 2 2 2 2 3" xfId="39556" xr:uid="{00000000-0005-0000-0000-000013840000}"/>
    <cellStyle name="Normal 8 4 2 2 2 3" xfId="21088" xr:uid="{00000000-0005-0000-0000-000014840000}"/>
    <cellStyle name="Normal 8 4 2 2 2 3 2" xfId="39558" xr:uid="{00000000-0005-0000-0000-000015840000}"/>
    <cellStyle name="Normal 8 4 2 2 2 4" xfId="39555" xr:uid="{00000000-0005-0000-0000-000016840000}"/>
    <cellStyle name="Normal 8 4 2 2 3" xfId="21089" xr:uid="{00000000-0005-0000-0000-000017840000}"/>
    <cellStyle name="Normal 8 4 2 2 3 2" xfId="21090" xr:uid="{00000000-0005-0000-0000-000018840000}"/>
    <cellStyle name="Normal 8 4 2 2 3 2 2" xfId="21091" xr:uid="{00000000-0005-0000-0000-000019840000}"/>
    <cellStyle name="Normal 8 4 2 2 3 2 2 2" xfId="39561" xr:uid="{00000000-0005-0000-0000-00001A840000}"/>
    <cellStyle name="Normal 8 4 2 2 3 2 3" xfId="39560" xr:uid="{00000000-0005-0000-0000-00001B840000}"/>
    <cellStyle name="Normal 8 4 2 2 3 3" xfId="21092" xr:uid="{00000000-0005-0000-0000-00001C840000}"/>
    <cellStyle name="Normal 8 4 2 2 3 3 2" xfId="39562" xr:uid="{00000000-0005-0000-0000-00001D840000}"/>
    <cellStyle name="Normal 8 4 2 2 3 4" xfId="39559" xr:uid="{00000000-0005-0000-0000-00001E840000}"/>
    <cellStyle name="Normal 8 4 2 2 4" xfId="21093" xr:uid="{00000000-0005-0000-0000-00001F840000}"/>
    <cellStyle name="Normal 8 4 2 2 4 2" xfId="21094" xr:uid="{00000000-0005-0000-0000-000020840000}"/>
    <cellStyle name="Normal 8 4 2 2 4 2 2" xfId="39564" xr:uid="{00000000-0005-0000-0000-000021840000}"/>
    <cellStyle name="Normal 8 4 2 2 4 3" xfId="39563" xr:uid="{00000000-0005-0000-0000-000022840000}"/>
    <cellStyle name="Normal 8 4 2 2 5" xfId="21095" xr:uid="{00000000-0005-0000-0000-000023840000}"/>
    <cellStyle name="Normal 8 4 2 2 5 2" xfId="39565" xr:uid="{00000000-0005-0000-0000-000024840000}"/>
    <cellStyle name="Normal 8 4 2 2 6" xfId="39554" xr:uid="{00000000-0005-0000-0000-000025840000}"/>
    <cellStyle name="Normal 8 4 2 3" xfId="21096" xr:uid="{00000000-0005-0000-0000-000026840000}"/>
    <cellStyle name="Normal 8 4 2 3 2" xfId="21097" xr:uid="{00000000-0005-0000-0000-000027840000}"/>
    <cellStyle name="Normal 8 4 2 3 2 2" xfId="21098" xr:uid="{00000000-0005-0000-0000-000028840000}"/>
    <cellStyle name="Normal 8 4 2 3 2 2 2" xfId="21099" xr:uid="{00000000-0005-0000-0000-000029840000}"/>
    <cellStyle name="Normal 8 4 2 3 2 2 2 2" xfId="39569" xr:uid="{00000000-0005-0000-0000-00002A840000}"/>
    <cellStyle name="Normal 8 4 2 3 2 2 3" xfId="39568" xr:uid="{00000000-0005-0000-0000-00002B840000}"/>
    <cellStyle name="Normal 8 4 2 3 2 3" xfId="21100" xr:uid="{00000000-0005-0000-0000-00002C840000}"/>
    <cellStyle name="Normal 8 4 2 3 2 3 2" xfId="39570" xr:uid="{00000000-0005-0000-0000-00002D840000}"/>
    <cellStyle name="Normal 8 4 2 3 2 4" xfId="39567" xr:uid="{00000000-0005-0000-0000-00002E840000}"/>
    <cellStyle name="Normal 8 4 2 3 3" xfId="21101" xr:uid="{00000000-0005-0000-0000-00002F840000}"/>
    <cellStyle name="Normal 8 4 2 3 3 2" xfId="21102" xr:uid="{00000000-0005-0000-0000-000030840000}"/>
    <cellStyle name="Normal 8 4 2 3 3 2 2" xfId="21103" xr:uid="{00000000-0005-0000-0000-000031840000}"/>
    <cellStyle name="Normal 8 4 2 3 3 2 2 2" xfId="39573" xr:uid="{00000000-0005-0000-0000-000032840000}"/>
    <cellStyle name="Normal 8 4 2 3 3 2 3" xfId="39572" xr:uid="{00000000-0005-0000-0000-000033840000}"/>
    <cellStyle name="Normal 8 4 2 3 3 3" xfId="21104" xr:uid="{00000000-0005-0000-0000-000034840000}"/>
    <cellStyle name="Normal 8 4 2 3 3 3 2" xfId="39574" xr:uid="{00000000-0005-0000-0000-000035840000}"/>
    <cellStyle name="Normal 8 4 2 3 3 4" xfId="39571" xr:uid="{00000000-0005-0000-0000-000036840000}"/>
    <cellStyle name="Normal 8 4 2 3 4" xfId="21105" xr:uid="{00000000-0005-0000-0000-000037840000}"/>
    <cellStyle name="Normal 8 4 2 3 4 2" xfId="21106" xr:uid="{00000000-0005-0000-0000-000038840000}"/>
    <cellStyle name="Normal 8 4 2 3 4 2 2" xfId="39576" xr:uid="{00000000-0005-0000-0000-000039840000}"/>
    <cellStyle name="Normal 8 4 2 3 4 3" xfId="39575" xr:uid="{00000000-0005-0000-0000-00003A840000}"/>
    <cellStyle name="Normal 8 4 2 3 5" xfId="21107" xr:uid="{00000000-0005-0000-0000-00003B840000}"/>
    <cellStyle name="Normal 8 4 2 3 5 2" xfId="39577" xr:uid="{00000000-0005-0000-0000-00003C840000}"/>
    <cellStyle name="Normal 8 4 2 3 6" xfId="39566" xr:uid="{00000000-0005-0000-0000-00003D840000}"/>
    <cellStyle name="Normal 8 4 2 4" xfId="21108" xr:uid="{00000000-0005-0000-0000-00003E840000}"/>
    <cellStyle name="Normal 8 4 2 4 2" xfId="21109" xr:uid="{00000000-0005-0000-0000-00003F840000}"/>
    <cellStyle name="Normal 8 4 2 4 2 2" xfId="21110" xr:uid="{00000000-0005-0000-0000-000040840000}"/>
    <cellStyle name="Normal 8 4 2 4 2 2 2" xfId="39580" xr:uid="{00000000-0005-0000-0000-000041840000}"/>
    <cellStyle name="Normal 8 4 2 4 2 3" xfId="39579" xr:uid="{00000000-0005-0000-0000-000042840000}"/>
    <cellStyle name="Normal 8 4 2 4 3" xfId="21111" xr:uid="{00000000-0005-0000-0000-000043840000}"/>
    <cellStyle name="Normal 8 4 2 4 3 2" xfId="39581" xr:uid="{00000000-0005-0000-0000-000044840000}"/>
    <cellStyle name="Normal 8 4 2 4 4" xfId="39578" xr:uid="{00000000-0005-0000-0000-000045840000}"/>
    <cellStyle name="Normal 8 4 2 5" xfId="21112" xr:uid="{00000000-0005-0000-0000-000046840000}"/>
    <cellStyle name="Normal 8 4 2 5 2" xfId="21113" xr:uid="{00000000-0005-0000-0000-000047840000}"/>
    <cellStyle name="Normal 8 4 2 5 2 2" xfId="21114" xr:uid="{00000000-0005-0000-0000-000048840000}"/>
    <cellStyle name="Normal 8 4 2 5 2 2 2" xfId="39584" xr:uid="{00000000-0005-0000-0000-000049840000}"/>
    <cellStyle name="Normal 8 4 2 5 2 3" xfId="39583" xr:uid="{00000000-0005-0000-0000-00004A840000}"/>
    <cellStyle name="Normal 8 4 2 5 3" xfId="21115" xr:uid="{00000000-0005-0000-0000-00004B840000}"/>
    <cellStyle name="Normal 8 4 2 5 3 2" xfId="39585" xr:uid="{00000000-0005-0000-0000-00004C840000}"/>
    <cellStyle name="Normal 8 4 2 5 4" xfId="39582" xr:uid="{00000000-0005-0000-0000-00004D840000}"/>
    <cellStyle name="Normal 8 4 2 6" xfId="21116" xr:uid="{00000000-0005-0000-0000-00004E840000}"/>
    <cellStyle name="Normal 8 4 2 6 2" xfId="21117" xr:uid="{00000000-0005-0000-0000-00004F840000}"/>
    <cellStyle name="Normal 8 4 2 6 2 2" xfId="39587" xr:uid="{00000000-0005-0000-0000-000050840000}"/>
    <cellStyle name="Normal 8 4 2 6 3" xfId="39586" xr:uid="{00000000-0005-0000-0000-000051840000}"/>
    <cellStyle name="Normal 8 4 2 7" xfId="21118" xr:uid="{00000000-0005-0000-0000-000052840000}"/>
    <cellStyle name="Normal 8 4 2 7 2" xfId="39588" xr:uid="{00000000-0005-0000-0000-000053840000}"/>
    <cellStyle name="Normal 8 4 2 8" xfId="39553" xr:uid="{00000000-0005-0000-0000-000054840000}"/>
    <cellStyle name="Normal 8 4 3" xfId="21119" xr:uid="{00000000-0005-0000-0000-000055840000}"/>
    <cellStyle name="Normal 8 4 3 2" xfId="21120" xr:uid="{00000000-0005-0000-0000-000056840000}"/>
    <cellStyle name="Normal 8 4 3 2 2" xfId="21121" xr:uid="{00000000-0005-0000-0000-000057840000}"/>
    <cellStyle name="Normal 8 4 3 2 2 2" xfId="21122" xr:uid="{00000000-0005-0000-0000-000058840000}"/>
    <cellStyle name="Normal 8 4 3 2 2 2 2" xfId="21123" xr:uid="{00000000-0005-0000-0000-000059840000}"/>
    <cellStyle name="Normal 8 4 3 2 2 2 2 2" xfId="39593" xr:uid="{00000000-0005-0000-0000-00005A840000}"/>
    <cellStyle name="Normal 8 4 3 2 2 2 3" xfId="39592" xr:uid="{00000000-0005-0000-0000-00005B840000}"/>
    <cellStyle name="Normal 8 4 3 2 2 3" xfId="21124" xr:uid="{00000000-0005-0000-0000-00005C840000}"/>
    <cellStyle name="Normal 8 4 3 2 2 3 2" xfId="39594" xr:uid="{00000000-0005-0000-0000-00005D840000}"/>
    <cellStyle name="Normal 8 4 3 2 2 4" xfId="39591" xr:uid="{00000000-0005-0000-0000-00005E840000}"/>
    <cellStyle name="Normal 8 4 3 2 3" xfId="21125" xr:uid="{00000000-0005-0000-0000-00005F840000}"/>
    <cellStyle name="Normal 8 4 3 2 3 2" xfId="21126" xr:uid="{00000000-0005-0000-0000-000060840000}"/>
    <cellStyle name="Normal 8 4 3 2 3 2 2" xfId="21127" xr:uid="{00000000-0005-0000-0000-000061840000}"/>
    <cellStyle name="Normal 8 4 3 2 3 2 2 2" xfId="39597" xr:uid="{00000000-0005-0000-0000-000062840000}"/>
    <cellStyle name="Normal 8 4 3 2 3 2 3" xfId="39596" xr:uid="{00000000-0005-0000-0000-000063840000}"/>
    <cellStyle name="Normal 8 4 3 2 3 3" xfId="21128" xr:uid="{00000000-0005-0000-0000-000064840000}"/>
    <cellStyle name="Normal 8 4 3 2 3 3 2" xfId="39598" xr:uid="{00000000-0005-0000-0000-000065840000}"/>
    <cellStyle name="Normal 8 4 3 2 3 4" xfId="39595" xr:uid="{00000000-0005-0000-0000-000066840000}"/>
    <cellStyle name="Normal 8 4 3 2 4" xfId="21129" xr:uid="{00000000-0005-0000-0000-000067840000}"/>
    <cellStyle name="Normal 8 4 3 2 4 2" xfId="21130" xr:uid="{00000000-0005-0000-0000-000068840000}"/>
    <cellStyle name="Normal 8 4 3 2 4 2 2" xfId="39600" xr:uid="{00000000-0005-0000-0000-000069840000}"/>
    <cellStyle name="Normal 8 4 3 2 4 3" xfId="39599" xr:uid="{00000000-0005-0000-0000-00006A840000}"/>
    <cellStyle name="Normal 8 4 3 2 5" xfId="21131" xr:uid="{00000000-0005-0000-0000-00006B840000}"/>
    <cellStyle name="Normal 8 4 3 2 5 2" xfId="39601" xr:uid="{00000000-0005-0000-0000-00006C840000}"/>
    <cellStyle name="Normal 8 4 3 2 6" xfId="39590" xr:uid="{00000000-0005-0000-0000-00006D840000}"/>
    <cellStyle name="Normal 8 4 3 3" xfId="21132" xr:uid="{00000000-0005-0000-0000-00006E840000}"/>
    <cellStyle name="Normal 8 4 3 3 2" xfId="21133" xr:uid="{00000000-0005-0000-0000-00006F840000}"/>
    <cellStyle name="Normal 8 4 3 3 2 2" xfId="21134" xr:uid="{00000000-0005-0000-0000-000070840000}"/>
    <cellStyle name="Normal 8 4 3 3 2 2 2" xfId="21135" xr:uid="{00000000-0005-0000-0000-000071840000}"/>
    <cellStyle name="Normal 8 4 3 3 2 2 2 2" xfId="39605" xr:uid="{00000000-0005-0000-0000-000072840000}"/>
    <cellStyle name="Normal 8 4 3 3 2 2 3" xfId="39604" xr:uid="{00000000-0005-0000-0000-000073840000}"/>
    <cellStyle name="Normal 8 4 3 3 2 3" xfId="21136" xr:uid="{00000000-0005-0000-0000-000074840000}"/>
    <cellStyle name="Normal 8 4 3 3 2 3 2" xfId="39606" xr:uid="{00000000-0005-0000-0000-000075840000}"/>
    <cellStyle name="Normal 8 4 3 3 2 4" xfId="39603" xr:uid="{00000000-0005-0000-0000-000076840000}"/>
    <cellStyle name="Normal 8 4 3 3 3" xfId="21137" xr:uid="{00000000-0005-0000-0000-000077840000}"/>
    <cellStyle name="Normal 8 4 3 3 3 2" xfId="21138" xr:uid="{00000000-0005-0000-0000-000078840000}"/>
    <cellStyle name="Normal 8 4 3 3 3 2 2" xfId="21139" xr:uid="{00000000-0005-0000-0000-000079840000}"/>
    <cellStyle name="Normal 8 4 3 3 3 2 2 2" xfId="39609" xr:uid="{00000000-0005-0000-0000-00007A840000}"/>
    <cellStyle name="Normal 8 4 3 3 3 2 3" xfId="39608" xr:uid="{00000000-0005-0000-0000-00007B840000}"/>
    <cellStyle name="Normal 8 4 3 3 3 3" xfId="21140" xr:uid="{00000000-0005-0000-0000-00007C840000}"/>
    <cellStyle name="Normal 8 4 3 3 3 3 2" xfId="39610" xr:uid="{00000000-0005-0000-0000-00007D840000}"/>
    <cellStyle name="Normal 8 4 3 3 3 4" xfId="39607" xr:uid="{00000000-0005-0000-0000-00007E840000}"/>
    <cellStyle name="Normal 8 4 3 3 4" xfId="21141" xr:uid="{00000000-0005-0000-0000-00007F840000}"/>
    <cellStyle name="Normal 8 4 3 3 4 2" xfId="21142" xr:uid="{00000000-0005-0000-0000-000080840000}"/>
    <cellStyle name="Normal 8 4 3 3 4 2 2" xfId="39612" xr:uid="{00000000-0005-0000-0000-000081840000}"/>
    <cellStyle name="Normal 8 4 3 3 4 3" xfId="39611" xr:uid="{00000000-0005-0000-0000-000082840000}"/>
    <cellStyle name="Normal 8 4 3 3 5" xfId="21143" xr:uid="{00000000-0005-0000-0000-000083840000}"/>
    <cellStyle name="Normal 8 4 3 3 5 2" xfId="39613" xr:uid="{00000000-0005-0000-0000-000084840000}"/>
    <cellStyle name="Normal 8 4 3 3 6" xfId="39602" xr:uid="{00000000-0005-0000-0000-000085840000}"/>
    <cellStyle name="Normal 8 4 3 4" xfId="21144" xr:uid="{00000000-0005-0000-0000-000086840000}"/>
    <cellStyle name="Normal 8 4 3 4 2" xfId="21145" xr:uid="{00000000-0005-0000-0000-000087840000}"/>
    <cellStyle name="Normal 8 4 3 4 2 2" xfId="21146" xr:uid="{00000000-0005-0000-0000-000088840000}"/>
    <cellStyle name="Normal 8 4 3 4 2 2 2" xfId="39616" xr:uid="{00000000-0005-0000-0000-000089840000}"/>
    <cellStyle name="Normal 8 4 3 4 2 3" xfId="39615" xr:uid="{00000000-0005-0000-0000-00008A840000}"/>
    <cellStyle name="Normal 8 4 3 4 3" xfId="21147" xr:uid="{00000000-0005-0000-0000-00008B840000}"/>
    <cellStyle name="Normal 8 4 3 4 3 2" xfId="39617" xr:uid="{00000000-0005-0000-0000-00008C840000}"/>
    <cellStyle name="Normal 8 4 3 4 4" xfId="39614" xr:uid="{00000000-0005-0000-0000-00008D840000}"/>
    <cellStyle name="Normal 8 4 3 5" xfId="21148" xr:uid="{00000000-0005-0000-0000-00008E840000}"/>
    <cellStyle name="Normal 8 4 3 5 2" xfId="21149" xr:uid="{00000000-0005-0000-0000-00008F840000}"/>
    <cellStyle name="Normal 8 4 3 5 2 2" xfId="21150" xr:uid="{00000000-0005-0000-0000-000090840000}"/>
    <cellStyle name="Normal 8 4 3 5 2 2 2" xfId="39620" xr:uid="{00000000-0005-0000-0000-000091840000}"/>
    <cellStyle name="Normal 8 4 3 5 2 3" xfId="39619" xr:uid="{00000000-0005-0000-0000-000092840000}"/>
    <cellStyle name="Normal 8 4 3 5 3" xfId="21151" xr:uid="{00000000-0005-0000-0000-000093840000}"/>
    <cellStyle name="Normal 8 4 3 5 3 2" xfId="39621" xr:uid="{00000000-0005-0000-0000-000094840000}"/>
    <cellStyle name="Normal 8 4 3 5 4" xfId="39618" xr:uid="{00000000-0005-0000-0000-000095840000}"/>
    <cellStyle name="Normal 8 4 3 6" xfId="21152" xr:uid="{00000000-0005-0000-0000-000096840000}"/>
    <cellStyle name="Normal 8 4 3 6 2" xfId="21153" xr:uid="{00000000-0005-0000-0000-000097840000}"/>
    <cellStyle name="Normal 8 4 3 6 2 2" xfId="39623" xr:uid="{00000000-0005-0000-0000-000098840000}"/>
    <cellStyle name="Normal 8 4 3 6 3" xfId="39622" xr:uid="{00000000-0005-0000-0000-000099840000}"/>
    <cellStyle name="Normal 8 4 3 7" xfId="21154" xr:uid="{00000000-0005-0000-0000-00009A840000}"/>
    <cellStyle name="Normal 8 4 3 7 2" xfId="39624" xr:uid="{00000000-0005-0000-0000-00009B840000}"/>
    <cellStyle name="Normal 8 4 3 8" xfId="39589" xr:uid="{00000000-0005-0000-0000-00009C840000}"/>
    <cellStyle name="Normal 8 4 4" xfId="21155" xr:uid="{00000000-0005-0000-0000-00009D840000}"/>
    <cellStyle name="Normal 8 4 5" xfId="21156" xr:uid="{00000000-0005-0000-0000-00009E840000}"/>
    <cellStyle name="Normal 8 4 5 2" xfId="21157" xr:uid="{00000000-0005-0000-0000-00009F840000}"/>
    <cellStyle name="Normal 8 4 5 2 2" xfId="21158" xr:uid="{00000000-0005-0000-0000-0000A0840000}"/>
    <cellStyle name="Normal 8 4 5 2 2 2" xfId="21159" xr:uid="{00000000-0005-0000-0000-0000A1840000}"/>
    <cellStyle name="Normal 8 4 5 2 2 2 2" xfId="39628" xr:uid="{00000000-0005-0000-0000-0000A2840000}"/>
    <cellStyle name="Normal 8 4 5 2 2 3" xfId="39627" xr:uid="{00000000-0005-0000-0000-0000A3840000}"/>
    <cellStyle name="Normal 8 4 5 2 3" xfId="21160" xr:uid="{00000000-0005-0000-0000-0000A4840000}"/>
    <cellStyle name="Normal 8 4 5 2 3 2" xfId="39629" xr:uid="{00000000-0005-0000-0000-0000A5840000}"/>
    <cellStyle name="Normal 8 4 5 2 4" xfId="39626" xr:uid="{00000000-0005-0000-0000-0000A6840000}"/>
    <cellStyle name="Normal 8 4 5 3" xfId="21161" xr:uid="{00000000-0005-0000-0000-0000A7840000}"/>
    <cellStyle name="Normal 8 4 5 3 2" xfId="21162" xr:uid="{00000000-0005-0000-0000-0000A8840000}"/>
    <cellStyle name="Normal 8 4 5 3 2 2" xfId="21163" xr:uid="{00000000-0005-0000-0000-0000A9840000}"/>
    <cellStyle name="Normal 8 4 5 3 2 2 2" xfId="39632" xr:uid="{00000000-0005-0000-0000-0000AA840000}"/>
    <cellStyle name="Normal 8 4 5 3 2 3" xfId="39631" xr:uid="{00000000-0005-0000-0000-0000AB840000}"/>
    <cellStyle name="Normal 8 4 5 3 3" xfId="21164" xr:uid="{00000000-0005-0000-0000-0000AC840000}"/>
    <cellStyle name="Normal 8 4 5 3 3 2" xfId="39633" xr:uid="{00000000-0005-0000-0000-0000AD840000}"/>
    <cellStyle name="Normal 8 4 5 3 4" xfId="39630" xr:uid="{00000000-0005-0000-0000-0000AE840000}"/>
    <cellStyle name="Normal 8 4 5 4" xfId="21165" xr:uid="{00000000-0005-0000-0000-0000AF840000}"/>
    <cellStyle name="Normal 8 4 5 4 2" xfId="21166" xr:uid="{00000000-0005-0000-0000-0000B0840000}"/>
    <cellStyle name="Normal 8 4 5 4 2 2" xfId="39635" xr:uid="{00000000-0005-0000-0000-0000B1840000}"/>
    <cellStyle name="Normal 8 4 5 4 3" xfId="39634" xr:uid="{00000000-0005-0000-0000-0000B2840000}"/>
    <cellStyle name="Normal 8 4 5 5" xfId="21167" xr:uid="{00000000-0005-0000-0000-0000B3840000}"/>
    <cellStyle name="Normal 8 4 5 5 2" xfId="39636" xr:uid="{00000000-0005-0000-0000-0000B4840000}"/>
    <cellStyle name="Normal 8 4 5 6" xfId="39625" xr:uid="{00000000-0005-0000-0000-0000B5840000}"/>
    <cellStyle name="Normal 8 4 6" xfId="21168" xr:uid="{00000000-0005-0000-0000-0000B6840000}"/>
    <cellStyle name="Normal 8 4 6 2" xfId="21169" xr:uid="{00000000-0005-0000-0000-0000B7840000}"/>
    <cellStyle name="Normal 8 4 6 2 2" xfId="21170" xr:uid="{00000000-0005-0000-0000-0000B8840000}"/>
    <cellStyle name="Normal 8 4 6 2 2 2" xfId="21171" xr:uid="{00000000-0005-0000-0000-0000B9840000}"/>
    <cellStyle name="Normal 8 4 6 2 2 2 2" xfId="39640" xr:uid="{00000000-0005-0000-0000-0000BA840000}"/>
    <cellStyle name="Normal 8 4 6 2 2 3" xfId="39639" xr:uid="{00000000-0005-0000-0000-0000BB840000}"/>
    <cellStyle name="Normal 8 4 6 2 3" xfId="21172" xr:uid="{00000000-0005-0000-0000-0000BC840000}"/>
    <cellStyle name="Normal 8 4 6 2 3 2" xfId="39641" xr:uid="{00000000-0005-0000-0000-0000BD840000}"/>
    <cellStyle name="Normal 8 4 6 2 4" xfId="39638" xr:uid="{00000000-0005-0000-0000-0000BE840000}"/>
    <cellStyle name="Normal 8 4 6 3" xfId="21173" xr:uid="{00000000-0005-0000-0000-0000BF840000}"/>
    <cellStyle name="Normal 8 4 6 3 2" xfId="21174" xr:uid="{00000000-0005-0000-0000-0000C0840000}"/>
    <cellStyle name="Normal 8 4 6 3 2 2" xfId="21175" xr:uid="{00000000-0005-0000-0000-0000C1840000}"/>
    <cellStyle name="Normal 8 4 6 3 2 2 2" xfId="39644" xr:uid="{00000000-0005-0000-0000-0000C2840000}"/>
    <cellStyle name="Normal 8 4 6 3 2 3" xfId="39643" xr:uid="{00000000-0005-0000-0000-0000C3840000}"/>
    <cellStyle name="Normal 8 4 6 3 3" xfId="21176" xr:uid="{00000000-0005-0000-0000-0000C4840000}"/>
    <cellStyle name="Normal 8 4 6 3 3 2" xfId="39645" xr:uid="{00000000-0005-0000-0000-0000C5840000}"/>
    <cellStyle name="Normal 8 4 6 3 4" xfId="39642" xr:uid="{00000000-0005-0000-0000-0000C6840000}"/>
    <cellStyle name="Normal 8 4 6 4" xfId="21177" xr:uid="{00000000-0005-0000-0000-0000C7840000}"/>
    <cellStyle name="Normal 8 4 6 4 2" xfId="21178" xr:uid="{00000000-0005-0000-0000-0000C8840000}"/>
    <cellStyle name="Normal 8 4 6 4 2 2" xfId="39647" xr:uid="{00000000-0005-0000-0000-0000C9840000}"/>
    <cellStyle name="Normal 8 4 6 4 3" xfId="39646" xr:uid="{00000000-0005-0000-0000-0000CA840000}"/>
    <cellStyle name="Normal 8 4 6 5" xfId="21179" xr:uid="{00000000-0005-0000-0000-0000CB840000}"/>
    <cellStyle name="Normal 8 4 6 5 2" xfId="39648" xr:uid="{00000000-0005-0000-0000-0000CC840000}"/>
    <cellStyle name="Normal 8 4 6 6" xfId="39637" xr:uid="{00000000-0005-0000-0000-0000CD840000}"/>
    <cellStyle name="Normal 8 4 7" xfId="21180" xr:uid="{00000000-0005-0000-0000-0000CE840000}"/>
    <cellStyle name="Normal 8 4 7 2" xfId="21181" xr:uid="{00000000-0005-0000-0000-0000CF840000}"/>
    <cellStyle name="Normal 8 4 7 2 2" xfId="21182" xr:uid="{00000000-0005-0000-0000-0000D0840000}"/>
    <cellStyle name="Normal 8 4 7 2 2 2" xfId="39651" xr:uid="{00000000-0005-0000-0000-0000D1840000}"/>
    <cellStyle name="Normal 8 4 7 2 3" xfId="39650" xr:uid="{00000000-0005-0000-0000-0000D2840000}"/>
    <cellStyle name="Normal 8 4 7 3" xfId="21183" xr:uid="{00000000-0005-0000-0000-0000D3840000}"/>
    <cellStyle name="Normal 8 4 7 3 2" xfId="39652" xr:uid="{00000000-0005-0000-0000-0000D4840000}"/>
    <cellStyle name="Normal 8 4 7 4" xfId="39649" xr:uid="{00000000-0005-0000-0000-0000D5840000}"/>
    <cellStyle name="Normal 8 4 8" xfId="21184" xr:uid="{00000000-0005-0000-0000-0000D6840000}"/>
    <cellStyle name="Normal 8 4 8 2" xfId="21185" xr:uid="{00000000-0005-0000-0000-0000D7840000}"/>
    <cellStyle name="Normal 8 4 8 2 2" xfId="21186" xr:uid="{00000000-0005-0000-0000-0000D8840000}"/>
    <cellStyle name="Normal 8 4 8 2 2 2" xfId="39655" xr:uid="{00000000-0005-0000-0000-0000D9840000}"/>
    <cellStyle name="Normal 8 4 8 2 3" xfId="39654" xr:uid="{00000000-0005-0000-0000-0000DA840000}"/>
    <cellStyle name="Normal 8 4 8 3" xfId="21187" xr:uid="{00000000-0005-0000-0000-0000DB840000}"/>
    <cellStyle name="Normal 8 4 8 3 2" xfId="39656" xr:uid="{00000000-0005-0000-0000-0000DC840000}"/>
    <cellStyle name="Normal 8 4 8 4" xfId="39653" xr:uid="{00000000-0005-0000-0000-0000DD840000}"/>
    <cellStyle name="Normal 8 4 9" xfId="21188" xr:uid="{00000000-0005-0000-0000-0000DE840000}"/>
    <cellStyle name="Normal 8 4 9 2" xfId="21189" xr:uid="{00000000-0005-0000-0000-0000DF840000}"/>
    <cellStyle name="Normal 8 4 9 2 2" xfId="39658" xr:uid="{00000000-0005-0000-0000-0000E0840000}"/>
    <cellStyle name="Normal 8 4 9 3" xfId="39657" xr:uid="{00000000-0005-0000-0000-0000E1840000}"/>
    <cellStyle name="Normal 8 5" xfId="21190" xr:uid="{00000000-0005-0000-0000-0000E2840000}"/>
    <cellStyle name="Normal 8 6" xfId="28956" xr:uid="{00000000-0005-0000-0000-0000E3840000}"/>
    <cellStyle name="Normal 8_Data" xfId="21191" xr:uid="{00000000-0005-0000-0000-0000E4840000}"/>
    <cellStyle name="Normal 80" xfId="21192" xr:uid="{00000000-0005-0000-0000-0000E5840000}"/>
    <cellStyle name="Normal 80 2" xfId="21193" xr:uid="{00000000-0005-0000-0000-0000E6840000}"/>
    <cellStyle name="Normal 80 2 2" xfId="21194" xr:uid="{00000000-0005-0000-0000-0000E7840000}"/>
    <cellStyle name="Normal 80 2 2 2" xfId="21195" xr:uid="{00000000-0005-0000-0000-0000E8840000}"/>
    <cellStyle name="Normal 80 2 2 3" xfId="21196" xr:uid="{00000000-0005-0000-0000-0000E9840000}"/>
    <cellStyle name="Normal 80 2 3" xfId="21197" xr:uid="{00000000-0005-0000-0000-0000EA840000}"/>
    <cellStyle name="Normal 80 2 4" xfId="21198" xr:uid="{00000000-0005-0000-0000-0000EB840000}"/>
    <cellStyle name="Normal 80 2 5" xfId="21199" xr:uid="{00000000-0005-0000-0000-0000EC840000}"/>
    <cellStyle name="Normal 80 3" xfId="21200" xr:uid="{00000000-0005-0000-0000-0000ED840000}"/>
    <cellStyle name="Normal 80 3 2" xfId="21201" xr:uid="{00000000-0005-0000-0000-0000EE840000}"/>
    <cellStyle name="Normal 80 3 3" xfId="21202" xr:uid="{00000000-0005-0000-0000-0000EF840000}"/>
    <cellStyle name="Normal 80 4" xfId="21203" xr:uid="{00000000-0005-0000-0000-0000F0840000}"/>
    <cellStyle name="Normal 80 5" xfId="21204" xr:uid="{00000000-0005-0000-0000-0000F1840000}"/>
    <cellStyle name="Normal 80 6" xfId="21205" xr:uid="{00000000-0005-0000-0000-0000F2840000}"/>
    <cellStyle name="Normal 80 7" xfId="29597" xr:uid="{00000000-0005-0000-0000-0000F3840000}"/>
    <cellStyle name="Normal 80 7 2" xfId="39659" xr:uid="{00000000-0005-0000-0000-0000F4840000}"/>
    <cellStyle name="Normal 80 8" xfId="42231" xr:uid="{00000000-0005-0000-0000-0000F5840000}"/>
    <cellStyle name="Normal 80_IP Hydrotest Project Summary" xfId="21206" xr:uid="{00000000-0005-0000-0000-0000F6840000}"/>
    <cellStyle name="Normal 81" xfId="21207" xr:uid="{00000000-0005-0000-0000-0000F7840000}"/>
    <cellStyle name="Normal 81 2" xfId="21208" xr:uid="{00000000-0005-0000-0000-0000F8840000}"/>
    <cellStyle name="Normal 81 2 2" xfId="21209" xr:uid="{00000000-0005-0000-0000-0000F9840000}"/>
    <cellStyle name="Normal 81 2 2 2" xfId="21210" xr:uid="{00000000-0005-0000-0000-0000FA840000}"/>
    <cellStyle name="Normal 81 2 2 3" xfId="21211" xr:uid="{00000000-0005-0000-0000-0000FB840000}"/>
    <cellStyle name="Normal 81 2 3" xfId="21212" xr:uid="{00000000-0005-0000-0000-0000FC840000}"/>
    <cellStyle name="Normal 81 2 4" xfId="21213" xr:uid="{00000000-0005-0000-0000-0000FD840000}"/>
    <cellStyle name="Normal 81 2 5" xfId="21214" xr:uid="{00000000-0005-0000-0000-0000FE840000}"/>
    <cellStyle name="Normal 81 3" xfId="21215" xr:uid="{00000000-0005-0000-0000-0000FF840000}"/>
    <cellStyle name="Normal 81 3 2" xfId="21216" xr:uid="{00000000-0005-0000-0000-000000850000}"/>
    <cellStyle name="Normal 81 3 3" xfId="21217" xr:uid="{00000000-0005-0000-0000-000001850000}"/>
    <cellStyle name="Normal 81 4" xfId="21218" xr:uid="{00000000-0005-0000-0000-000002850000}"/>
    <cellStyle name="Normal 81 5" xfId="21219" xr:uid="{00000000-0005-0000-0000-000003850000}"/>
    <cellStyle name="Normal 81 6" xfId="21220" xr:uid="{00000000-0005-0000-0000-000004850000}"/>
    <cellStyle name="Normal 81 7" xfId="29598" xr:uid="{00000000-0005-0000-0000-000005850000}"/>
    <cellStyle name="Normal 81 7 2" xfId="39660" xr:uid="{00000000-0005-0000-0000-000006850000}"/>
    <cellStyle name="Normal 81 8" xfId="42232" xr:uid="{00000000-0005-0000-0000-000007850000}"/>
    <cellStyle name="Normal 81_IP Hydrotest Project Summary" xfId="21221" xr:uid="{00000000-0005-0000-0000-000008850000}"/>
    <cellStyle name="Normal 82" xfId="21222" xr:uid="{00000000-0005-0000-0000-000009850000}"/>
    <cellStyle name="Normal 82 2" xfId="21223" xr:uid="{00000000-0005-0000-0000-00000A850000}"/>
    <cellStyle name="Normal 82 2 2" xfId="21224" xr:uid="{00000000-0005-0000-0000-00000B850000}"/>
    <cellStyle name="Normal 82 2 2 2" xfId="21225" xr:uid="{00000000-0005-0000-0000-00000C850000}"/>
    <cellStyle name="Normal 82 2 2 3" xfId="21226" xr:uid="{00000000-0005-0000-0000-00000D850000}"/>
    <cellStyle name="Normal 82 2 3" xfId="21227" xr:uid="{00000000-0005-0000-0000-00000E850000}"/>
    <cellStyle name="Normal 82 2 4" xfId="21228" xr:uid="{00000000-0005-0000-0000-00000F850000}"/>
    <cellStyle name="Normal 82 2 5" xfId="21229" xr:uid="{00000000-0005-0000-0000-000010850000}"/>
    <cellStyle name="Normal 82 3" xfId="21230" xr:uid="{00000000-0005-0000-0000-000011850000}"/>
    <cellStyle name="Normal 82 3 2" xfId="21231" xr:uid="{00000000-0005-0000-0000-000012850000}"/>
    <cellStyle name="Normal 82 3 3" xfId="21232" xr:uid="{00000000-0005-0000-0000-000013850000}"/>
    <cellStyle name="Normal 82 4" xfId="21233" xr:uid="{00000000-0005-0000-0000-000014850000}"/>
    <cellStyle name="Normal 82 5" xfId="21234" xr:uid="{00000000-0005-0000-0000-000015850000}"/>
    <cellStyle name="Normal 82 6" xfId="21235" xr:uid="{00000000-0005-0000-0000-000016850000}"/>
    <cellStyle name="Normal 82 7" xfId="29599" xr:uid="{00000000-0005-0000-0000-000017850000}"/>
    <cellStyle name="Normal 82 7 2" xfId="39661" xr:uid="{00000000-0005-0000-0000-000018850000}"/>
    <cellStyle name="Normal 82 8" xfId="42233" xr:uid="{00000000-0005-0000-0000-000019850000}"/>
    <cellStyle name="Normal 82_IP Hydrotest Project Summary" xfId="21236" xr:uid="{00000000-0005-0000-0000-00001A850000}"/>
    <cellStyle name="Normal 83" xfId="21237" xr:uid="{00000000-0005-0000-0000-00001B850000}"/>
    <cellStyle name="Normal 83 2" xfId="21238" xr:uid="{00000000-0005-0000-0000-00001C850000}"/>
    <cellStyle name="Normal 83 2 2" xfId="21239" xr:uid="{00000000-0005-0000-0000-00001D850000}"/>
    <cellStyle name="Normal 83 2 2 2" xfId="21240" xr:uid="{00000000-0005-0000-0000-00001E850000}"/>
    <cellStyle name="Normal 83 2 2 3" xfId="21241" xr:uid="{00000000-0005-0000-0000-00001F850000}"/>
    <cellStyle name="Normal 83 2 3" xfId="21242" xr:uid="{00000000-0005-0000-0000-000020850000}"/>
    <cellStyle name="Normal 83 2 4" xfId="21243" xr:uid="{00000000-0005-0000-0000-000021850000}"/>
    <cellStyle name="Normal 83 2 5" xfId="21244" xr:uid="{00000000-0005-0000-0000-000022850000}"/>
    <cellStyle name="Normal 83 3" xfId="21245" xr:uid="{00000000-0005-0000-0000-000023850000}"/>
    <cellStyle name="Normal 83 3 2" xfId="21246" xr:uid="{00000000-0005-0000-0000-000024850000}"/>
    <cellStyle name="Normal 83 3 3" xfId="21247" xr:uid="{00000000-0005-0000-0000-000025850000}"/>
    <cellStyle name="Normal 83 4" xfId="21248" xr:uid="{00000000-0005-0000-0000-000026850000}"/>
    <cellStyle name="Normal 83 5" xfId="21249" xr:uid="{00000000-0005-0000-0000-000027850000}"/>
    <cellStyle name="Normal 83 6" xfId="21250" xr:uid="{00000000-0005-0000-0000-000028850000}"/>
    <cellStyle name="Normal 83 7" xfId="29600" xr:uid="{00000000-0005-0000-0000-000029850000}"/>
    <cellStyle name="Normal 83 7 2" xfId="39662" xr:uid="{00000000-0005-0000-0000-00002A850000}"/>
    <cellStyle name="Normal 83 8" xfId="42234" xr:uid="{00000000-0005-0000-0000-00002B850000}"/>
    <cellStyle name="Normal 83_IP Hydrotest Project Summary" xfId="21251" xr:uid="{00000000-0005-0000-0000-00002C850000}"/>
    <cellStyle name="Normal 84" xfId="21252" xr:uid="{00000000-0005-0000-0000-00002D850000}"/>
    <cellStyle name="Normal 84 2" xfId="21253" xr:uid="{00000000-0005-0000-0000-00002E850000}"/>
    <cellStyle name="Normal 84 2 2" xfId="21254" xr:uid="{00000000-0005-0000-0000-00002F850000}"/>
    <cellStyle name="Normal 84 2 2 2" xfId="21255" xr:uid="{00000000-0005-0000-0000-000030850000}"/>
    <cellStyle name="Normal 84 2 2 3" xfId="21256" xr:uid="{00000000-0005-0000-0000-000031850000}"/>
    <cellStyle name="Normal 84 2 3" xfId="21257" xr:uid="{00000000-0005-0000-0000-000032850000}"/>
    <cellStyle name="Normal 84 2 4" xfId="21258" xr:uid="{00000000-0005-0000-0000-000033850000}"/>
    <cellStyle name="Normal 84 2 5" xfId="21259" xr:uid="{00000000-0005-0000-0000-000034850000}"/>
    <cellStyle name="Normal 84 3" xfId="21260" xr:uid="{00000000-0005-0000-0000-000035850000}"/>
    <cellStyle name="Normal 84 3 2" xfId="21261" xr:uid="{00000000-0005-0000-0000-000036850000}"/>
    <cellStyle name="Normal 84 3 3" xfId="21262" xr:uid="{00000000-0005-0000-0000-000037850000}"/>
    <cellStyle name="Normal 84 4" xfId="21263" xr:uid="{00000000-0005-0000-0000-000038850000}"/>
    <cellStyle name="Normal 84 5" xfId="21264" xr:uid="{00000000-0005-0000-0000-000039850000}"/>
    <cellStyle name="Normal 84 6" xfId="21265" xr:uid="{00000000-0005-0000-0000-00003A850000}"/>
    <cellStyle name="Normal 84 7" xfId="29601" xr:uid="{00000000-0005-0000-0000-00003B850000}"/>
    <cellStyle name="Normal 84 7 2" xfId="39663" xr:uid="{00000000-0005-0000-0000-00003C850000}"/>
    <cellStyle name="Normal 84 8" xfId="42235" xr:uid="{00000000-0005-0000-0000-00003D850000}"/>
    <cellStyle name="Normal 84_IP Hydrotest Project Summary" xfId="21266" xr:uid="{00000000-0005-0000-0000-00003E850000}"/>
    <cellStyle name="Normal 85" xfId="21267" xr:uid="{00000000-0005-0000-0000-00003F850000}"/>
    <cellStyle name="Normal 85 2" xfId="21268" xr:uid="{00000000-0005-0000-0000-000040850000}"/>
    <cellStyle name="Normal 85 2 2" xfId="21269" xr:uid="{00000000-0005-0000-0000-000041850000}"/>
    <cellStyle name="Normal 85 2 2 2" xfId="21270" xr:uid="{00000000-0005-0000-0000-000042850000}"/>
    <cellStyle name="Normal 85 2 2 3" xfId="21271" xr:uid="{00000000-0005-0000-0000-000043850000}"/>
    <cellStyle name="Normal 85 2 3" xfId="21272" xr:uid="{00000000-0005-0000-0000-000044850000}"/>
    <cellStyle name="Normal 85 2 4" xfId="21273" xr:uid="{00000000-0005-0000-0000-000045850000}"/>
    <cellStyle name="Normal 85 2 5" xfId="21274" xr:uid="{00000000-0005-0000-0000-000046850000}"/>
    <cellStyle name="Normal 85 3" xfId="21275" xr:uid="{00000000-0005-0000-0000-000047850000}"/>
    <cellStyle name="Normal 85 3 2" xfId="21276" xr:uid="{00000000-0005-0000-0000-000048850000}"/>
    <cellStyle name="Normal 85 3 3" xfId="21277" xr:uid="{00000000-0005-0000-0000-000049850000}"/>
    <cellStyle name="Normal 85 4" xfId="21278" xr:uid="{00000000-0005-0000-0000-00004A850000}"/>
    <cellStyle name="Normal 85 5" xfId="21279" xr:uid="{00000000-0005-0000-0000-00004B850000}"/>
    <cellStyle name="Normal 85 6" xfId="21280" xr:uid="{00000000-0005-0000-0000-00004C850000}"/>
    <cellStyle name="Normal 85 7" xfId="29602" xr:uid="{00000000-0005-0000-0000-00004D850000}"/>
    <cellStyle name="Normal 85 7 2" xfId="39664" xr:uid="{00000000-0005-0000-0000-00004E850000}"/>
    <cellStyle name="Normal 85 8" xfId="42236" xr:uid="{00000000-0005-0000-0000-00004F850000}"/>
    <cellStyle name="Normal 85_IP Hydrotest Project Summary" xfId="21281" xr:uid="{00000000-0005-0000-0000-000050850000}"/>
    <cellStyle name="Normal 86" xfId="21282" xr:uid="{00000000-0005-0000-0000-000051850000}"/>
    <cellStyle name="Normal 86 2" xfId="21283" xr:uid="{00000000-0005-0000-0000-000052850000}"/>
    <cellStyle name="Normal 86 2 2" xfId="21284" xr:uid="{00000000-0005-0000-0000-000053850000}"/>
    <cellStyle name="Normal 86 2 2 2" xfId="21285" xr:uid="{00000000-0005-0000-0000-000054850000}"/>
    <cellStyle name="Normal 86 2 2 3" xfId="21286" xr:uid="{00000000-0005-0000-0000-000055850000}"/>
    <cellStyle name="Normal 86 2 3" xfId="21287" xr:uid="{00000000-0005-0000-0000-000056850000}"/>
    <cellStyle name="Normal 86 2 4" xfId="21288" xr:uid="{00000000-0005-0000-0000-000057850000}"/>
    <cellStyle name="Normal 86 2 5" xfId="21289" xr:uid="{00000000-0005-0000-0000-000058850000}"/>
    <cellStyle name="Normal 86 3" xfId="21290" xr:uid="{00000000-0005-0000-0000-000059850000}"/>
    <cellStyle name="Normal 86 3 2" xfId="21291" xr:uid="{00000000-0005-0000-0000-00005A850000}"/>
    <cellStyle name="Normal 86 3 3" xfId="21292" xr:uid="{00000000-0005-0000-0000-00005B850000}"/>
    <cellStyle name="Normal 86 4" xfId="21293" xr:uid="{00000000-0005-0000-0000-00005C850000}"/>
    <cellStyle name="Normal 86 5" xfId="21294" xr:uid="{00000000-0005-0000-0000-00005D850000}"/>
    <cellStyle name="Normal 86 6" xfId="21295" xr:uid="{00000000-0005-0000-0000-00005E850000}"/>
    <cellStyle name="Normal 86 7" xfId="29603" xr:uid="{00000000-0005-0000-0000-00005F850000}"/>
    <cellStyle name="Normal 86 7 2" xfId="39665" xr:uid="{00000000-0005-0000-0000-000060850000}"/>
    <cellStyle name="Normal 86 8" xfId="42237" xr:uid="{00000000-0005-0000-0000-000061850000}"/>
    <cellStyle name="Normal 86_IP Hydrotest Project Summary" xfId="21296" xr:uid="{00000000-0005-0000-0000-000062850000}"/>
    <cellStyle name="Normal 87" xfId="21297" xr:uid="{00000000-0005-0000-0000-000063850000}"/>
    <cellStyle name="Normal 87 2" xfId="21298" xr:uid="{00000000-0005-0000-0000-000064850000}"/>
    <cellStyle name="Normal 87 2 2" xfId="21299" xr:uid="{00000000-0005-0000-0000-000065850000}"/>
    <cellStyle name="Normal 87 2 2 2" xfId="21300" xr:uid="{00000000-0005-0000-0000-000066850000}"/>
    <cellStyle name="Normal 87 2 2 3" xfId="21301" xr:uid="{00000000-0005-0000-0000-000067850000}"/>
    <cellStyle name="Normal 87 2 3" xfId="21302" xr:uid="{00000000-0005-0000-0000-000068850000}"/>
    <cellStyle name="Normal 87 2 4" xfId="21303" xr:uid="{00000000-0005-0000-0000-000069850000}"/>
    <cellStyle name="Normal 87 2 5" xfId="21304" xr:uid="{00000000-0005-0000-0000-00006A850000}"/>
    <cellStyle name="Normal 87 3" xfId="21305" xr:uid="{00000000-0005-0000-0000-00006B850000}"/>
    <cellStyle name="Normal 87 3 2" xfId="21306" xr:uid="{00000000-0005-0000-0000-00006C850000}"/>
    <cellStyle name="Normal 87 3 3" xfId="21307" xr:uid="{00000000-0005-0000-0000-00006D850000}"/>
    <cellStyle name="Normal 87 4" xfId="21308" xr:uid="{00000000-0005-0000-0000-00006E850000}"/>
    <cellStyle name="Normal 87 5" xfId="21309" xr:uid="{00000000-0005-0000-0000-00006F850000}"/>
    <cellStyle name="Normal 87 6" xfId="21310" xr:uid="{00000000-0005-0000-0000-000070850000}"/>
    <cellStyle name="Normal 87 7" xfId="29604" xr:uid="{00000000-0005-0000-0000-000071850000}"/>
    <cellStyle name="Normal 87 7 2" xfId="39666" xr:uid="{00000000-0005-0000-0000-000072850000}"/>
    <cellStyle name="Normal 87 8" xfId="42238" xr:uid="{00000000-0005-0000-0000-000073850000}"/>
    <cellStyle name="Normal 87_IP Hydrotest Project Summary" xfId="21311" xr:uid="{00000000-0005-0000-0000-000074850000}"/>
    <cellStyle name="Normal 88" xfId="21312" xr:uid="{00000000-0005-0000-0000-000075850000}"/>
    <cellStyle name="Normal 88 2" xfId="21313" xr:uid="{00000000-0005-0000-0000-000076850000}"/>
    <cellStyle name="Normal 88 2 2" xfId="21314" xr:uid="{00000000-0005-0000-0000-000077850000}"/>
    <cellStyle name="Normal 88 2 2 2" xfId="21315" xr:uid="{00000000-0005-0000-0000-000078850000}"/>
    <cellStyle name="Normal 88 2 2 3" xfId="21316" xr:uid="{00000000-0005-0000-0000-000079850000}"/>
    <cellStyle name="Normal 88 2 3" xfId="21317" xr:uid="{00000000-0005-0000-0000-00007A850000}"/>
    <cellStyle name="Normal 88 2 4" xfId="21318" xr:uid="{00000000-0005-0000-0000-00007B850000}"/>
    <cellStyle name="Normal 88 3" xfId="21319" xr:uid="{00000000-0005-0000-0000-00007C850000}"/>
    <cellStyle name="Normal 88 3 2" xfId="21320" xr:uid="{00000000-0005-0000-0000-00007D850000}"/>
    <cellStyle name="Normal 88 3 3" xfId="21321" xr:uid="{00000000-0005-0000-0000-00007E850000}"/>
    <cellStyle name="Normal 88 4" xfId="21322" xr:uid="{00000000-0005-0000-0000-00007F850000}"/>
    <cellStyle name="Normal 88 5" xfId="21323" xr:uid="{00000000-0005-0000-0000-000080850000}"/>
    <cellStyle name="Normal 88 6" xfId="29605" xr:uid="{00000000-0005-0000-0000-000081850000}"/>
    <cellStyle name="Normal 88 6 2" xfId="39667" xr:uid="{00000000-0005-0000-0000-000082850000}"/>
    <cellStyle name="Normal 88 7" xfId="42239" xr:uid="{00000000-0005-0000-0000-000083850000}"/>
    <cellStyle name="Normal 88_IP Hydrotest Project Summary" xfId="21324" xr:uid="{00000000-0005-0000-0000-000084850000}"/>
    <cellStyle name="Normal 89" xfId="21325" xr:uid="{00000000-0005-0000-0000-000085850000}"/>
    <cellStyle name="Normal 89 2" xfId="21326" xr:uid="{00000000-0005-0000-0000-000086850000}"/>
    <cellStyle name="Normal 89 2 2" xfId="21327" xr:uid="{00000000-0005-0000-0000-000087850000}"/>
    <cellStyle name="Normal 89 2 2 2" xfId="21328" xr:uid="{00000000-0005-0000-0000-000088850000}"/>
    <cellStyle name="Normal 89 2 2 3" xfId="21329" xr:uid="{00000000-0005-0000-0000-000089850000}"/>
    <cellStyle name="Normal 89 2 3" xfId="21330" xr:uid="{00000000-0005-0000-0000-00008A850000}"/>
    <cellStyle name="Normal 89 2 4" xfId="21331" xr:uid="{00000000-0005-0000-0000-00008B850000}"/>
    <cellStyle name="Normal 89 3" xfId="21332" xr:uid="{00000000-0005-0000-0000-00008C850000}"/>
    <cellStyle name="Normal 89 3 2" xfId="21333" xr:uid="{00000000-0005-0000-0000-00008D850000}"/>
    <cellStyle name="Normal 89 3 3" xfId="21334" xr:uid="{00000000-0005-0000-0000-00008E850000}"/>
    <cellStyle name="Normal 89 4" xfId="21335" xr:uid="{00000000-0005-0000-0000-00008F850000}"/>
    <cellStyle name="Normal 89 5" xfId="21336" xr:uid="{00000000-0005-0000-0000-000090850000}"/>
    <cellStyle name="Normal 89 6" xfId="29606" xr:uid="{00000000-0005-0000-0000-000091850000}"/>
    <cellStyle name="Normal 89 6 2" xfId="39668" xr:uid="{00000000-0005-0000-0000-000092850000}"/>
    <cellStyle name="Normal 89 7" xfId="42240" xr:uid="{00000000-0005-0000-0000-000093850000}"/>
    <cellStyle name="Normal 89_IP Hydrotest Project Summary" xfId="21337" xr:uid="{00000000-0005-0000-0000-000094850000}"/>
    <cellStyle name="Normal 9" xfId="215" xr:uid="{00000000-0005-0000-0000-000095850000}"/>
    <cellStyle name="Normal 9 10" xfId="29827" xr:uid="{00000000-0005-0000-0000-000096850000}"/>
    <cellStyle name="Normal 9 10 2" xfId="39669" xr:uid="{00000000-0005-0000-0000-000097850000}"/>
    <cellStyle name="Normal 9 11" xfId="40139" xr:uid="{00000000-0005-0000-0000-000098850000}"/>
    <cellStyle name="Normal 9 12" xfId="40192" xr:uid="{00000000-0005-0000-0000-000099850000}"/>
    <cellStyle name="Normal 9 2" xfId="216" xr:uid="{00000000-0005-0000-0000-00009A850000}"/>
    <cellStyle name="Normal 9 2 2" xfId="21338" xr:uid="{00000000-0005-0000-0000-00009B850000}"/>
    <cellStyle name="Normal 9 2 2 2" xfId="21339" xr:uid="{00000000-0005-0000-0000-00009C850000}"/>
    <cellStyle name="Normal 9 2 2 2 2" xfId="21340" xr:uid="{00000000-0005-0000-0000-00009D850000}"/>
    <cellStyle name="Normal 9 2 2 3" xfId="21341" xr:uid="{00000000-0005-0000-0000-00009E850000}"/>
    <cellStyle name="Normal 9 2 3" xfId="21342" xr:uid="{00000000-0005-0000-0000-00009F850000}"/>
    <cellStyle name="Normal 9 2 4" xfId="21343" xr:uid="{00000000-0005-0000-0000-0000A0850000}"/>
    <cellStyle name="Normal 9 2 5" xfId="21344" xr:uid="{00000000-0005-0000-0000-0000A1850000}"/>
    <cellStyle name="Normal 9 3" xfId="21345" xr:uid="{00000000-0005-0000-0000-0000A2850000}"/>
    <cellStyle name="Normal 9 3 2" xfId="21346" xr:uid="{00000000-0005-0000-0000-0000A3850000}"/>
    <cellStyle name="Normal 9 3 2 2" xfId="21347" xr:uid="{00000000-0005-0000-0000-0000A4850000}"/>
    <cellStyle name="Normal 9 3 2 2 2" xfId="21348" xr:uid="{00000000-0005-0000-0000-0000A5850000}"/>
    <cellStyle name="Normal 9 3 2 2 2 2" xfId="21349" xr:uid="{00000000-0005-0000-0000-0000A6850000}"/>
    <cellStyle name="Normal 9 3 2 2 3" xfId="21350" xr:uid="{00000000-0005-0000-0000-0000A7850000}"/>
    <cellStyle name="Normal 9 3 2 2 3 2" xfId="21351" xr:uid="{00000000-0005-0000-0000-0000A8850000}"/>
    <cellStyle name="Normal 9 3 2 2 4" xfId="21352" xr:uid="{00000000-0005-0000-0000-0000A9850000}"/>
    <cellStyle name="Normal 9 3 2 2 5" xfId="21353" xr:uid="{00000000-0005-0000-0000-0000AA850000}"/>
    <cellStyle name="Normal 9 3 3" xfId="21354" xr:uid="{00000000-0005-0000-0000-0000AB850000}"/>
    <cellStyle name="Normal 9 4" xfId="21355" xr:uid="{00000000-0005-0000-0000-0000AC850000}"/>
    <cellStyle name="Normal 9 4 2" xfId="21356" xr:uid="{00000000-0005-0000-0000-0000AD850000}"/>
    <cellStyle name="Normal 9 4 2 2" xfId="21357" xr:uid="{00000000-0005-0000-0000-0000AE850000}"/>
    <cellStyle name="Normal 9 4 2 2 2" xfId="21358" xr:uid="{00000000-0005-0000-0000-0000AF850000}"/>
    <cellStyle name="Normal 9 4 2 3" xfId="21359" xr:uid="{00000000-0005-0000-0000-0000B0850000}"/>
    <cellStyle name="Normal 9 4 2 3 2" xfId="21360" xr:uid="{00000000-0005-0000-0000-0000B1850000}"/>
    <cellStyle name="Normal 9 4 2 4" xfId="21361" xr:uid="{00000000-0005-0000-0000-0000B2850000}"/>
    <cellStyle name="Normal 9 4 2 5" xfId="21362" xr:uid="{00000000-0005-0000-0000-0000B3850000}"/>
    <cellStyle name="Normal 9 5" xfId="21363" xr:uid="{00000000-0005-0000-0000-0000B4850000}"/>
    <cellStyle name="Normal 9 6" xfId="21364" xr:uid="{00000000-0005-0000-0000-0000B5850000}"/>
    <cellStyle name="Normal 9 7" xfId="28957" xr:uid="{00000000-0005-0000-0000-0000B6850000}"/>
    <cellStyle name="Normal 9 7 2" xfId="39670" xr:uid="{00000000-0005-0000-0000-0000B7850000}"/>
    <cellStyle name="Normal 9 8" xfId="29737" xr:uid="{00000000-0005-0000-0000-0000B8850000}"/>
    <cellStyle name="Normal 9 8 2" xfId="39671" xr:uid="{00000000-0005-0000-0000-0000B9850000}"/>
    <cellStyle name="Normal 9 9" xfId="29779" xr:uid="{00000000-0005-0000-0000-0000BA850000}"/>
    <cellStyle name="Normal 9 9 2" xfId="39672" xr:uid="{00000000-0005-0000-0000-0000BB850000}"/>
    <cellStyle name="Normal 9_Data" xfId="21365" xr:uid="{00000000-0005-0000-0000-0000BC850000}"/>
    <cellStyle name="Normal 90" xfId="21366" xr:uid="{00000000-0005-0000-0000-0000BD850000}"/>
    <cellStyle name="Normal 90 2" xfId="21367" xr:uid="{00000000-0005-0000-0000-0000BE850000}"/>
    <cellStyle name="Normal 90 2 2" xfId="21368" xr:uid="{00000000-0005-0000-0000-0000BF850000}"/>
    <cellStyle name="Normal 90 2 2 2" xfId="21369" xr:uid="{00000000-0005-0000-0000-0000C0850000}"/>
    <cellStyle name="Normal 90 2 2 3" xfId="21370" xr:uid="{00000000-0005-0000-0000-0000C1850000}"/>
    <cellStyle name="Normal 90 2 3" xfId="21371" xr:uid="{00000000-0005-0000-0000-0000C2850000}"/>
    <cellStyle name="Normal 90 2 4" xfId="21372" xr:uid="{00000000-0005-0000-0000-0000C3850000}"/>
    <cellStyle name="Normal 90 3" xfId="21373" xr:uid="{00000000-0005-0000-0000-0000C4850000}"/>
    <cellStyle name="Normal 90 3 2" xfId="21374" xr:uid="{00000000-0005-0000-0000-0000C5850000}"/>
    <cellStyle name="Normal 90 3 3" xfId="21375" xr:uid="{00000000-0005-0000-0000-0000C6850000}"/>
    <cellStyle name="Normal 90 4" xfId="21376" xr:uid="{00000000-0005-0000-0000-0000C7850000}"/>
    <cellStyle name="Normal 90 5" xfId="21377" xr:uid="{00000000-0005-0000-0000-0000C8850000}"/>
    <cellStyle name="Normal 90 6" xfId="29607" xr:uid="{00000000-0005-0000-0000-0000C9850000}"/>
    <cellStyle name="Normal 90 6 2" xfId="39673" xr:uid="{00000000-0005-0000-0000-0000CA850000}"/>
    <cellStyle name="Normal 90 7" xfId="42241" xr:uid="{00000000-0005-0000-0000-0000CB850000}"/>
    <cellStyle name="Normal 90_IP Hydrotest Project Summary" xfId="21378" xr:uid="{00000000-0005-0000-0000-0000CC850000}"/>
    <cellStyle name="Normal 91" xfId="21379" xr:uid="{00000000-0005-0000-0000-0000CD850000}"/>
    <cellStyle name="Normal 91 2" xfId="21380" xr:uid="{00000000-0005-0000-0000-0000CE850000}"/>
    <cellStyle name="Normal 91 2 2" xfId="21381" xr:uid="{00000000-0005-0000-0000-0000CF850000}"/>
    <cellStyle name="Normal 91 2 2 2" xfId="21382" xr:uid="{00000000-0005-0000-0000-0000D0850000}"/>
    <cellStyle name="Normal 91 2 2 3" xfId="21383" xr:uid="{00000000-0005-0000-0000-0000D1850000}"/>
    <cellStyle name="Normal 91 2 3" xfId="21384" xr:uid="{00000000-0005-0000-0000-0000D2850000}"/>
    <cellStyle name="Normal 91 2 4" xfId="21385" xr:uid="{00000000-0005-0000-0000-0000D3850000}"/>
    <cellStyle name="Normal 91 3" xfId="21386" xr:uid="{00000000-0005-0000-0000-0000D4850000}"/>
    <cellStyle name="Normal 91 3 2" xfId="21387" xr:uid="{00000000-0005-0000-0000-0000D5850000}"/>
    <cellStyle name="Normal 91 3 3" xfId="21388" xr:uid="{00000000-0005-0000-0000-0000D6850000}"/>
    <cellStyle name="Normal 91 3 4" xfId="21389" xr:uid="{00000000-0005-0000-0000-0000D7850000}"/>
    <cellStyle name="Normal 91 4" xfId="21390" xr:uid="{00000000-0005-0000-0000-0000D8850000}"/>
    <cellStyle name="Normal 91 5" xfId="21391" xr:uid="{00000000-0005-0000-0000-0000D9850000}"/>
    <cellStyle name="Normal 91 6" xfId="29608" xr:uid="{00000000-0005-0000-0000-0000DA850000}"/>
    <cellStyle name="Normal 91 6 2" xfId="39674" xr:uid="{00000000-0005-0000-0000-0000DB850000}"/>
    <cellStyle name="Normal 91 7" xfId="42242" xr:uid="{00000000-0005-0000-0000-0000DC850000}"/>
    <cellStyle name="Normal 91_IP Hydrotest Project Summary" xfId="21392" xr:uid="{00000000-0005-0000-0000-0000DD850000}"/>
    <cellStyle name="Normal 92" xfId="21393" xr:uid="{00000000-0005-0000-0000-0000DE850000}"/>
    <cellStyle name="Normal 92 2" xfId="21394" xr:uid="{00000000-0005-0000-0000-0000DF850000}"/>
    <cellStyle name="Normal 92 2 2" xfId="21395" xr:uid="{00000000-0005-0000-0000-0000E0850000}"/>
    <cellStyle name="Normal 92 2 2 2" xfId="21396" xr:uid="{00000000-0005-0000-0000-0000E1850000}"/>
    <cellStyle name="Normal 92 2 2 3" xfId="21397" xr:uid="{00000000-0005-0000-0000-0000E2850000}"/>
    <cellStyle name="Normal 92 2 3" xfId="21398" xr:uid="{00000000-0005-0000-0000-0000E3850000}"/>
    <cellStyle name="Normal 92 2 4" xfId="21399" xr:uid="{00000000-0005-0000-0000-0000E4850000}"/>
    <cellStyle name="Normal 92 3" xfId="21400" xr:uid="{00000000-0005-0000-0000-0000E5850000}"/>
    <cellStyle name="Normal 92 3 2" xfId="21401" xr:uid="{00000000-0005-0000-0000-0000E6850000}"/>
    <cellStyle name="Normal 92 3 3" xfId="21402" xr:uid="{00000000-0005-0000-0000-0000E7850000}"/>
    <cellStyle name="Normal 92 4" xfId="21403" xr:uid="{00000000-0005-0000-0000-0000E8850000}"/>
    <cellStyle name="Normal 92 5" xfId="21404" xr:uid="{00000000-0005-0000-0000-0000E9850000}"/>
    <cellStyle name="Normal 92 6" xfId="29609" xr:uid="{00000000-0005-0000-0000-0000EA850000}"/>
    <cellStyle name="Normal 92 6 2" xfId="39675" xr:uid="{00000000-0005-0000-0000-0000EB850000}"/>
    <cellStyle name="Normal 92 7" xfId="42243" xr:uid="{00000000-0005-0000-0000-0000EC850000}"/>
    <cellStyle name="Normal 92_IP Hydrotest Project Summary" xfId="21405" xr:uid="{00000000-0005-0000-0000-0000ED850000}"/>
    <cellStyle name="Normal 93" xfId="21406" xr:uid="{00000000-0005-0000-0000-0000EE850000}"/>
    <cellStyle name="Normal 93 2" xfId="21407" xr:uid="{00000000-0005-0000-0000-0000EF850000}"/>
    <cellStyle name="Normal 93 2 2" xfId="21408" xr:uid="{00000000-0005-0000-0000-0000F0850000}"/>
    <cellStyle name="Normal 93 2 2 2" xfId="21409" xr:uid="{00000000-0005-0000-0000-0000F1850000}"/>
    <cellStyle name="Normal 93 2 2 3" xfId="21410" xr:uid="{00000000-0005-0000-0000-0000F2850000}"/>
    <cellStyle name="Normal 93 2 3" xfId="21411" xr:uid="{00000000-0005-0000-0000-0000F3850000}"/>
    <cellStyle name="Normal 93 2 4" xfId="21412" xr:uid="{00000000-0005-0000-0000-0000F4850000}"/>
    <cellStyle name="Normal 93 3" xfId="21413" xr:uid="{00000000-0005-0000-0000-0000F5850000}"/>
    <cellStyle name="Normal 93 3 2" xfId="21414" xr:uid="{00000000-0005-0000-0000-0000F6850000}"/>
    <cellStyle name="Normal 93 3 3" xfId="21415" xr:uid="{00000000-0005-0000-0000-0000F7850000}"/>
    <cellStyle name="Normal 93 4" xfId="21416" xr:uid="{00000000-0005-0000-0000-0000F8850000}"/>
    <cellStyle name="Normal 93 5" xfId="21417" xr:uid="{00000000-0005-0000-0000-0000F9850000}"/>
    <cellStyle name="Normal 93 6" xfId="29610" xr:uid="{00000000-0005-0000-0000-0000FA850000}"/>
    <cellStyle name="Normal 93 6 2" xfId="39676" xr:uid="{00000000-0005-0000-0000-0000FB850000}"/>
    <cellStyle name="Normal 93 7" xfId="42244" xr:uid="{00000000-0005-0000-0000-0000FC850000}"/>
    <cellStyle name="Normal 93_IP Hydrotest Project Summary" xfId="21418" xr:uid="{00000000-0005-0000-0000-0000FD850000}"/>
    <cellStyle name="Normal 94" xfId="21419" xr:uid="{00000000-0005-0000-0000-0000FE850000}"/>
    <cellStyle name="Normal 94 2" xfId="21420" xr:uid="{00000000-0005-0000-0000-0000FF850000}"/>
    <cellStyle name="Normal 94 2 2" xfId="21421" xr:uid="{00000000-0005-0000-0000-000000860000}"/>
    <cellStyle name="Normal 94 2 2 2" xfId="21422" xr:uid="{00000000-0005-0000-0000-000001860000}"/>
    <cellStyle name="Normal 94 2 2 3" xfId="21423" xr:uid="{00000000-0005-0000-0000-000002860000}"/>
    <cellStyle name="Normal 94 2 3" xfId="21424" xr:uid="{00000000-0005-0000-0000-000003860000}"/>
    <cellStyle name="Normal 94 2 4" xfId="21425" xr:uid="{00000000-0005-0000-0000-000004860000}"/>
    <cellStyle name="Normal 94 3" xfId="21426" xr:uid="{00000000-0005-0000-0000-000005860000}"/>
    <cellStyle name="Normal 94 3 2" xfId="21427" xr:uid="{00000000-0005-0000-0000-000006860000}"/>
    <cellStyle name="Normal 94 3 3" xfId="21428" xr:uid="{00000000-0005-0000-0000-000007860000}"/>
    <cellStyle name="Normal 94 4" xfId="21429" xr:uid="{00000000-0005-0000-0000-000008860000}"/>
    <cellStyle name="Normal 94 5" xfId="21430" xr:uid="{00000000-0005-0000-0000-000009860000}"/>
    <cellStyle name="Normal 94 6" xfId="29611" xr:uid="{00000000-0005-0000-0000-00000A860000}"/>
    <cellStyle name="Normal 94 6 2" xfId="39677" xr:uid="{00000000-0005-0000-0000-00000B860000}"/>
    <cellStyle name="Normal 94 7" xfId="42245" xr:uid="{00000000-0005-0000-0000-00000C860000}"/>
    <cellStyle name="Normal 94_IP Hydrotest Project Summary" xfId="21431" xr:uid="{00000000-0005-0000-0000-00000D860000}"/>
    <cellStyle name="Normal 95" xfId="21432" xr:uid="{00000000-0005-0000-0000-00000E860000}"/>
    <cellStyle name="Normal 95 2" xfId="21433" xr:uid="{00000000-0005-0000-0000-00000F860000}"/>
    <cellStyle name="Normal 95 2 2" xfId="21434" xr:uid="{00000000-0005-0000-0000-000010860000}"/>
    <cellStyle name="Normal 95 2 2 2" xfId="21435" xr:uid="{00000000-0005-0000-0000-000011860000}"/>
    <cellStyle name="Normal 95 2 2 3" xfId="21436" xr:uid="{00000000-0005-0000-0000-000012860000}"/>
    <cellStyle name="Normal 95 2 3" xfId="21437" xr:uid="{00000000-0005-0000-0000-000013860000}"/>
    <cellStyle name="Normal 95 2 4" xfId="21438" xr:uid="{00000000-0005-0000-0000-000014860000}"/>
    <cellStyle name="Normal 95 3" xfId="21439" xr:uid="{00000000-0005-0000-0000-000015860000}"/>
    <cellStyle name="Normal 95 3 2" xfId="21440" xr:uid="{00000000-0005-0000-0000-000016860000}"/>
    <cellStyle name="Normal 95 3 3" xfId="21441" xr:uid="{00000000-0005-0000-0000-000017860000}"/>
    <cellStyle name="Normal 95 4" xfId="21442" xr:uid="{00000000-0005-0000-0000-000018860000}"/>
    <cellStyle name="Normal 95 5" xfId="21443" xr:uid="{00000000-0005-0000-0000-000019860000}"/>
    <cellStyle name="Normal 95 6" xfId="29612" xr:uid="{00000000-0005-0000-0000-00001A860000}"/>
    <cellStyle name="Normal 95 6 2" xfId="39678" xr:uid="{00000000-0005-0000-0000-00001B860000}"/>
    <cellStyle name="Normal 95 7" xfId="42246" xr:uid="{00000000-0005-0000-0000-00001C860000}"/>
    <cellStyle name="Normal 95_IP Hydrotest Project Summary" xfId="21444" xr:uid="{00000000-0005-0000-0000-00001D860000}"/>
    <cellStyle name="Normal 96" xfId="21445" xr:uid="{00000000-0005-0000-0000-00001E860000}"/>
    <cellStyle name="Normal 96 2" xfId="21446" xr:uid="{00000000-0005-0000-0000-00001F860000}"/>
    <cellStyle name="Normal 96 2 2" xfId="21447" xr:uid="{00000000-0005-0000-0000-000020860000}"/>
    <cellStyle name="Normal 96 2 2 2" xfId="21448" xr:uid="{00000000-0005-0000-0000-000021860000}"/>
    <cellStyle name="Normal 96 2 2 3" xfId="21449" xr:uid="{00000000-0005-0000-0000-000022860000}"/>
    <cellStyle name="Normal 96 2 3" xfId="21450" xr:uid="{00000000-0005-0000-0000-000023860000}"/>
    <cellStyle name="Normal 96 2 4" xfId="21451" xr:uid="{00000000-0005-0000-0000-000024860000}"/>
    <cellStyle name="Normal 96 3" xfId="21452" xr:uid="{00000000-0005-0000-0000-000025860000}"/>
    <cellStyle name="Normal 96 3 2" xfId="21453" xr:uid="{00000000-0005-0000-0000-000026860000}"/>
    <cellStyle name="Normal 96 3 3" xfId="21454" xr:uid="{00000000-0005-0000-0000-000027860000}"/>
    <cellStyle name="Normal 96 4" xfId="21455" xr:uid="{00000000-0005-0000-0000-000028860000}"/>
    <cellStyle name="Normal 96 5" xfId="21456" xr:uid="{00000000-0005-0000-0000-000029860000}"/>
    <cellStyle name="Normal 96 6" xfId="29613" xr:uid="{00000000-0005-0000-0000-00002A860000}"/>
    <cellStyle name="Normal 96 6 2" xfId="39679" xr:uid="{00000000-0005-0000-0000-00002B860000}"/>
    <cellStyle name="Normal 96 7" xfId="42247" xr:uid="{00000000-0005-0000-0000-00002C860000}"/>
    <cellStyle name="Normal 96_IP Hydrotest Project Summary" xfId="21457" xr:uid="{00000000-0005-0000-0000-00002D860000}"/>
    <cellStyle name="Normal 97" xfId="21458" xr:uid="{00000000-0005-0000-0000-00002E860000}"/>
    <cellStyle name="Normal 97 2" xfId="21459" xr:uid="{00000000-0005-0000-0000-00002F860000}"/>
    <cellStyle name="Normal 97 2 2" xfId="21460" xr:uid="{00000000-0005-0000-0000-000030860000}"/>
    <cellStyle name="Normal 97 2 2 2" xfId="21461" xr:uid="{00000000-0005-0000-0000-000031860000}"/>
    <cellStyle name="Normal 97 2 2 3" xfId="21462" xr:uid="{00000000-0005-0000-0000-000032860000}"/>
    <cellStyle name="Normal 97 2 3" xfId="21463" xr:uid="{00000000-0005-0000-0000-000033860000}"/>
    <cellStyle name="Normal 97 2 4" xfId="21464" xr:uid="{00000000-0005-0000-0000-000034860000}"/>
    <cellStyle name="Normal 97 3" xfId="21465" xr:uid="{00000000-0005-0000-0000-000035860000}"/>
    <cellStyle name="Normal 97 3 2" xfId="21466" xr:uid="{00000000-0005-0000-0000-000036860000}"/>
    <cellStyle name="Normal 97 3 3" xfId="21467" xr:uid="{00000000-0005-0000-0000-000037860000}"/>
    <cellStyle name="Normal 97 4" xfId="21468" xr:uid="{00000000-0005-0000-0000-000038860000}"/>
    <cellStyle name="Normal 97 5" xfId="21469" xr:uid="{00000000-0005-0000-0000-000039860000}"/>
    <cellStyle name="Normal 97 6" xfId="29614" xr:uid="{00000000-0005-0000-0000-00003A860000}"/>
    <cellStyle name="Normal 97 6 2" xfId="39680" xr:uid="{00000000-0005-0000-0000-00003B860000}"/>
    <cellStyle name="Normal 97 7" xfId="42248" xr:uid="{00000000-0005-0000-0000-00003C860000}"/>
    <cellStyle name="Normal 97_IP Hydrotest Project Summary" xfId="21470" xr:uid="{00000000-0005-0000-0000-00003D860000}"/>
    <cellStyle name="Normal 98" xfId="21471" xr:uid="{00000000-0005-0000-0000-00003E860000}"/>
    <cellStyle name="Normal 98 2" xfId="21472" xr:uid="{00000000-0005-0000-0000-00003F860000}"/>
    <cellStyle name="Normal 98 2 2" xfId="21473" xr:uid="{00000000-0005-0000-0000-000040860000}"/>
    <cellStyle name="Normal 98 2 2 2" xfId="21474" xr:uid="{00000000-0005-0000-0000-000041860000}"/>
    <cellStyle name="Normal 98 2 2 3" xfId="21475" xr:uid="{00000000-0005-0000-0000-000042860000}"/>
    <cellStyle name="Normal 98 2 3" xfId="21476" xr:uid="{00000000-0005-0000-0000-000043860000}"/>
    <cellStyle name="Normal 98 2 4" xfId="21477" xr:uid="{00000000-0005-0000-0000-000044860000}"/>
    <cellStyle name="Normal 98 3" xfId="21478" xr:uid="{00000000-0005-0000-0000-000045860000}"/>
    <cellStyle name="Normal 98 3 2" xfId="21479" xr:uid="{00000000-0005-0000-0000-000046860000}"/>
    <cellStyle name="Normal 98 3 3" xfId="21480" xr:uid="{00000000-0005-0000-0000-000047860000}"/>
    <cellStyle name="Normal 98 4" xfId="21481" xr:uid="{00000000-0005-0000-0000-000048860000}"/>
    <cellStyle name="Normal 98 5" xfId="21482" xr:uid="{00000000-0005-0000-0000-000049860000}"/>
    <cellStyle name="Normal 98 6" xfId="42249" xr:uid="{00000000-0005-0000-0000-00004A860000}"/>
    <cellStyle name="Normal 98_IP Hydrotest Project Summary" xfId="21483" xr:uid="{00000000-0005-0000-0000-00004B860000}"/>
    <cellStyle name="Normal 99" xfId="21484" xr:uid="{00000000-0005-0000-0000-00004C860000}"/>
    <cellStyle name="Normal 99 2" xfId="21485" xr:uid="{00000000-0005-0000-0000-00004D860000}"/>
    <cellStyle name="Normal 99 2 2" xfId="21486" xr:uid="{00000000-0005-0000-0000-00004E860000}"/>
    <cellStyle name="Normal 99 2 2 2" xfId="21487" xr:uid="{00000000-0005-0000-0000-00004F860000}"/>
    <cellStyle name="Normal 99 2 2 3" xfId="21488" xr:uid="{00000000-0005-0000-0000-000050860000}"/>
    <cellStyle name="Normal 99 2 3" xfId="21489" xr:uid="{00000000-0005-0000-0000-000051860000}"/>
    <cellStyle name="Normal 99 2 4" xfId="21490" xr:uid="{00000000-0005-0000-0000-000052860000}"/>
    <cellStyle name="Normal 99 3" xfId="21491" xr:uid="{00000000-0005-0000-0000-000053860000}"/>
    <cellStyle name="Normal 99 3 2" xfId="21492" xr:uid="{00000000-0005-0000-0000-000054860000}"/>
    <cellStyle name="Normal 99 3 3" xfId="21493" xr:uid="{00000000-0005-0000-0000-000055860000}"/>
    <cellStyle name="Normal 99 4" xfId="21494" xr:uid="{00000000-0005-0000-0000-000056860000}"/>
    <cellStyle name="Normal 99 5" xfId="21495" xr:uid="{00000000-0005-0000-0000-000057860000}"/>
    <cellStyle name="Normal 99 6" xfId="42250" xr:uid="{00000000-0005-0000-0000-000058860000}"/>
    <cellStyle name="Normal 99_IP Hydrotest Project Summary" xfId="21496" xr:uid="{00000000-0005-0000-0000-000059860000}"/>
    <cellStyle name="Note 10" xfId="42251" xr:uid="{00000000-0005-0000-0000-00005A860000}"/>
    <cellStyle name="Note 11" xfId="42252" xr:uid="{00000000-0005-0000-0000-00005B860000}"/>
    <cellStyle name="Note 12" xfId="42253" xr:uid="{00000000-0005-0000-0000-00005C860000}"/>
    <cellStyle name="Note 13" xfId="42254" xr:uid="{00000000-0005-0000-0000-00005D860000}"/>
    <cellStyle name="Note 14" xfId="42255" xr:uid="{00000000-0005-0000-0000-00005E860000}"/>
    <cellStyle name="Note 15" xfId="42256" xr:uid="{00000000-0005-0000-0000-00005F860000}"/>
    <cellStyle name="Note 16" xfId="42257" xr:uid="{00000000-0005-0000-0000-000060860000}"/>
    <cellStyle name="Note 17" xfId="42416" xr:uid="{00000000-0005-0000-0000-000061860000}"/>
    <cellStyle name="Note 2" xfId="217" xr:uid="{00000000-0005-0000-0000-000062860000}"/>
    <cellStyle name="Note 2 2" xfId="218" xr:uid="{00000000-0005-0000-0000-000063860000}"/>
    <cellStyle name="Note 2 2 2" xfId="21497" xr:uid="{00000000-0005-0000-0000-000064860000}"/>
    <cellStyle name="Note 2 2 2 2" xfId="21498" xr:uid="{00000000-0005-0000-0000-000065860000}"/>
    <cellStyle name="Note 2 2 2 3" xfId="21499" xr:uid="{00000000-0005-0000-0000-000066860000}"/>
    <cellStyle name="Note 2 2 3" xfId="21500" xr:uid="{00000000-0005-0000-0000-000067860000}"/>
    <cellStyle name="Note 2 2 4" xfId="21501" xr:uid="{00000000-0005-0000-0000-000068860000}"/>
    <cellStyle name="Note 2 2 5" xfId="42259" xr:uid="{00000000-0005-0000-0000-000069860000}"/>
    <cellStyle name="Note 2 3" xfId="219" xr:uid="{00000000-0005-0000-0000-00006A860000}"/>
    <cellStyle name="Note 2 3 10" xfId="40765" xr:uid="{00000000-0005-0000-0000-00006B860000}"/>
    <cellStyle name="Note 2 3 11" xfId="42260" xr:uid="{00000000-0005-0000-0000-00006C860000}"/>
    <cellStyle name="Note 2 3 2" xfId="220" xr:uid="{00000000-0005-0000-0000-00006D860000}"/>
    <cellStyle name="Note 2 3 2 2" xfId="533" xr:uid="{00000000-0005-0000-0000-00006E860000}"/>
    <cellStyle name="Note 2 3 2 2 2" xfId="1042" xr:uid="{00000000-0005-0000-0000-00006F860000}"/>
    <cellStyle name="Note 2 3 2 2 2 2" xfId="1043" xr:uid="{00000000-0005-0000-0000-000070860000}"/>
    <cellStyle name="Note 2 3 2 2 2 2 2" xfId="28811" xr:uid="{00000000-0005-0000-0000-000071860000}"/>
    <cellStyle name="Note 2 3 2 2 2 2 2 2" xfId="39686" xr:uid="{00000000-0005-0000-0000-000072860000}"/>
    <cellStyle name="Note 2 3 2 2 2 2 2 3" xfId="41399" xr:uid="{00000000-0005-0000-0000-000073860000}"/>
    <cellStyle name="Note 2 3 2 2 2 2 3" xfId="29528" xr:uid="{00000000-0005-0000-0000-000074860000}"/>
    <cellStyle name="Note 2 3 2 2 2 2 3 2" xfId="39687" xr:uid="{00000000-0005-0000-0000-000075860000}"/>
    <cellStyle name="Note 2 3 2 2 2 2 4" xfId="39685" xr:uid="{00000000-0005-0000-0000-000076860000}"/>
    <cellStyle name="Note 2 3 2 2 2 2 5" xfId="40769" xr:uid="{00000000-0005-0000-0000-000077860000}"/>
    <cellStyle name="Note 2 3 2 2 2 3" xfId="21505" xr:uid="{00000000-0005-0000-0000-000078860000}"/>
    <cellStyle name="Note 2 3 2 2 2 3 2" xfId="39688" xr:uid="{00000000-0005-0000-0000-000079860000}"/>
    <cellStyle name="Note 2 3 2 2 2 3 3" xfId="41398" xr:uid="{00000000-0005-0000-0000-00007A860000}"/>
    <cellStyle name="Note 2 3 2 2 2 4" xfId="29527" xr:uid="{00000000-0005-0000-0000-00007B860000}"/>
    <cellStyle name="Note 2 3 2 2 2 4 2" xfId="39689" xr:uid="{00000000-0005-0000-0000-00007C860000}"/>
    <cellStyle name="Note 2 3 2 2 2 5" xfId="39684" xr:uid="{00000000-0005-0000-0000-00007D860000}"/>
    <cellStyle name="Note 2 3 2 2 2 6" xfId="40768" xr:uid="{00000000-0005-0000-0000-00007E860000}"/>
    <cellStyle name="Note 2 3 2 2 3" xfId="1044" xr:uid="{00000000-0005-0000-0000-00007F860000}"/>
    <cellStyle name="Note 2 3 2 2 3 2" xfId="1045" xr:uid="{00000000-0005-0000-0000-000080860000}"/>
    <cellStyle name="Note 2 3 2 2 3 2 2" xfId="28813" xr:uid="{00000000-0005-0000-0000-000081860000}"/>
    <cellStyle name="Note 2 3 2 2 3 2 2 2" xfId="39692" xr:uid="{00000000-0005-0000-0000-000082860000}"/>
    <cellStyle name="Note 2 3 2 2 3 2 2 3" xfId="41401" xr:uid="{00000000-0005-0000-0000-000083860000}"/>
    <cellStyle name="Note 2 3 2 2 3 2 3" xfId="29530" xr:uid="{00000000-0005-0000-0000-000084860000}"/>
    <cellStyle name="Note 2 3 2 2 3 2 3 2" xfId="39693" xr:uid="{00000000-0005-0000-0000-000085860000}"/>
    <cellStyle name="Note 2 3 2 2 3 2 4" xfId="39691" xr:uid="{00000000-0005-0000-0000-000086860000}"/>
    <cellStyle name="Note 2 3 2 2 3 2 5" xfId="40771" xr:uid="{00000000-0005-0000-0000-000087860000}"/>
    <cellStyle name="Note 2 3 2 2 3 3" xfId="28812" xr:uid="{00000000-0005-0000-0000-000088860000}"/>
    <cellStyle name="Note 2 3 2 2 3 3 2" xfId="39694" xr:uid="{00000000-0005-0000-0000-000089860000}"/>
    <cellStyle name="Note 2 3 2 2 3 3 3" xfId="41400" xr:uid="{00000000-0005-0000-0000-00008A860000}"/>
    <cellStyle name="Note 2 3 2 2 3 4" xfId="29529" xr:uid="{00000000-0005-0000-0000-00008B860000}"/>
    <cellStyle name="Note 2 3 2 2 3 4 2" xfId="39695" xr:uid="{00000000-0005-0000-0000-00008C860000}"/>
    <cellStyle name="Note 2 3 2 2 3 5" xfId="39690" xr:uid="{00000000-0005-0000-0000-00008D860000}"/>
    <cellStyle name="Note 2 3 2 2 3 6" xfId="40770" xr:uid="{00000000-0005-0000-0000-00008E860000}"/>
    <cellStyle name="Note 2 3 2 2 4" xfId="1046" xr:uid="{00000000-0005-0000-0000-00008F860000}"/>
    <cellStyle name="Note 2 3 2 2 4 2" xfId="28814" xr:uid="{00000000-0005-0000-0000-000090860000}"/>
    <cellStyle name="Note 2 3 2 2 4 2 2" xfId="39697" xr:uid="{00000000-0005-0000-0000-000091860000}"/>
    <cellStyle name="Note 2 3 2 2 4 2 3" xfId="41402" xr:uid="{00000000-0005-0000-0000-000092860000}"/>
    <cellStyle name="Note 2 3 2 2 4 3" xfId="29531" xr:uid="{00000000-0005-0000-0000-000093860000}"/>
    <cellStyle name="Note 2 3 2 2 4 3 2" xfId="39698" xr:uid="{00000000-0005-0000-0000-000094860000}"/>
    <cellStyle name="Note 2 3 2 2 4 4" xfId="39696" xr:uid="{00000000-0005-0000-0000-000095860000}"/>
    <cellStyle name="Note 2 3 2 2 4 5" xfId="40772" xr:uid="{00000000-0005-0000-0000-000096860000}"/>
    <cellStyle name="Note 2 3 2 2 5" xfId="21504" xr:uid="{00000000-0005-0000-0000-000097860000}"/>
    <cellStyle name="Note 2 3 2 2 5 2" xfId="39699" xr:uid="{00000000-0005-0000-0000-000098860000}"/>
    <cellStyle name="Note 2 3 2 2 5 3" xfId="40916" xr:uid="{00000000-0005-0000-0000-000099860000}"/>
    <cellStyle name="Note 2 3 2 2 6" xfId="29526" xr:uid="{00000000-0005-0000-0000-00009A860000}"/>
    <cellStyle name="Note 2 3 2 2 6 2" xfId="39700" xr:uid="{00000000-0005-0000-0000-00009B860000}"/>
    <cellStyle name="Note 2 3 2 2 7" xfId="39683" xr:uid="{00000000-0005-0000-0000-00009C860000}"/>
    <cellStyle name="Note 2 3 2 2 8" xfId="40767" xr:uid="{00000000-0005-0000-0000-00009D860000}"/>
    <cellStyle name="Note 2 3 2 3" xfId="1047" xr:uid="{00000000-0005-0000-0000-00009E860000}"/>
    <cellStyle name="Note 2 3 2 3 2" xfId="1048" xr:uid="{00000000-0005-0000-0000-00009F860000}"/>
    <cellStyle name="Note 2 3 2 3 2 2" xfId="28815" xr:uid="{00000000-0005-0000-0000-0000A0860000}"/>
    <cellStyle name="Note 2 3 2 3 2 2 2" xfId="39703" xr:uid="{00000000-0005-0000-0000-0000A1860000}"/>
    <cellStyle name="Note 2 3 2 3 2 2 3" xfId="41404" xr:uid="{00000000-0005-0000-0000-0000A2860000}"/>
    <cellStyle name="Note 2 3 2 3 2 3" xfId="29533" xr:uid="{00000000-0005-0000-0000-0000A3860000}"/>
    <cellStyle name="Note 2 3 2 3 2 3 2" xfId="39704" xr:uid="{00000000-0005-0000-0000-0000A4860000}"/>
    <cellStyle name="Note 2 3 2 3 2 4" xfId="39702" xr:uid="{00000000-0005-0000-0000-0000A5860000}"/>
    <cellStyle name="Note 2 3 2 3 2 5" xfId="40774" xr:uid="{00000000-0005-0000-0000-0000A6860000}"/>
    <cellStyle name="Note 2 3 2 3 3" xfId="21506" xr:uid="{00000000-0005-0000-0000-0000A7860000}"/>
    <cellStyle name="Note 2 3 2 3 3 2" xfId="39705" xr:uid="{00000000-0005-0000-0000-0000A8860000}"/>
    <cellStyle name="Note 2 3 2 3 3 3" xfId="41403" xr:uid="{00000000-0005-0000-0000-0000A9860000}"/>
    <cellStyle name="Note 2 3 2 3 4" xfId="29532" xr:uid="{00000000-0005-0000-0000-0000AA860000}"/>
    <cellStyle name="Note 2 3 2 3 4 2" xfId="39706" xr:uid="{00000000-0005-0000-0000-0000AB860000}"/>
    <cellStyle name="Note 2 3 2 3 5" xfId="39701" xr:uid="{00000000-0005-0000-0000-0000AC860000}"/>
    <cellStyle name="Note 2 3 2 3 6" xfId="40773" xr:uid="{00000000-0005-0000-0000-0000AD860000}"/>
    <cellStyle name="Note 2 3 2 4" xfId="1049" xr:uid="{00000000-0005-0000-0000-0000AE860000}"/>
    <cellStyle name="Note 2 3 2 4 2" xfId="1050" xr:uid="{00000000-0005-0000-0000-0000AF860000}"/>
    <cellStyle name="Note 2 3 2 4 2 2" xfId="28817" xr:uid="{00000000-0005-0000-0000-0000B0860000}"/>
    <cellStyle name="Note 2 3 2 4 2 2 2" xfId="39709" xr:uid="{00000000-0005-0000-0000-0000B1860000}"/>
    <cellStyle name="Note 2 3 2 4 2 2 3" xfId="41406" xr:uid="{00000000-0005-0000-0000-0000B2860000}"/>
    <cellStyle name="Note 2 3 2 4 2 3" xfId="29535" xr:uid="{00000000-0005-0000-0000-0000B3860000}"/>
    <cellStyle name="Note 2 3 2 4 2 3 2" xfId="39710" xr:uid="{00000000-0005-0000-0000-0000B4860000}"/>
    <cellStyle name="Note 2 3 2 4 2 4" xfId="39708" xr:uid="{00000000-0005-0000-0000-0000B5860000}"/>
    <cellStyle name="Note 2 3 2 4 2 5" xfId="40776" xr:uid="{00000000-0005-0000-0000-0000B6860000}"/>
    <cellStyle name="Note 2 3 2 4 3" xfId="28816" xr:uid="{00000000-0005-0000-0000-0000B7860000}"/>
    <cellStyle name="Note 2 3 2 4 3 2" xfId="39711" xr:uid="{00000000-0005-0000-0000-0000B8860000}"/>
    <cellStyle name="Note 2 3 2 4 3 3" xfId="41405" xr:uid="{00000000-0005-0000-0000-0000B9860000}"/>
    <cellStyle name="Note 2 3 2 4 4" xfId="29534" xr:uid="{00000000-0005-0000-0000-0000BA860000}"/>
    <cellStyle name="Note 2 3 2 4 4 2" xfId="39712" xr:uid="{00000000-0005-0000-0000-0000BB860000}"/>
    <cellStyle name="Note 2 3 2 4 5" xfId="39707" xr:uid="{00000000-0005-0000-0000-0000BC860000}"/>
    <cellStyle name="Note 2 3 2 4 6" xfId="40775" xr:uid="{00000000-0005-0000-0000-0000BD860000}"/>
    <cellStyle name="Note 2 3 2 5" xfId="1051" xr:uid="{00000000-0005-0000-0000-0000BE860000}"/>
    <cellStyle name="Note 2 3 2 5 2" xfId="28818" xr:uid="{00000000-0005-0000-0000-0000BF860000}"/>
    <cellStyle name="Note 2 3 2 5 2 2" xfId="39714" xr:uid="{00000000-0005-0000-0000-0000C0860000}"/>
    <cellStyle name="Note 2 3 2 5 2 3" xfId="41407" xr:uid="{00000000-0005-0000-0000-0000C1860000}"/>
    <cellStyle name="Note 2 3 2 5 3" xfId="29536" xr:uid="{00000000-0005-0000-0000-0000C2860000}"/>
    <cellStyle name="Note 2 3 2 5 3 2" xfId="39715" xr:uid="{00000000-0005-0000-0000-0000C3860000}"/>
    <cellStyle name="Note 2 3 2 5 4" xfId="39713" xr:uid="{00000000-0005-0000-0000-0000C4860000}"/>
    <cellStyle name="Note 2 3 2 5 5" xfId="40777" xr:uid="{00000000-0005-0000-0000-0000C5860000}"/>
    <cellStyle name="Note 2 3 2 6" xfId="21503" xr:uid="{00000000-0005-0000-0000-0000C6860000}"/>
    <cellStyle name="Note 2 3 2 6 2" xfId="39716" xr:uid="{00000000-0005-0000-0000-0000C7860000}"/>
    <cellStyle name="Note 2 3 2 6 3" xfId="40872" xr:uid="{00000000-0005-0000-0000-0000C8860000}"/>
    <cellStyle name="Note 2 3 2 7" xfId="29525" xr:uid="{00000000-0005-0000-0000-0000C9860000}"/>
    <cellStyle name="Note 2 3 2 7 2" xfId="39717" xr:uid="{00000000-0005-0000-0000-0000CA860000}"/>
    <cellStyle name="Note 2 3 2 8" xfId="39682" xr:uid="{00000000-0005-0000-0000-0000CB860000}"/>
    <cellStyle name="Note 2 3 2 9" xfId="40766" xr:uid="{00000000-0005-0000-0000-0000CC860000}"/>
    <cellStyle name="Note 2 3 3" xfId="532" xr:uid="{00000000-0005-0000-0000-0000CD860000}"/>
    <cellStyle name="Note 2 3 3 2" xfId="1052" xr:uid="{00000000-0005-0000-0000-0000CE860000}"/>
    <cellStyle name="Note 2 3 3 2 2" xfId="1053" xr:uid="{00000000-0005-0000-0000-0000CF860000}"/>
    <cellStyle name="Note 2 3 3 2 2 2" xfId="28819" xr:uid="{00000000-0005-0000-0000-0000D0860000}"/>
    <cellStyle name="Note 2 3 3 2 2 2 2" xfId="39721" xr:uid="{00000000-0005-0000-0000-0000D1860000}"/>
    <cellStyle name="Note 2 3 3 2 2 2 3" xfId="41409" xr:uid="{00000000-0005-0000-0000-0000D2860000}"/>
    <cellStyle name="Note 2 3 3 2 2 3" xfId="29539" xr:uid="{00000000-0005-0000-0000-0000D3860000}"/>
    <cellStyle name="Note 2 3 3 2 2 3 2" xfId="39722" xr:uid="{00000000-0005-0000-0000-0000D4860000}"/>
    <cellStyle name="Note 2 3 3 2 2 4" xfId="39720" xr:uid="{00000000-0005-0000-0000-0000D5860000}"/>
    <cellStyle name="Note 2 3 3 2 2 5" xfId="40780" xr:uid="{00000000-0005-0000-0000-0000D6860000}"/>
    <cellStyle name="Note 2 3 3 2 3" xfId="21508" xr:uid="{00000000-0005-0000-0000-0000D7860000}"/>
    <cellStyle name="Note 2 3 3 2 3 2" xfId="39723" xr:uid="{00000000-0005-0000-0000-0000D8860000}"/>
    <cellStyle name="Note 2 3 3 2 3 3" xfId="41408" xr:uid="{00000000-0005-0000-0000-0000D9860000}"/>
    <cellStyle name="Note 2 3 3 2 4" xfId="29538" xr:uid="{00000000-0005-0000-0000-0000DA860000}"/>
    <cellStyle name="Note 2 3 3 2 4 2" xfId="39724" xr:uid="{00000000-0005-0000-0000-0000DB860000}"/>
    <cellStyle name="Note 2 3 3 2 5" xfId="39719" xr:uid="{00000000-0005-0000-0000-0000DC860000}"/>
    <cellStyle name="Note 2 3 3 2 6" xfId="40779" xr:uid="{00000000-0005-0000-0000-0000DD860000}"/>
    <cellStyle name="Note 2 3 3 3" xfId="1054" xr:uid="{00000000-0005-0000-0000-0000DE860000}"/>
    <cellStyle name="Note 2 3 3 3 2" xfId="1055" xr:uid="{00000000-0005-0000-0000-0000DF860000}"/>
    <cellStyle name="Note 2 3 3 3 2 2" xfId="28821" xr:uid="{00000000-0005-0000-0000-0000E0860000}"/>
    <cellStyle name="Note 2 3 3 3 2 2 2" xfId="39727" xr:uid="{00000000-0005-0000-0000-0000E1860000}"/>
    <cellStyle name="Note 2 3 3 3 2 2 3" xfId="41411" xr:uid="{00000000-0005-0000-0000-0000E2860000}"/>
    <cellStyle name="Note 2 3 3 3 2 3" xfId="29541" xr:uid="{00000000-0005-0000-0000-0000E3860000}"/>
    <cellStyle name="Note 2 3 3 3 2 3 2" xfId="39728" xr:uid="{00000000-0005-0000-0000-0000E4860000}"/>
    <cellStyle name="Note 2 3 3 3 2 4" xfId="39726" xr:uid="{00000000-0005-0000-0000-0000E5860000}"/>
    <cellStyle name="Note 2 3 3 3 2 5" xfId="40782" xr:uid="{00000000-0005-0000-0000-0000E6860000}"/>
    <cellStyle name="Note 2 3 3 3 3" xfId="28820" xr:uid="{00000000-0005-0000-0000-0000E7860000}"/>
    <cellStyle name="Note 2 3 3 3 3 2" xfId="39729" xr:uid="{00000000-0005-0000-0000-0000E8860000}"/>
    <cellStyle name="Note 2 3 3 3 3 3" xfId="41410" xr:uid="{00000000-0005-0000-0000-0000E9860000}"/>
    <cellStyle name="Note 2 3 3 3 4" xfId="29540" xr:uid="{00000000-0005-0000-0000-0000EA860000}"/>
    <cellStyle name="Note 2 3 3 3 4 2" xfId="39730" xr:uid="{00000000-0005-0000-0000-0000EB860000}"/>
    <cellStyle name="Note 2 3 3 3 5" xfId="39725" xr:uid="{00000000-0005-0000-0000-0000EC860000}"/>
    <cellStyle name="Note 2 3 3 3 6" xfId="40781" xr:uid="{00000000-0005-0000-0000-0000ED860000}"/>
    <cellStyle name="Note 2 3 3 4" xfId="1056" xr:uid="{00000000-0005-0000-0000-0000EE860000}"/>
    <cellStyle name="Note 2 3 3 4 2" xfId="28822" xr:uid="{00000000-0005-0000-0000-0000EF860000}"/>
    <cellStyle name="Note 2 3 3 4 2 2" xfId="39732" xr:uid="{00000000-0005-0000-0000-0000F0860000}"/>
    <cellStyle name="Note 2 3 3 4 2 3" xfId="41412" xr:uid="{00000000-0005-0000-0000-0000F1860000}"/>
    <cellStyle name="Note 2 3 3 4 3" xfId="29542" xr:uid="{00000000-0005-0000-0000-0000F2860000}"/>
    <cellStyle name="Note 2 3 3 4 3 2" xfId="39733" xr:uid="{00000000-0005-0000-0000-0000F3860000}"/>
    <cellStyle name="Note 2 3 3 4 4" xfId="39731" xr:uid="{00000000-0005-0000-0000-0000F4860000}"/>
    <cellStyle name="Note 2 3 3 4 5" xfId="40783" xr:uid="{00000000-0005-0000-0000-0000F5860000}"/>
    <cellStyle name="Note 2 3 3 5" xfId="21507" xr:uid="{00000000-0005-0000-0000-0000F6860000}"/>
    <cellStyle name="Note 2 3 3 5 2" xfId="39734" xr:uid="{00000000-0005-0000-0000-0000F7860000}"/>
    <cellStyle name="Note 2 3 3 5 3" xfId="40915" xr:uid="{00000000-0005-0000-0000-0000F8860000}"/>
    <cellStyle name="Note 2 3 3 6" xfId="29537" xr:uid="{00000000-0005-0000-0000-0000F9860000}"/>
    <cellStyle name="Note 2 3 3 6 2" xfId="39735" xr:uid="{00000000-0005-0000-0000-0000FA860000}"/>
    <cellStyle name="Note 2 3 3 7" xfId="39718" xr:uid="{00000000-0005-0000-0000-0000FB860000}"/>
    <cellStyle name="Note 2 3 3 8" xfId="40778" xr:uid="{00000000-0005-0000-0000-0000FC860000}"/>
    <cellStyle name="Note 2 3 4" xfId="1057" xr:uid="{00000000-0005-0000-0000-0000FD860000}"/>
    <cellStyle name="Note 2 3 4 2" xfId="1058" xr:uid="{00000000-0005-0000-0000-0000FE860000}"/>
    <cellStyle name="Note 2 3 4 2 2" xfId="28823" xr:uid="{00000000-0005-0000-0000-0000FF860000}"/>
    <cellStyle name="Note 2 3 4 2 2 2" xfId="39738" xr:uid="{00000000-0005-0000-0000-000000870000}"/>
    <cellStyle name="Note 2 3 4 2 2 3" xfId="41414" xr:uid="{00000000-0005-0000-0000-000001870000}"/>
    <cellStyle name="Note 2 3 4 2 3" xfId="29544" xr:uid="{00000000-0005-0000-0000-000002870000}"/>
    <cellStyle name="Note 2 3 4 2 3 2" xfId="39739" xr:uid="{00000000-0005-0000-0000-000003870000}"/>
    <cellStyle name="Note 2 3 4 2 4" xfId="39737" xr:uid="{00000000-0005-0000-0000-000004870000}"/>
    <cellStyle name="Note 2 3 4 2 5" xfId="40785" xr:uid="{00000000-0005-0000-0000-000005870000}"/>
    <cellStyle name="Note 2 3 4 3" xfId="21509" xr:uid="{00000000-0005-0000-0000-000006870000}"/>
    <cellStyle name="Note 2 3 4 3 2" xfId="39740" xr:uid="{00000000-0005-0000-0000-000007870000}"/>
    <cellStyle name="Note 2 3 4 3 3" xfId="41413" xr:uid="{00000000-0005-0000-0000-000008870000}"/>
    <cellStyle name="Note 2 3 4 4" xfId="29543" xr:uid="{00000000-0005-0000-0000-000009870000}"/>
    <cellStyle name="Note 2 3 4 4 2" xfId="39741" xr:uid="{00000000-0005-0000-0000-00000A870000}"/>
    <cellStyle name="Note 2 3 4 5" xfId="39736" xr:uid="{00000000-0005-0000-0000-00000B870000}"/>
    <cellStyle name="Note 2 3 4 6" xfId="40784" xr:uid="{00000000-0005-0000-0000-00000C870000}"/>
    <cellStyle name="Note 2 3 5" xfId="1059" xr:uid="{00000000-0005-0000-0000-00000D870000}"/>
    <cellStyle name="Note 2 3 5 2" xfId="1060" xr:uid="{00000000-0005-0000-0000-00000E870000}"/>
    <cellStyle name="Note 2 3 5 2 2" xfId="28825" xr:uid="{00000000-0005-0000-0000-00000F870000}"/>
    <cellStyle name="Note 2 3 5 2 2 2" xfId="39744" xr:uid="{00000000-0005-0000-0000-000010870000}"/>
    <cellStyle name="Note 2 3 5 2 2 3" xfId="41416" xr:uid="{00000000-0005-0000-0000-000011870000}"/>
    <cellStyle name="Note 2 3 5 2 3" xfId="29546" xr:uid="{00000000-0005-0000-0000-000012870000}"/>
    <cellStyle name="Note 2 3 5 2 3 2" xfId="39745" xr:uid="{00000000-0005-0000-0000-000013870000}"/>
    <cellStyle name="Note 2 3 5 2 4" xfId="39743" xr:uid="{00000000-0005-0000-0000-000014870000}"/>
    <cellStyle name="Note 2 3 5 2 5" xfId="40787" xr:uid="{00000000-0005-0000-0000-000015870000}"/>
    <cellStyle name="Note 2 3 5 3" xfId="28824" xr:uid="{00000000-0005-0000-0000-000016870000}"/>
    <cellStyle name="Note 2 3 5 3 2" xfId="39746" xr:uid="{00000000-0005-0000-0000-000017870000}"/>
    <cellStyle name="Note 2 3 5 3 3" xfId="41415" xr:uid="{00000000-0005-0000-0000-000018870000}"/>
    <cellStyle name="Note 2 3 5 4" xfId="29545" xr:uid="{00000000-0005-0000-0000-000019870000}"/>
    <cellStyle name="Note 2 3 5 4 2" xfId="39747" xr:uid="{00000000-0005-0000-0000-00001A870000}"/>
    <cellStyle name="Note 2 3 5 5" xfId="39742" xr:uid="{00000000-0005-0000-0000-00001B870000}"/>
    <cellStyle name="Note 2 3 5 6" xfId="40786" xr:uid="{00000000-0005-0000-0000-00001C870000}"/>
    <cellStyle name="Note 2 3 6" xfId="1061" xr:uid="{00000000-0005-0000-0000-00001D870000}"/>
    <cellStyle name="Note 2 3 6 2" xfId="28826" xr:uid="{00000000-0005-0000-0000-00001E870000}"/>
    <cellStyle name="Note 2 3 6 2 2" xfId="39749" xr:uid="{00000000-0005-0000-0000-00001F870000}"/>
    <cellStyle name="Note 2 3 6 2 3" xfId="41417" xr:uid="{00000000-0005-0000-0000-000020870000}"/>
    <cellStyle name="Note 2 3 6 3" xfId="29547" xr:uid="{00000000-0005-0000-0000-000021870000}"/>
    <cellStyle name="Note 2 3 6 3 2" xfId="39750" xr:uid="{00000000-0005-0000-0000-000022870000}"/>
    <cellStyle name="Note 2 3 6 4" xfId="39748" xr:uid="{00000000-0005-0000-0000-000023870000}"/>
    <cellStyle name="Note 2 3 6 5" xfId="40788" xr:uid="{00000000-0005-0000-0000-000024870000}"/>
    <cellStyle name="Note 2 3 7" xfId="21502" xr:uid="{00000000-0005-0000-0000-000025870000}"/>
    <cellStyle name="Note 2 3 7 2" xfId="39751" xr:uid="{00000000-0005-0000-0000-000026870000}"/>
    <cellStyle name="Note 2 3 7 3" xfId="40871" xr:uid="{00000000-0005-0000-0000-000027870000}"/>
    <cellStyle name="Note 2 3 8" xfId="29524" xr:uid="{00000000-0005-0000-0000-000028870000}"/>
    <cellStyle name="Note 2 3 8 2" xfId="39752" xr:uid="{00000000-0005-0000-0000-000029870000}"/>
    <cellStyle name="Note 2 3 9" xfId="39681" xr:uid="{00000000-0005-0000-0000-00002A870000}"/>
    <cellStyle name="Note 2 4" xfId="21510" xr:uid="{00000000-0005-0000-0000-00002B870000}"/>
    <cellStyle name="Note 2 4 2" xfId="42261" xr:uid="{00000000-0005-0000-0000-00002C870000}"/>
    <cellStyle name="Note 2 5" xfId="21511" xr:uid="{00000000-0005-0000-0000-00002D870000}"/>
    <cellStyle name="Note 2 5 2" xfId="21512" xr:uid="{00000000-0005-0000-0000-00002E870000}"/>
    <cellStyle name="Note 2 5 2 2" xfId="21513" xr:uid="{00000000-0005-0000-0000-00002F870000}"/>
    <cellStyle name="Note 2 5 2 2 2" xfId="39755" xr:uid="{00000000-0005-0000-0000-000030870000}"/>
    <cellStyle name="Note 2 5 2 3" xfId="39754" xr:uid="{00000000-0005-0000-0000-000031870000}"/>
    <cellStyle name="Note 2 5 3" xfId="21514" xr:uid="{00000000-0005-0000-0000-000032870000}"/>
    <cellStyle name="Note 2 5 3 2" xfId="21515" xr:uid="{00000000-0005-0000-0000-000033870000}"/>
    <cellStyle name="Note 2 5 3 2 2" xfId="39757" xr:uid="{00000000-0005-0000-0000-000034870000}"/>
    <cellStyle name="Note 2 5 3 3" xfId="39756" xr:uid="{00000000-0005-0000-0000-000035870000}"/>
    <cellStyle name="Note 2 5 4" xfId="21516" xr:uid="{00000000-0005-0000-0000-000036870000}"/>
    <cellStyle name="Note 2 5 4 2" xfId="39758" xr:uid="{00000000-0005-0000-0000-000037870000}"/>
    <cellStyle name="Note 2 5 5" xfId="39753" xr:uid="{00000000-0005-0000-0000-000038870000}"/>
    <cellStyle name="Note 2 5 6" xfId="42262" xr:uid="{00000000-0005-0000-0000-000039870000}"/>
    <cellStyle name="Note 2 6" xfId="42258" xr:uid="{00000000-0005-0000-0000-00003A870000}"/>
    <cellStyle name="Note 3" xfId="221" xr:uid="{00000000-0005-0000-0000-00003B870000}"/>
    <cellStyle name="Note 3 10" xfId="40789" xr:uid="{00000000-0005-0000-0000-00003C870000}"/>
    <cellStyle name="Note 3 11" xfId="42263" xr:uid="{00000000-0005-0000-0000-00003D870000}"/>
    <cellStyle name="Note 3 2" xfId="222" xr:uid="{00000000-0005-0000-0000-00003E870000}"/>
    <cellStyle name="Note 3 2 10" xfId="42264" xr:uid="{00000000-0005-0000-0000-00003F870000}"/>
    <cellStyle name="Note 3 2 2" xfId="535" xr:uid="{00000000-0005-0000-0000-000040870000}"/>
    <cellStyle name="Note 3 2 2 2" xfId="1062" xr:uid="{00000000-0005-0000-0000-000041870000}"/>
    <cellStyle name="Note 3 2 2 2 2" xfId="1063" xr:uid="{00000000-0005-0000-0000-000042870000}"/>
    <cellStyle name="Note 3 2 2 2 2 2" xfId="28827" xr:uid="{00000000-0005-0000-0000-000043870000}"/>
    <cellStyle name="Note 3 2 2 2 2 2 2" xfId="39764" xr:uid="{00000000-0005-0000-0000-000044870000}"/>
    <cellStyle name="Note 3 2 2 2 2 2 3" xfId="41419" xr:uid="{00000000-0005-0000-0000-000045870000}"/>
    <cellStyle name="Note 3 2 2 2 2 3" xfId="29552" xr:uid="{00000000-0005-0000-0000-000046870000}"/>
    <cellStyle name="Note 3 2 2 2 2 3 2" xfId="39765" xr:uid="{00000000-0005-0000-0000-000047870000}"/>
    <cellStyle name="Note 3 2 2 2 2 4" xfId="39763" xr:uid="{00000000-0005-0000-0000-000048870000}"/>
    <cellStyle name="Note 3 2 2 2 2 5" xfId="40793" xr:uid="{00000000-0005-0000-0000-000049870000}"/>
    <cellStyle name="Note 3 2 2 2 3" xfId="21520" xr:uid="{00000000-0005-0000-0000-00004A870000}"/>
    <cellStyle name="Note 3 2 2 2 3 2" xfId="39766" xr:uid="{00000000-0005-0000-0000-00004B870000}"/>
    <cellStyle name="Note 3 2 2 2 3 3" xfId="41418" xr:uid="{00000000-0005-0000-0000-00004C870000}"/>
    <cellStyle name="Note 3 2 2 2 4" xfId="29551" xr:uid="{00000000-0005-0000-0000-00004D870000}"/>
    <cellStyle name="Note 3 2 2 2 4 2" xfId="39767" xr:uid="{00000000-0005-0000-0000-00004E870000}"/>
    <cellStyle name="Note 3 2 2 2 5" xfId="39762" xr:uid="{00000000-0005-0000-0000-00004F870000}"/>
    <cellStyle name="Note 3 2 2 2 6" xfId="40792" xr:uid="{00000000-0005-0000-0000-000050870000}"/>
    <cellStyle name="Note 3 2 2 3" xfId="1064" xr:uid="{00000000-0005-0000-0000-000051870000}"/>
    <cellStyle name="Note 3 2 2 3 2" xfId="1065" xr:uid="{00000000-0005-0000-0000-000052870000}"/>
    <cellStyle name="Note 3 2 2 3 2 2" xfId="28829" xr:uid="{00000000-0005-0000-0000-000053870000}"/>
    <cellStyle name="Note 3 2 2 3 2 2 2" xfId="39770" xr:uid="{00000000-0005-0000-0000-000054870000}"/>
    <cellStyle name="Note 3 2 2 3 2 2 3" xfId="41421" xr:uid="{00000000-0005-0000-0000-000055870000}"/>
    <cellStyle name="Note 3 2 2 3 2 3" xfId="29554" xr:uid="{00000000-0005-0000-0000-000056870000}"/>
    <cellStyle name="Note 3 2 2 3 2 3 2" xfId="39771" xr:uid="{00000000-0005-0000-0000-000057870000}"/>
    <cellStyle name="Note 3 2 2 3 2 4" xfId="39769" xr:uid="{00000000-0005-0000-0000-000058870000}"/>
    <cellStyle name="Note 3 2 2 3 2 5" xfId="40795" xr:uid="{00000000-0005-0000-0000-000059870000}"/>
    <cellStyle name="Note 3 2 2 3 3" xfId="28828" xr:uid="{00000000-0005-0000-0000-00005A870000}"/>
    <cellStyle name="Note 3 2 2 3 3 2" xfId="39772" xr:uid="{00000000-0005-0000-0000-00005B870000}"/>
    <cellStyle name="Note 3 2 2 3 3 3" xfId="41420" xr:uid="{00000000-0005-0000-0000-00005C870000}"/>
    <cellStyle name="Note 3 2 2 3 4" xfId="29553" xr:uid="{00000000-0005-0000-0000-00005D870000}"/>
    <cellStyle name="Note 3 2 2 3 4 2" xfId="39773" xr:uid="{00000000-0005-0000-0000-00005E870000}"/>
    <cellStyle name="Note 3 2 2 3 5" xfId="39768" xr:uid="{00000000-0005-0000-0000-00005F870000}"/>
    <cellStyle name="Note 3 2 2 3 6" xfId="40794" xr:uid="{00000000-0005-0000-0000-000060870000}"/>
    <cellStyle name="Note 3 2 2 4" xfId="1066" xr:uid="{00000000-0005-0000-0000-000061870000}"/>
    <cellStyle name="Note 3 2 2 4 2" xfId="28830" xr:uid="{00000000-0005-0000-0000-000062870000}"/>
    <cellStyle name="Note 3 2 2 4 2 2" xfId="39775" xr:uid="{00000000-0005-0000-0000-000063870000}"/>
    <cellStyle name="Note 3 2 2 4 2 3" xfId="41422" xr:uid="{00000000-0005-0000-0000-000064870000}"/>
    <cellStyle name="Note 3 2 2 4 3" xfId="29555" xr:uid="{00000000-0005-0000-0000-000065870000}"/>
    <cellStyle name="Note 3 2 2 4 3 2" xfId="39776" xr:uid="{00000000-0005-0000-0000-000066870000}"/>
    <cellStyle name="Note 3 2 2 4 4" xfId="39774" xr:uid="{00000000-0005-0000-0000-000067870000}"/>
    <cellStyle name="Note 3 2 2 4 5" xfId="40796" xr:uid="{00000000-0005-0000-0000-000068870000}"/>
    <cellStyle name="Note 3 2 2 5" xfId="21519" xr:uid="{00000000-0005-0000-0000-000069870000}"/>
    <cellStyle name="Note 3 2 2 5 2" xfId="39777" xr:uid="{00000000-0005-0000-0000-00006A870000}"/>
    <cellStyle name="Note 3 2 2 5 3" xfId="40918" xr:uid="{00000000-0005-0000-0000-00006B870000}"/>
    <cellStyle name="Note 3 2 2 6" xfId="29550" xr:uid="{00000000-0005-0000-0000-00006C870000}"/>
    <cellStyle name="Note 3 2 2 6 2" xfId="39778" xr:uid="{00000000-0005-0000-0000-00006D870000}"/>
    <cellStyle name="Note 3 2 2 7" xfId="39761" xr:uid="{00000000-0005-0000-0000-00006E870000}"/>
    <cellStyle name="Note 3 2 2 8" xfId="40791" xr:uid="{00000000-0005-0000-0000-00006F870000}"/>
    <cellStyle name="Note 3 2 3" xfId="1067" xr:uid="{00000000-0005-0000-0000-000070870000}"/>
    <cellStyle name="Note 3 2 3 2" xfId="1068" xr:uid="{00000000-0005-0000-0000-000071870000}"/>
    <cellStyle name="Note 3 2 3 2 2" xfId="28831" xr:uid="{00000000-0005-0000-0000-000072870000}"/>
    <cellStyle name="Note 3 2 3 2 2 2" xfId="39781" xr:uid="{00000000-0005-0000-0000-000073870000}"/>
    <cellStyle name="Note 3 2 3 2 2 3" xfId="41424" xr:uid="{00000000-0005-0000-0000-000074870000}"/>
    <cellStyle name="Note 3 2 3 2 3" xfId="29557" xr:uid="{00000000-0005-0000-0000-000075870000}"/>
    <cellStyle name="Note 3 2 3 2 3 2" xfId="39782" xr:uid="{00000000-0005-0000-0000-000076870000}"/>
    <cellStyle name="Note 3 2 3 2 4" xfId="39780" xr:uid="{00000000-0005-0000-0000-000077870000}"/>
    <cellStyle name="Note 3 2 3 2 5" xfId="40798" xr:uid="{00000000-0005-0000-0000-000078870000}"/>
    <cellStyle name="Note 3 2 3 3" xfId="21521" xr:uid="{00000000-0005-0000-0000-000079870000}"/>
    <cellStyle name="Note 3 2 3 3 2" xfId="39783" xr:uid="{00000000-0005-0000-0000-00007A870000}"/>
    <cellStyle name="Note 3 2 3 3 3" xfId="41423" xr:uid="{00000000-0005-0000-0000-00007B870000}"/>
    <cellStyle name="Note 3 2 3 4" xfId="29556" xr:uid="{00000000-0005-0000-0000-00007C870000}"/>
    <cellStyle name="Note 3 2 3 4 2" xfId="39784" xr:uid="{00000000-0005-0000-0000-00007D870000}"/>
    <cellStyle name="Note 3 2 3 5" xfId="39779" xr:uid="{00000000-0005-0000-0000-00007E870000}"/>
    <cellStyle name="Note 3 2 3 6" xfId="40797" xr:uid="{00000000-0005-0000-0000-00007F870000}"/>
    <cellStyle name="Note 3 2 4" xfId="1069" xr:uid="{00000000-0005-0000-0000-000080870000}"/>
    <cellStyle name="Note 3 2 4 2" xfId="1070" xr:uid="{00000000-0005-0000-0000-000081870000}"/>
    <cellStyle name="Note 3 2 4 2 2" xfId="28833" xr:uid="{00000000-0005-0000-0000-000082870000}"/>
    <cellStyle name="Note 3 2 4 2 2 2" xfId="39787" xr:uid="{00000000-0005-0000-0000-000083870000}"/>
    <cellStyle name="Note 3 2 4 2 2 3" xfId="41426" xr:uid="{00000000-0005-0000-0000-000084870000}"/>
    <cellStyle name="Note 3 2 4 2 3" xfId="29559" xr:uid="{00000000-0005-0000-0000-000085870000}"/>
    <cellStyle name="Note 3 2 4 2 3 2" xfId="39788" xr:uid="{00000000-0005-0000-0000-000086870000}"/>
    <cellStyle name="Note 3 2 4 2 4" xfId="39786" xr:uid="{00000000-0005-0000-0000-000087870000}"/>
    <cellStyle name="Note 3 2 4 2 5" xfId="40800" xr:uid="{00000000-0005-0000-0000-000088870000}"/>
    <cellStyle name="Note 3 2 4 3" xfId="28832" xr:uid="{00000000-0005-0000-0000-000089870000}"/>
    <cellStyle name="Note 3 2 4 3 2" xfId="39789" xr:uid="{00000000-0005-0000-0000-00008A870000}"/>
    <cellStyle name="Note 3 2 4 3 3" xfId="41425" xr:uid="{00000000-0005-0000-0000-00008B870000}"/>
    <cellStyle name="Note 3 2 4 4" xfId="29558" xr:uid="{00000000-0005-0000-0000-00008C870000}"/>
    <cellStyle name="Note 3 2 4 4 2" xfId="39790" xr:uid="{00000000-0005-0000-0000-00008D870000}"/>
    <cellStyle name="Note 3 2 4 5" xfId="39785" xr:uid="{00000000-0005-0000-0000-00008E870000}"/>
    <cellStyle name="Note 3 2 4 6" xfId="40799" xr:uid="{00000000-0005-0000-0000-00008F870000}"/>
    <cellStyle name="Note 3 2 5" xfId="1071" xr:uid="{00000000-0005-0000-0000-000090870000}"/>
    <cellStyle name="Note 3 2 5 2" xfId="28834" xr:uid="{00000000-0005-0000-0000-000091870000}"/>
    <cellStyle name="Note 3 2 5 2 2" xfId="39792" xr:uid="{00000000-0005-0000-0000-000092870000}"/>
    <cellStyle name="Note 3 2 5 2 3" xfId="41427" xr:uid="{00000000-0005-0000-0000-000093870000}"/>
    <cellStyle name="Note 3 2 5 3" xfId="29560" xr:uid="{00000000-0005-0000-0000-000094870000}"/>
    <cellStyle name="Note 3 2 5 3 2" xfId="39793" xr:uid="{00000000-0005-0000-0000-000095870000}"/>
    <cellStyle name="Note 3 2 5 4" xfId="39791" xr:uid="{00000000-0005-0000-0000-000096870000}"/>
    <cellStyle name="Note 3 2 5 5" xfId="40801" xr:uid="{00000000-0005-0000-0000-000097870000}"/>
    <cellStyle name="Note 3 2 6" xfId="21518" xr:uid="{00000000-0005-0000-0000-000098870000}"/>
    <cellStyle name="Note 3 2 6 2" xfId="39794" xr:uid="{00000000-0005-0000-0000-000099870000}"/>
    <cellStyle name="Note 3 2 6 3" xfId="40874" xr:uid="{00000000-0005-0000-0000-00009A870000}"/>
    <cellStyle name="Note 3 2 7" xfId="29549" xr:uid="{00000000-0005-0000-0000-00009B870000}"/>
    <cellStyle name="Note 3 2 7 2" xfId="39795" xr:uid="{00000000-0005-0000-0000-00009C870000}"/>
    <cellStyle name="Note 3 2 8" xfId="39760" xr:uid="{00000000-0005-0000-0000-00009D870000}"/>
    <cellStyle name="Note 3 2 9" xfId="40790" xr:uid="{00000000-0005-0000-0000-00009E870000}"/>
    <cellStyle name="Note 3 3" xfId="534" xr:uid="{00000000-0005-0000-0000-00009F870000}"/>
    <cellStyle name="Note 3 3 2" xfId="1072" xr:uid="{00000000-0005-0000-0000-0000A0870000}"/>
    <cellStyle name="Note 3 3 2 2" xfId="1073" xr:uid="{00000000-0005-0000-0000-0000A1870000}"/>
    <cellStyle name="Note 3 3 2 2 2" xfId="28835" xr:uid="{00000000-0005-0000-0000-0000A2870000}"/>
    <cellStyle name="Note 3 3 2 2 2 2" xfId="39799" xr:uid="{00000000-0005-0000-0000-0000A3870000}"/>
    <cellStyle name="Note 3 3 2 2 2 3" xfId="41429" xr:uid="{00000000-0005-0000-0000-0000A4870000}"/>
    <cellStyle name="Note 3 3 2 2 3" xfId="29563" xr:uid="{00000000-0005-0000-0000-0000A5870000}"/>
    <cellStyle name="Note 3 3 2 2 3 2" xfId="39800" xr:uid="{00000000-0005-0000-0000-0000A6870000}"/>
    <cellStyle name="Note 3 3 2 2 4" xfId="39798" xr:uid="{00000000-0005-0000-0000-0000A7870000}"/>
    <cellStyle name="Note 3 3 2 2 5" xfId="40804" xr:uid="{00000000-0005-0000-0000-0000A8870000}"/>
    <cellStyle name="Note 3 3 2 3" xfId="21523" xr:uid="{00000000-0005-0000-0000-0000A9870000}"/>
    <cellStyle name="Note 3 3 2 3 2" xfId="39801" xr:uid="{00000000-0005-0000-0000-0000AA870000}"/>
    <cellStyle name="Note 3 3 2 3 3" xfId="41428" xr:uid="{00000000-0005-0000-0000-0000AB870000}"/>
    <cellStyle name="Note 3 3 2 4" xfId="29562" xr:uid="{00000000-0005-0000-0000-0000AC870000}"/>
    <cellStyle name="Note 3 3 2 4 2" xfId="39802" xr:uid="{00000000-0005-0000-0000-0000AD870000}"/>
    <cellStyle name="Note 3 3 2 5" xfId="39797" xr:uid="{00000000-0005-0000-0000-0000AE870000}"/>
    <cellStyle name="Note 3 3 2 6" xfId="40803" xr:uid="{00000000-0005-0000-0000-0000AF870000}"/>
    <cellStyle name="Note 3 3 3" xfId="1074" xr:uid="{00000000-0005-0000-0000-0000B0870000}"/>
    <cellStyle name="Note 3 3 3 2" xfId="1075" xr:uid="{00000000-0005-0000-0000-0000B1870000}"/>
    <cellStyle name="Note 3 3 3 2 2" xfId="28837" xr:uid="{00000000-0005-0000-0000-0000B2870000}"/>
    <cellStyle name="Note 3 3 3 2 2 2" xfId="39805" xr:uid="{00000000-0005-0000-0000-0000B3870000}"/>
    <cellStyle name="Note 3 3 3 2 2 3" xfId="41431" xr:uid="{00000000-0005-0000-0000-0000B4870000}"/>
    <cellStyle name="Note 3 3 3 2 3" xfId="29565" xr:uid="{00000000-0005-0000-0000-0000B5870000}"/>
    <cellStyle name="Note 3 3 3 2 3 2" xfId="39806" xr:uid="{00000000-0005-0000-0000-0000B6870000}"/>
    <cellStyle name="Note 3 3 3 2 4" xfId="39804" xr:uid="{00000000-0005-0000-0000-0000B7870000}"/>
    <cellStyle name="Note 3 3 3 2 5" xfId="40806" xr:uid="{00000000-0005-0000-0000-0000B8870000}"/>
    <cellStyle name="Note 3 3 3 3" xfId="28836" xr:uid="{00000000-0005-0000-0000-0000B9870000}"/>
    <cellStyle name="Note 3 3 3 3 2" xfId="39807" xr:uid="{00000000-0005-0000-0000-0000BA870000}"/>
    <cellStyle name="Note 3 3 3 3 3" xfId="41430" xr:uid="{00000000-0005-0000-0000-0000BB870000}"/>
    <cellStyle name="Note 3 3 3 4" xfId="29564" xr:uid="{00000000-0005-0000-0000-0000BC870000}"/>
    <cellStyle name="Note 3 3 3 4 2" xfId="39808" xr:uid="{00000000-0005-0000-0000-0000BD870000}"/>
    <cellStyle name="Note 3 3 3 5" xfId="39803" xr:uid="{00000000-0005-0000-0000-0000BE870000}"/>
    <cellStyle name="Note 3 3 3 6" xfId="40805" xr:uid="{00000000-0005-0000-0000-0000BF870000}"/>
    <cellStyle name="Note 3 3 4" xfId="1076" xr:uid="{00000000-0005-0000-0000-0000C0870000}"/>
    <cellStyle name="Note 3 3 4 2" xfId="28838" xr:uid="{00000000-0005-0000-0000-0000C1870000}"/>
    <cellStyle name="Note 3 3 4 2 2" xfId="39810" xr:uid="{00000000-0005-0000-0000-0000C2870000}"/>
    <cellStyle name="Note 3 3 4 2 3" xfId="41432" xr:uid="{00000000-0005-0000-0000-0000C3870000}"/>
    <cellStyle name="Note 3 3 4 3" xfId="29566" xr:uid="{00000000-0005-0000-0000-0000C4870000}"/>
    <cellStyle name="Note 3 3 4 3 2" xfId="39811" xr:uid="{00000000-0005-0000-0000-0000C5870000}"/>
    <cellStyle name="Note 3 3 4 4" xfId="39809" xr:uid="{00000000-0005-0000-0000-0000C6870000}"/>
    <cellStyle name="Note 3 3 4 5" xfId="40807" xr:uid="{00000000-0005-0000-0000-0000C7870000}"/>
    <cellStyle name="Note 3 3 5" xfId="21522" xr:uid="{00000000-0005-0000-0000-0000C8870000}"/>
    <cellStyle name="Note 3 3 5 2" xfId="39812" xr:uid="{00000000-0005-0000-0000-0000C9870000}"/>
    <cellStyle name="Note 3 3 5 3" xfId="40917" xr:uid="{00000000-0005-0000-0000-0000CA870000}"/>
    <cellStyle name="Note 3 3 6" xfId="29561" xr:uid="{00000000-0005-0000-0000-0000CB870000}"/>
    <cellStyle name="Note 3 3 6 2" xfId="39813" xr:uid="{00000000-0005-0000-0000-0000CC870000}"/>
    <cellStyle name="Note 3 3 7" xfId="39796" xr:uid="{00000000-0005-0000-0000-0000CD870000}"/>
    <cellStyle name="Note 3 3 8" xfId="40802" xr:uid="{00000000-0005-0000-0000-0000CE870000}"/>
    <cellStyle name="Note 3 3 9" xfId="42265" xr:uid="{00000000-0005-0000-0000-0000CF870000}"/>
    <cellStyle name="Note 3 4" xfId="1077" xr:uid="{00000000-0005-0000-0000-0000D0870000}"/>
    <cellStyle name="Note 3 4 2" xfId="1078" xr:uid="{00000000-0005-0000-0000-0000D1870000}"/>
    <cellStyle name="Note 3 4 2 2" xfId="28839" xr:uid="{00000000-0005-0000-0000-0000D2870000}"/>
    <cellStyle name="Note 3 4 2 2 2" xfId="39816" xr:uid="{00000000-0005-0000-0000-0000D3870000}"/>
    <cellStyle name="Note 3 4 2 2 3" xfId="41434" xr:uid="{00000000-0005-0000-0000-0000D4870000}"/>
    <cellStyle name="Note 3 4 2 3" xfId="29568" xr:uid="{00000000-0005-0000-0000-0000D5870000}"/>
    <cellStyle name="Note 3 4 2 3 2" xfId="39817" xr:uid="{00000000-0005-0000-0000-0000D6870000}"/>
    <cellStyle name="Note 3 4 2 4" xfId="39815" xr:uid="{00000000-0005-0000-0000-0000D7870000}"/>
    <cellStyle name="Note 3 4 2 5" xfId="40809" xr:uid="{00000000-0005-0000-0000-0000D8870000}"/>
    <cellStyle name="Note 3 4 3" xfId="21524" xr:uid="{00000000-0005-0000-0000-0000D9870000}"/>
    <cellStyle name="Note 3 4 3 2" xfId="39818" xr:uid="{00000000-0005-0000-0000-0000DA870000}"/>
    <cellStyle name="Note 3 4 3 3" xfId="41433" xr:uid="{00000000-0005-0000-0000-0000DB870000}"/>
    <cellStyle name="Note 3 4 4" xfId="29567" xr:uid="{00000000-0005-0000-0000-0000DC870000}"/>
    <cellStyle name="Note 3 4 4 2" xfId="39819" xr:uid="{00000000-0005-0000-0000-0000DD870000}"/>
    <cellStyle name="Note 3 4 5" xfId="39814" xr:uid="{00000000-0005-0000-0000-0000DE870000}"/>
    <cellStyle name="Note 3 4 6" xfId="40808" xr:uid="{00000000-0005-0000-0000-0000DF870000}"/>
    <cellStyle name="Note 3 5" xfId="1079" xr:uid="{00000000-0005-0000-0000-0000E0870000}"/>
    <cellStyle name="Note 3 5 2" xfId="1080" xr:uid="{00000000-0005-0000-0000-0000E1870000}"/>
    <cellStyle name="Note 3 5 2 2" xfId="28841" xr:uid="{00000000-0005-0000-0000-0000E2870000}"/>
    <cellStyle name="Note 3 5 2 2 2" xfId="39822" xr:uid="{00000000-0005-0000-0000-0000E3870000}"/>
    <cellStyle name="Note 3 5 2 2 3" xfId="41436" xr:uid="{00000000-0005-0000-0000-0000E4870000}"/>
    <cellStyle name="Note 3 5 2 3" xfId="29570" xr:uid="{00000000-0005-0000-0000-0000E5870000}"/>
    <cellStyle name="Note 3 5 2 3 2" xfId="39823" xr:uid="{00000000-0005-0000-0000-0000E6870000}"/>
    <cellStyle name="Note 3 5 2 4" xfId="39821" xr:uid="{00000000-0005-0000-0000-0000E7870000}"/>
    <cellStyle name="Note 3 5 2 5" xfId="40811" xr:uid="{00000000-0005-0000-0000-0000E8870000}"/>
    <cellStyle name="Note 3 5 3" xfId="28840" xr:uid="{00000000-0005-0000-0000-0000E9870000}"/>
    <cellStyle name="Note 3 5 3 2" xfId="39824" xr:uid="{00000000-0005-0000-0000-0000EA870000}"/>
    <cellStyle name="Note 3 5 3 3" xfId="41435" xr:uid="{00000000-0005-0000-0000-0000EB870000}"/>
    <cellStyle name="Note 3 5 4" xfId="29569" xr:uid="{00000000-0005-0000-0000-0000EC870000}"/>
    <cellStyle name="Note 3 5 4 2" xfId="39825" xr:uid="{00000000-0005-0000-0000-0000ED870000}"/>
    <cellStyle name="Note 3 5 5" xfId="39820" xr:uid="{00000000-0005-0000-0000-0000EE870000}"/>
    <cellStyle name="Note 3 5 6" xfId="40810" xr:uid="{00000000-0005-0000-0000-0000EF870000}"/>
    <cellStyle name="Note 3 6" xfId="1081" xr:uid="{00000000-0005-0000-0000-0000F0870000}"/>
    <cellStyle name="Note 3 6 2" xfId="28842" xr:uid="{00000000-0005-0000-0000-0000F1870000}"/>
    <cellStyle name="Note 3 6 2 2" xfId="39827" xr:uid="{00000000-0005-0000-0000-0000F2870000}"/>
    <cellStyle name="Note 3 6 2 3" xfId="41437" xr:uid="{00000000-0005-0000-0000-0000F3870000}"/>
    <cellStyle name="Note 3 6 3" xfId="29571" xr:uid="{00000000-0005-0000-0000-0000F4870000}"/>
    <cellStyle name="Note 3 6 3 2" xfId="39828" xr:uid="{00000000-0005-0000-0000-0000F5870000}"/>
    <cellStyle name="Note 3 6 4" xfId="39826" xr:uid="{00000000-0005-0000-0000-0000F6870000}"/>
    <cellStyle name="Note 3 6 5" xfId="40812" xr:uid="{00000000-0005-0000-0000-0000F7870000}"/>
    <cellStyle name="Note 3 7" xfId="21517" xr:uid="{00000000-0005-0000-0000-0000F8870000}"/>
    <cellStyle name="Note 3 7 2" xfId="39829" xr:uid="{00000000-0005-0000-0000-0000F9870000}"/>
    <cellStyle name="Note 3 7 3" xfId="40873" xr:uid="{00000000-0005-0000-0000-0000FA870000}"/>
    <cellStyle name="Note 3 8" xfId="29548" xr:uid="{00000000-0005-0000-0000-0000FB870000}"/>
    <cellStyle name="Note 3 8 2" xfId="39830" xr:uid="{00000000-0005-0000-0000-0000FC870000}"/>
    <cellStyle name="Note 3 9" xfId="39759" xr:uid="{00000000-0005-0000-0000-0000FD870000}"/>
    <cellStyle name="Note 4" xfId="1153" xr:uid="{00000000-0005-0000-0000-0000FE870000}"/>
    <cellStyle name="Note 4 2" xfId="21526" xr:uid="{00000000-0005-0000-0000-0000FF870000}"/>
    <cellStyle name="Note 4 2 2" xfId="21527" xr:uid="{00000000-0005-0000-0000-000000880000}"/>
    <cellStyle name="Note 4 2 3" xfId="21528" xr:uid="{00000000-0005-0000-0000-000001880000}"/>
    <cellStyle name="Note 4 2 4" xfId="41451" xr:uid="{00000000-0005-0000-0000-000002880000}"/>
    <cellStyle name="Note 4 3" xfId="21529" xr:uid="{00000000-0005-0000-0000-000003880000}"/>
    <cellStyle name="Note 4 4" xfId="21530" xr:uid="{00000000-0005-0000-0000-000004880000}"/>
    <cellStyle name="Note 4 5" xfId="21531" xr:uid="{00000000-0005-0000-0000-000005880000}"/>
    <cellStyle name="Note 4 5 2" xfId="21532" xr:uid="{00000000-0005-0000-0000-000006880000}"/>
    <cellStyle name="Note 4 5 2 2" xfId="39833" xr:uid="{00000000-0005-0000-0000-000007880000}"/>
    <cellStyle name="Note 4 5 3" xfId="39832" xr:uid="{00000000-0005-0000-0000-000008880000}"/>
    <cellStyle name="Note 4 6" xfId="21525" xr:uid="{00000000-0005-0000-0000-000009880000}"/>
    <cellStyle name="Note 4 7" xfId="39831" xr:uid="{00000000-0005-0000-0000-00000A880000}"/>
    <cellStyle name="Note 4 8" xfId="40813" xr:uid="{00000000-0005-0000-0000-00000B880000}"/>
    <cellStyle name="Note 4 9" xfId="42266" xr:uid="{00000000-0005-0000-0000-00000C880000}"/>
    <cellStyle name="Note 5" xfId="21533" xr:uid="{00000000-0005-0000-0000-00000D880000}"/>
    <cellStyle name="Note 5 2" xfId="21534" xr:uid="{00000000-0005-0000-0000-00000E880000}"/>
    <cellStyle name="Note 5 2 2" xfId="39835" xr:uid="{00000000-0005-0000-0000-00000F880000}"/>
    <cellStyle name="Note 5 3" xfId="39834" xr:uid="{00000000-0005-0000-0000-000010880000}"/>
    <cellStyle name="Note 5 4" xfId="42267" xr:uid="{00000000-0005-0000-0000-000011880000}"/>
    <cellStyle name="Note 6" xfId="21535" xr:uid="{00000000-0005-0000-0000-000012880000}"/>
    <cellStyle name="Note 6 2" xfId="21536" xr:uid="{00000000-0005-0000-0000-000013880000}"/>
    <cellStyle name="Note 6 2 2" xfId="39837" xr:uid="{00000000-0005-0000-0000-000014880000}"/>
    <cellStyle name="Note 6 3" xfId="39836" xr:uid="{00000000-0005-0000-0000-000015880000}"/>
    <cellStyle name="Note 6 4" xfId="42268" xr:uid="{00000000-0005-0000-0000-000016880000}"/>
    <cellStyle name="Note 7" xfId="21537" xr:uid="{00000000-0005-0000-0000-000017880000}"/>
    <cellStyle name="Note 7 2" xfId="21538" xr:uid="{00000000-0005-0000-0000-000018880000}"/>
    <cellStyle name="Note 7 2 2" xfId="39839" xr:uid="{00000000-0005-0000-0000-000019880000}"/>
    <cellStyle name="Note 7 3" xfId="39838" xr:uid="{00000000-0005-0000-0000-00001A880000}"/>
    <cellStyle name="Note 7 4" xfId="42269" xr:uid="{00000000-0005-0000-0000-00001B880000}"/>
    <cellStyle name="Note 8" xfId="28890" xr:uid="{00000000-0005-0000-0000-00001C880000}"/>
    <cellStyle name="Note 8 2" xfId="39840" xr:uid="{00000000-0005-0000-0000-00001D880000}"/>
    <cellStyle name="Note 8 3" xfId="42270" xr:uid="{00000000-0005-0000-0000-00001E880000}"/>
    <cellStyle name="Note 9" xfId="42271" xr:uid="{00000000-0005-0000-0000-00001F880000}"/>
    <cellStyle name="Œ…‹æØ‚è [0.00]_Area" xfId="21539" xr:uid="{00000000-0005-0000-0000-000020880000}"/>
    <cellStyle name="Œ…‹æØ‚è_Area" xfId="21540" xr:uid="{00000000-0005-0000-0000-000021880000}"/>
    <cellStyle name="Output" xfId="1121" builtinId="21" customBuiltin="1"/>
    <cellStyle name="Output 10" xfId="42272" xr:uid="{00000000-0005-0000-0000-000023880000}"/>
    <cellStyle name="Output 11" xfId="42273" xr:uid="{00000000-0005-0000-0000-000024880000}"/>
    <cellStyle name="Output 12" xfId="42274" xr:uid="{00000000-0005-0000-0000-000025880000}"/>
    <cellStyle name="Output 13" xfId="42275" xr:uid="{00000000-0005-0000-0000-000026880000}"/>
    <cellStyle name="Output 14" xfId="42276" xr:uid="{00000000-0005-0000-0000-000027880000}"/>
    <cellStyle name="Output 15" xfId="42277" xr:uid="{00000000-0005-0000-0000-000028880000}"/>
    <cellStyle name="Output 16" xfId="42278" xr:uid="{00000000-0005-0000-0000-000029880000}"/>
    <cellStyle name="Output 2" xfId="223" xr:uid="{00000000-0005-0000-0000-00002A880000}"/>
    <cellStyle name="Output 2 2" xfId="21541" xr:uid="{00000000-0005-0000-0000-00002B880000}"/>
    <cellStyle name="Output 2 2 2" xfId="21542" xr:uid="{00000000-0005-0000-0000-00002C880000}"/>
    <cellStyle name="Output 2 3" xfId="21543" xr:uid="{00000000-0005-0000-0000-00002D880000}"/>
    <cellStyle name="Output 2 3 2" xfId="42279" xr:uid="{00000000-0005-0000-0000-00002E880000}"/>
    <cellStyle name="Output 3" xfId="21544" xr:uid="{00000000-0005-0000-0000-00002F880000}"/>
    <cellStyle name="Output 3 2" xfId="21545" xr:uid="{00000000-0005-0000-0000-000030880000}"/>
    <cellStyle name="Output 3 2 2" xfId="42281" xr:uid="{00000000-0005-0000-0000-000031880000}"/>
    <cellStyle name="Output 3 3" xfId="42282" xr:uid="{00000000-0005-0000-0000-000032880000}"/>
    <cellStyle name="Output 3 4" xfId="42280" xr:uid="{00000000-0005-0000-0000-000033880000}"/>
    <cellStyle name="Output 4" xfId="42283" xr:uid="{00000000-0005-0000-0000-000034880000}"/>
    <cellStyle name="Output 5" xfId="42284" xr:uid="{00000000-0005-0000-0000-000035880000}"/>
    <cellStyle name="Output 6" xfId="42285" xr:uid="{00000000-0005-0000-0000-000036880000}"/>
    <cellStyle name="Output 7" xfId="42286" xr:uid="{00000000-0005-0000-0000-000037880000}"/>
    <cellStyle name="Output 8" xfId="42287" xr:uid="{00000000-0005-0000-0000-000038880000}"/>
    <cellStyle name="Output 9" xfId="42288" xr:uid="{00000000-0005-0000-0000-000039880000}"/>
    <cellStyle name="Percent" xfId="1110" xr:uid="{00000000-0005-0000-0000-00003A880000}"/>
    <cellStyle name="Percent (1)" xfId="21546" xr:uid="{00000000-0005-0000-0000-00003B880000}"/>
    <cellStyle name="Percent (2)" xfId="21547" xr:uid="{00000000-0005-0000-0000-00003C880000}"/>
    <cellStyle name="Percent [2]" xfId="224" xr:uid="{00000000-0005-0000-0000-00003D880000}"/>
    <cellStyle name="Percent [2] 2" xfId="225" xr:uid="{00000000-0005-0000-0000-00003E880000}"/>
    <cellStyle name="Percent [2] 2 2" xfId="21548" xr:uid="{00000000-0005-0000-0000-00003F880000}"/>
    <cellStyle name="Percent [2] 2 2 2" xfId="21549" xr:uid="{00000000-0005-0000-0000-000040880000}"/>
    <cellStyle name="Percent [2] 2 2 3" xfId="21550" xr:uid="{00000000-0005-0000-0000-000041880000}"/>
    <cellStyle name="Percent [2] 2 3" xfId="21551" xr:uid="{00000000-0005-0000-0000-000042880000}"/>
    <cellStyle name="Percent [2] 2 4" xfId="21552" xr:uid="{00000000-0005-0000-0000-000043880000}"/>
    <cellStyle name="Percent [2] 3" xfId="226" xr:uid="{00000000-0005-0000-0000-000044880000}"/>
    <cellStyle name="Percent [2] 3 2" xfId="21553" xr:uid="{00000000-0005-0000-0000-000045880000}"/>
    <cellStyle name="Percent [2] 3 3" xfId="21554" xr:uid="{00000000-0005-0000-0000-000046880000}"/>
    <cellStyle name="Percent [2] 3 4" xfId="21555" xr:uid="{00000000-0005-0000-0000-000047880000}"/>
    <cellStyle name="Percent [2] 4" xfId="21556" xr:uid="{00000000-0005-0000-0000-000048880000}"/>
    <cellStyle name="Percent [2] 4 2" xfId="21557" xr:uid="{00000000-0005-0000-0000-000049880000}"/>
    <cellStyle name="Percent [2] 4 2 2" xfId="21558" xr:uid="{00000000-0005-0000-0000-00004A880000}"/>
    <cellStyle name="Percent [2] 4 2 2 2" xfId="21559" xr:uid="{00000000-0005-0000-0000-00004B880000}"/>
    <cellStyle name="Percent [2] 4 2 2 2 2" xfId="21560" xr:uid="{00000000-0005-0000-0000-00004C880000}"/>
    <cellStyle name="Percent [2] 4 2 2 2 3" xfId="21561" xr:uid="{00000000-0005-0000-0000-00004D880000}"/>
    <cellStyle name="Percent [2] 4 2 2 3" xfId="21562" xr:uid="{00000000-0005-0000-0000-00004E880000}"/>
    <cellStyle name="Percent [2] 4 2 2 4" xfId="21563" xr:uid="{00000000-0005-0000-0000-00004F880000}"/>
    <cellStyle name="Percent [2] 4 2 3" xfId="21564" xr:uid="{00000000-0005-0000-0000-000050880000}"/>
    <cellStyle name="Percent [2] 4 2 4" xfId="21565" xr:uid="{00000000-0005-0000-0000-000051880000}"/>
    <cellStyle name="Percent [2] 4 3" xfId="21566" xr:uid="{00000000-0005-0000-0000-000052880000}"/>
    <cellStyle name="Percent [2] 4 4" xfId="21567" xr:uid="{00000000-0005-0000-0000-000053880000}"/>
    <cellStyle name="Percent [2] 4 5" xfId="21568" xr:uid="{00000000-0005-0000-0000-000054880000}"/>
    <cellStyle name="Percent [2] 4 5 2" xfId="21569" xr:uid="{00000000-0005-0000-0000-000055880000}"/>
    <cellStyle name="Percent [2] 5" xfId="21570" xr:uid="{00000000-0005-0000-0000-000056880000}"/>
    <cellStyle name="Percent [2] 5 2" xfId="21571" xr:uid="{00000000-0005-0000-0000-000057880000}"/>
    <cellStyle name="Percent [2] 5 2 2" xfId="21572" xr:uid="{00000000-0005-0000-0000-000058880000}"/>
    <cellStyle name="Percent [2] 5 2 3" xfId="21573" xr:uid="{00000000-0005-0000-0000-000059880000}"/>
    <cellStyle name="Percent [2] 5 3" xfId="21574" xr:uid="{00000000-0005-0000-0000-00005A880000}"/>
    <cellStyle name="Percent [2] 5 4" xfId="21575" xr:uid="{00000000-0005-0000-0000-00005B880000}"/>
    <cellStyle name="Percent [2] 6" xfId="21576" xr:uid="{00000000-0005-0000-0000-00005C880000}"/>
    <cellStyle name="Percent [2] 6 2" xfId="21577" xr:uid="{00000000-0005-0000-0000-00005D880000}"/>
    <cellStyle name="Percent [2] 6 2 2" xfId="21578" xr:uid="{00000000-0005-0000-0000-00005E880000}"/>
    <cellStyle name="Percent [2] 7" xfId="21579" xr:uid="{00000000-0005-0000-0000-00005F880000}"/>
    <cellStyle name="Percent 10" xfId="1101" xr:uid="{00000000-0005-0000-0000-000060880000}"/>
    <cellStyle name="Percent 10 2" xfId="21581" xr:uid="{00000000-0005-0000-0000-000061880000}"/>
    <cellStyle name="Percent 10 3" xfId="21582" xr:uid="{00000000-0005-0000-0000-000062880000}"/>
    <cellStyle name="Percent 10 4" xfId="28430" xr:uid="{00000000-0005-0000-0000-000063880000}"/>
    <cellStyle name="Percent 10 5" xfId="21580" xr:uid="{00000000-0005-0000-0000-000064880000}"/>
    <cellStyle name="Percent 100" xfId="21583" xr:uid="{00000000-0005-0000-0000-000065880000}"/>
    <cellStyle name="Percent 100 2" xfId="21584" xr:uid="{00000000-0005-0000-0000-000066880000}"/>
    <cellStyle name="Percent 100 2 2" xfId="21585" xr:uid="{00000000-0005-0000-0000-000067880000}"/>
    <cellStyle name="Percent 100 2 3" xfId="21586" xr:uid="{00000000-0005-0000-0000-000068880000}"/>
    <cellStyle name="Percent 100 3" xfId="21587" xr:uid="{00000000-0005-0000-0000-000069880000}"/>
    <cellStyle name="Percent 100 4" xfId="21588" xr:uid="{00000000-0005-0000-0000-00006A880000}"/>
    <cellStyle name="Percent 101" xfId="21589" xr:uid="{00000000-0005-0000-0000-00006B880000}"/>
    <cellStyle name="Percent 101 2" xfId="21590" xr:uid="{00000000-0005-0000-0000-00006C880000}"/>
    <cellStyle name="Percent 101 2 2" xfId="21591" xr:uid="{00000000-0005-0000-0000-00006D880000}"/>
    <cellStyle name="Percent 101 2 3" xfId="21592" xr:uid="{00000000-0005-0000-0000-00006E880000}"/>
    <cellStyle name="Percent 101 3" xfId="21593" xr:uid="{00000000-0005-0000-0000-00006F880000}"/>
    <cellStyle name="Percent 101 4" xfId="21594" xr:uid="{00000000-0005-0000-0000-000070880000}"/>
    <cellStyle name="Percent 102" xfId="21595" xr:uid="{00000000-0005-0000-0000-000071880000}"/>
    <cellStyle name="Percent 102 2" xfId="21596" xr:uid="{00000000-0005-0000-0000-000072880000}"/>
    <cellStyle name="Percent 102 2 2" xfId="21597" xr:uid="{00000000-0005-0000-0000-000073880000}"/>
    <cellStyle name="Percent 102 2 3" xfId="21598" xr:uid="{00000000-0005-0000-0000-000074880000}"/>
    <cellStyle name="Percent 102 3" xfId="21599" xr:uid="{00000000-0005-0000-0000-000075880000}"/>
    <cellStyle name="Percent 102 4" xfId="21600" xr:uid="{00000000-0005-0000-0000-000076880000}"/>
    <cellStyle name="Percent 103" xfId="21601" xr:uid="{00000000-0005-0000-0000-000077880000}"/>
    <cellStyle name="Percent 103 2" xfId="21602" xr:uid="{00000000-0005-0000-0000-000078880000}"/>
    <cellStyle name="Percent 103 2 2" xfId="21603" xr:uid="{00000000-0005-0000-0000-000079880000}"/>
    <cellStyle name="Percent 103 2 3" xfId="21604" xr:uid="{00000000-0005-0000-0000-00007A880000}"/>
    <cellStyle name="Percent 103 3" xfId="21605" xr:uid="{00000000-0005-0000-0000-00007B880000}"/>
    <cellStyle name="Percent 103 4" xfId="21606" xr:uid="{00000000-0005-0000-0000-00007C880000}"/>
    <cellStyle name="Percent 104" xfId="21607" xr:uid="{00000000-0005-0000-0000-00007D880000}"/>
    <cellStyle name="Percent 104 2" xfId="21608" xr:uid="{00000000-0005-0000-0000-00007E880000}"/>
    <cellStyle name="Percent 104 3" xfId="21609" xr:uid="{00000000-0005-0000-0000-00007F880000}"/>
    <cellStyle name="Percent 105" xfId="21610" xr:uid="{00000000-0005-0000-0000-000080880000}"/>
    <cellStyle name="Percent 105 2" xfId="21611" xr:uid="{00000000-0005-0000-0000-000081880000}"/>
    <cellStyle name="Percent 105 3" xfId="21612" xr:uid="{00000000-0005-0000-0000-000082880000}"/>
    <cellStyle name="Percent 106" xfId="21613" xr:uid="{00000000-0005-0000-0000-000083880000}"/>
    <cellStyle name="Percent 106 2" xfId="21614" xr:uid="{00000000-0005-0000-0000-000084880000}"/>
    <cellStyle name="Percent 106 3" xfId="21615" xr:uid="{00000000-0005-0000-0000-000085880000}"/>
    <cellStyle name="Percent 107" xfId="21616" xr:uid="{00000000-0005-0000-0000-000086880000}"/>
    <cellStyle name="Percent 107 2" xfId="21617" xr:uid="{00000000-0005-0000-0000-000087880000}"/>
    <cellStyle name="Percent 107 3" xfId="21618" xr:uid="{00000000-0005-0000-0000-000088880000}"/>
    <cellStyle name="Percent 108" xfId="21619" xr:uid="{00000000-0005-0000-0000-000089880000}"/>
    <cellStyle name="Percent 108 2" xfId="21620" xr:uid="{00000000-0005-0000-0000-00008A880000}"/>
    <cellStyle name="Percent 108 3" xfId="21621" xr:uid="{00000000-0005-0000-0000-00008B880000}"/>
    <cellStyle name="Percent 109" xfId="21622" xr:uid="{00000000-0005-0000-0000-00008C880000}"/>
    <cellStyle name="Percent 109 2" xfId="21623" xr:uid="{00000000-0005-0000-0000-00008D880000}"/>
    <cellStyle name="Percent 109 3" xfId="21624" xr:uid="{00000000-0005-0000-0000-00008E880000}"/>
    <cellStyle name="Percent 11" xfId="1102" xr:uid="{00000000-0005-0000-0000-00008F880000}"/>
    <cellStyle name="Percent 11 2" xfId="21626" xr:uid="{00000000-0005-0000-0000-000090880000}"/>
    <cellStyle name="Percent 11 2 2" xfId="21627" xr:uid="{00000000-0005-0000-0000-000091880000}"/>
    <cellStyle name="Percent 11 3" xfId="21628" xr:uid="{00000000-0005-0000-0000-000092880000}"/>
    <cellStyle name="Percent 11 3 2" xfId="21629" xr:uid="{00000000-0005-0000-0000-000093880000}"/>
    <cellStyle name="Percent 11 3 3" xfId="21630" xr:uid="{00000000-0005-0000-0000-000094880000}"/>
    <cellStyle name="Percent 11 4" xfId="21631" xr:uid="{00000000-0005-0000-0000-000095880000}"/>
    <cellStyle name="Percent 11 5" xfId="28432" xr:uid="{00000000-0005-0000-0000-000096880000}"/>
    <cellStyle name="Percent 11 6" xfId="21625" xr:uid="{00000000-0005-0000-0000-000097880000}"/>
    <cellStyle name="Percent 110" xfId="21632" xr:uid="{00000000-0005-0000-0000-000098880000}"/>
    <cellStyle name="Percent 111" xfId="21633" xr:uid="{00000000-0005-0000-0000-000099880000}"/>
    <cellStyle name="Percent 112" xfId="21634" xr:uid="{00000000-0005-0000-0000-00009A880000}"/>
    <cellStyle name="Percent 113" xfId="21635" xr:uid="{00000000-0005-0000-0000-00009B880000}"/>
    <cellStyle name="Percent 114" xfId="21636" xr:uid="{00000000-0005-0000-0000-00009C880000}"/>
    <cellStyle name="Percent 115" xfId="21637" xr:uid="{00000000-0005-0000-0000-00009D880000}"/>
    <cellStyle name="Percent 116" xfId="21638" xr:uid="{00000000-0005-0000-0000-00009E880000}"/>
    <cellStyle name="Percent 116 2" xfId="21639" xr:uid="{00000000-0005-0000-0000-00009F880000}"/>
    <cellStyle name="Percent 117" xfId="21640" xr:uid="{00000000-0005-0000-0000-0000A0880000}"/>
    <cellStyle name="Percent 117 2" xfId="21641" xr:uid="{00000000-0005-0000-0000-0000A1880000}"/>
    <cellStyle name="Percent 118" xfId="21642" xr:uid="{00000000-0005-0000-0000-0000A2880000}"/>
    <cellStyle name="Percent 118 2" xfId="21643" xr:uid="{00000000-0005-0000-0000-0000A3880000}"/>
    <cellStyle name="Percent 119" xfId="21644" xr:uid="{00000000-0005-0000-0000-0000A4880000}"/>
    <cellStyle name="Percent 119 2" xfId="21645" xr:uid="{00000000-0005-0000-0000-0000A5880000}"/>
    <cellStyle name="Percent 12" xfId="1103" xr:uid="{00000000-0005-0000-0000-0000A6880000}"/>
    <cellStyle name="Percent 12 2" xfId="21647" xr:uid="{00000000-0005-0000-0000-0000A7880000}"/>
    <cellStyle name="Percent 12 2 2" xfId="21648" xr:uid="{00000000-0005-0000-0000-0000A8880000}"/>
    <cellStyle name="Percent 12 3" xfId="21649" xr:uid="{00000000-0005-0000-0000-0000A9880000}"/>
    <cellStyle name="Percent 12 3 2" xfId="21650" xr:uid="{00000000-0005-0000-0000-0000AA880000}"/>
    <cellStyle name="Percent 12 3 3" xfId="21651" xr:uid="{00000000-0005-0000-0000-0000AB880000}"/>
    <cellStyle name="Percent 12 4" xfId="21652" xr:uid="{00000000-0005-0000-0000-0000AC880000}"/>
    <cellStyle name="Percent 12 5" xfId="28434" xr:uid="{00000000-0005-0000-0000-0000AD880000}"/>
    <cellStyle name="Percent 12 6" xfId="21646" xr:uid="{00000000-0005-0000-0000-0000AE880000}"/>
    <cellStyle name="Percent 120" xfId="21653" xr:uid="{00000000-0005-0000-0000-0000AF880000}"/>
    <cellStyle name="Percent 120 2" xfId="42289" xr:uid="{00000000-0005-0000-0000-0000B0880000}"/>
    <cellStyle name="Percent 121" xfId="21654" xr:uid="{00000000-0005-0000-0000-0000B1880000}"/>
    <cellStyle name="Percent 121 2" xfId="21655" xr:uid="{00000000-0005-0000-0000-0000B2880000}"/>
    <cellStyle name="Percent 121 2 2" xfId="39842" xr:uid="{00000000-0005-0000-0000-0000B3880000}"/>
    <cellStyle name="Percent 121 3" xfId="39841" xr:uid="{00000000-0005-0000-0000-0000B4880000}"/>
    <cellStyle name="Percent 121 4" xfId="42290" xr:uid="{00000000-0005-0000-0000-0000B5880000}"/>
    <cellStyle name="Percent 122" xfId="21656" xr:uid="{00000000-0005-0000-0000-0000B6880000}"/>
    <cellStyle name="Percent 122 2" xfId="21657" xr:uid="{00000000-0005-0000-0000-0000B7880000}"/>
    <cellStyle name="Percent 122 2 2" xfId="39844" xr:uid="{00000000-0005-0000-0000-0000B8880000}"/>
    <cellStyle name="Percent 122 3" xfId="39843" xr:uid="{00000000-0005-0000-0000-0000B9880000}"/>
    <cellStyle name="Percent 122 4" xfId="42291" xr:uid="{00000000-0005-0000-0000-0000BA880000}"/>
    <cellStyle name="Percent 123" xfId="21658" xr:uid="{00000000-0005-0000-0000-0000BB880000}"/>
    <cellStyle name="Percent 123 2" xfId="21659" xr:uid="{00000000-0005-0000-0000-0000BC880000}"/>
    <cellStyle name="Percent 123 2 2" xfId="39846" xr:uid="{00000000-0005-0000-0000-0000BD880000}"/>
    <cellStyle name="Percent 123 3" xfId="39845" xr:uid="{00000000-0005-0000-0000-0000BE880000}"/>
    <cellStyle name="Percent 123 4" xfId="42292" xr:uid="{00000000-0005-0000-0000-0000BF880000}"/>
    <cellStyle name="Percent 124" xfId="21660" xr:uid="{00000000-0005-0000-0000-0000C0880000}"/>
    <cellStyle name="Percent 124 2" xfId="21661" xr:uid="{00000000-0005-0000-0000-0000C1880000}"/>
    <cellStyle name="Percent 124 2 2" xfId="39848" xr:uid="{00000000-0005-0000-0000-0000C2880000}"/>
    <cellStyle name="Percent 124 3" xfId="39847" xr:uid="{00000000-0005-0000-0000-0000C3880000}"/>
    <cellStyle name="Percent 124 4" xfId="42293" xr:uid="{00000000-0005-0000-0000-0000C4880000}"/>
    <cellStyle name="Percent 125" xfId="21662" xr:uid="{00000000-0005-0000-0000-0000C5880000}"/>
    <cellStyle name="Percent 125 2" xfId="21663" xr:uid="{00000000-0005-0000-0000-0000C6880000}"/>
    <cellStyle name="Percent 125 2 2" xfId="39850" xr:uid="{00000000-0005-0000-0000-0000C7880000}"/>
    <cellStyle name="Percent 125 3" xfId="39849" xr:uid="{00000000-0005-0000-0000-0000C8880000}"/>
    <cellStyle name="Percent 125 4" xfId="42294" xr:uid="{00000000-0005-0000-0000-0000C9880000}"/>
    <cellStyle name="Percent 126" xfId="28439" xr:uid="{00000000-0005-0000-0000-0000CA880000}"/>
    <cellStyle name="Percent 126 2" xfId="39851" xr:uid="{00000000-0005-0000-0000-0000CB880000}"/>
    <cellStyle name="Percent 126 3" xfId="42295" xr:uid="{00000000-0005-0000-0000-0000CC880000}"/>
    <cellStyle name="Percent 127" xfId="28868" xr:uid="{00000000-0005-0000-0000-0000CD880000}"/>
    <cellStyle name="Percent 128" xfId="28870" xr:uid="{00000000-0005-0000-0000-0000CE880000}"/>
    <cellStyle name="Percent 129" xfId="28865" xr:uid="{00000000-0005-0000-0000-0000CF880000}"/>
    <cellStyle name="Percent 13" xfId="1104" xr:uid="{00000000-0005-0000-0000-0000D0880000}"/>
    <cellStyle name="Percent 13 2" xfId="21665" xr:uid="{00000000-0005-0000-0000-0000D1880000}"/>
    <cellStyle name="Percent 13 2 2" xfId="21666" xr:uid="{00000000-0005-0000-0000-0000D2880000}"/>
    <cellStyle name="Percent 13 2 2 2" xfId="21667" xr:uid="{00000000-0005-0000-0000-0000D3880000}"/>
    <cellStyle name="Percent 13 2 2 3" xfId="21668" xr:uid="{00000000-0005-0000-0000-0000D4880000}"/>
    <cellStyle name="Percent 13 2 3" xfId="21669" xr:uid="{00000000-0005-0000-0000-0000D5880000}"/>
    <cellStyle name="Percent 13 3" xfId="21670" xr:uid="{00000000-0005-0000-0000-0000D6880000}"/>
    <cellStyle name="Percent 13 3 2" xfId="21671" xr:uid="{00000000-0005-0000-0000-0000D7880000}"/>
    <cellStyle name="Percent 13 3 2 2" xfId="21672" xr:uid="{00000000-0005-0000-0000-0000D8880000}"/>
    <cellStyle name="Percent 13 3 2 3" xfId="21673" xr:uid="{00000000-0005-0000-0000-0000D9880000}"/>
    <cellStyle name="Percent 13 3 3" xfId="21674" xr:uid="{00000000-0005-0000-0000-0000DA880000}"/>
    <cellStyle name="Percent 13 3 4" xfId="21675" xr:uid="{00000000-0005-0000-0000-0000DB880000}"/>
    <cellStyle name="Percent 13 4" xfId="21676" xr:uid="{00000000-0005-0000-0000-0000DC880000}"/>
    <cellStyle name="Percent 13 5" xfId="28435" xr:uid="{00000000-0005-0000-0000-0000DD880000}"/>
    <cellStyle name="Percent 13 6" xfId="21664" xr:uid="{00000000-0005-0000-0000-0000DE880000}"/>
    <cellStyle name="Percent 130" xfId="28441" xr:uid="{00000000-0005-0000-0000-0000DF880000}"/>
    <cellStyle name="Percent 130 2" xfId="39852" xr:uid="{00000000-0005-0000-0000-0000E0880000}"/>
    <cellStyle name="Percent 130 3" xfId="42296" xr:uid="{00000000-0005-0000-0000-0000E1880000}"/>
    <cellStyle name="Percent 131" xfId="40146" xr:uid="{00000000-0005-0000-0000-0000E2880000}"/>
    <cellStyle name="Percent 131 2" xfId="42297" xr:uid="{00000000-0005-0000-0000-0000E3880000}"/>
    <cellStyle name="Percent 132" xfId="40151" xr:uid="{00000000-0005-0000-0000-0000E4880000}"/>
    <cellStyle name="Percent 132 2" xfId="42298" xr:uid="{00000000-0005-0000-0000-0000E5880000}"/>
    <cellStyle name="Percent 133" xfId="40152" xr:uid="{00000000-0005-0000-0000-0000E6880000}"/>
    <cellStyle name="Percent 133 2" xfId="42299" xr:uid="{00000000-0005-0000-0000-0000E7880000}"/>
    <cellStyle name="Percent 134" xfId="40153" xr:uid="{00000000-0005-0000-0000-0000E8880000}"/>
    <cellStyle name="Percent 134 2" xfId="42300" xr:uid="{00000000-0005-0000-0000-0000E9880000}"/>
    <cellStyle name="Percent 135" xfId="40154" xr:uid="{00000000-0005-0000-0000-0000EA880000}"/>
    <cellStyle name="Percent 135 2" xfId="42301" xr:uid="{00000000-0005-0000-0000-0000EB880000}"/>
    <cellStyle name="Percent 136" xfId="40195" xr:uid="{00000000-0005-0000-0000-0000EC880000}"/>
    <cellStyle name="Percent 136 2" xfId="42302" xr:uid="{00000000-0005-0000-0000-0000ED880000}"/>
    <cellStyle name="Percent 137" xfId="42303" xr:uid="{00000000-0005-0000-0000-0000EE880000}"/>
    <cellStyle name="Percent 138" xfId="42304" xr:uid="{00000000-0005-0000-0000-0000EF880000}"/>
    <cellStyle name="Percent 139" xfId="42305" xr:uid="{00000000-0005-0000-0000-0000F0880000}"/>
    <cellStyle name="Percent 14" xfId="1105" xr:uid="{00000000-0005-0000-0000-0000F1880000}"/>
    <cellStyle name="Percent 14 2" xfId="21678" xr:uid="{00000000-0005-0000-0000-0000F2880000}"/>
    <cellStyle name="Percent 14 2 2" xfId="21679" xr:uid="{00000000-0005-0000-0000-0000F3880000}"/>
    <cellStyle name="Percent 14 2 2 2" xfId="21680" xr:uid="{00000000-0005-0000-0000-0000F4880000}"/>
    <cellStyle name="Percent 14 2 2 3" xfId="21681" xr:uid="{00000000-0005-0000-0000-0000F5880000}"/>
    <cellStyle name="Percent 14 2 3" xfId="21682" xr:uid="{00000000-0005-0000-0000-0000F6880000}"/>
    <cellStyle name="Percent 14 3" xfId="21683" xr:uid="{00000000-0005-0000-0000-0000F7880000}"/>
    <cellStyle name="Percent 14 3 2" xfId="21684" xr:uid="{00000000-0005-0000-0000-0000F8880000}"/>
    <cellStyle name="Percent 14 3 2 2" xfId="21685" xr:uid="{00000000-0005-0000-0000-0000F9880000}"/>
    <cellStyle name="Percent 14 3 2 3" xfId="21686" xr:uid="{00000000-0005-0000-0000-0000FA880000}"/>
    <cellStyle name="Percent 14 3 3" xfId="21687" xr:uid="{00000000-0005-0000-0000-0000FB880000}"/>
    <cellStyle name="Percent 14 3 4" xfId="21688" xr:uid="{00000000-0005-0000-0000-0000FC880000}"/>
    <cellStyle name="Percent 14 4" xfId="21689" xr:uid="{00000000-0005-0000-0000-0000FD880000}"/>
    <cellStyle name="Percent 14 5" xfId="28436" xr:uid="{00000000-0005-0000-0000-0000FE880000}"/>
    <cellStyle name="Percent 14 6" xfId="21677" xr:uid="{00000000-0005-0000-0000-0000FF880000}"/>
    <cellStyle name="Percent 140" xfId="42306" xr:uid="{00000000-0005-0000-0000-000000890000}"/>
    <cellStyle name="Percent 141" xfId="42307" xr:uid="{00000000-0005-0000-0000-000001890000}"/>
    <cellStyle name="Percent 142" xfId="42308" xr:uid="{00000000-0005-0000-0000-000002890000}"/>
    <cellStyle name="Percent 143" xfId="42309" xr:uid="{00000000-0005-0000-0000-000003890000}"/>
    <cellStyle name="Percent 144" xfId="42310" xr:uid="{00000000-0005-0000-0000-000004890000}"/>
    <cellStyle name="Percent 145" xfId="42311" xr:uid="{00000000-0005-0000-0000-000005890000}"/>
    <cellStyle name="Percent 146" xfId="42312" xr:uid="{00000000-0005-0000-0000-000006890000}"/>
    <cellStyle name="Percent 147" xfId="42313" xr:uid="{00000000-0005-0000-0000-000007890000}"/>
    <cellStyle name="Percent 148" xfId="42314" xr:uid="{00000000-0005-0000-0000-000008890000}"/>
    <cellStyle name="Percent 149" xfId="42315" xr:uid="{00000000-0005-0000-0000-000009890000}"/>
    <cellStyle name="Percent 15" xfId="1106" xr:uid="{00000000-0005-0000-0000-00000A890000}"/>
    <cellStyle name="Percent 15 2" xfId="21691" xr:uid="{00000000-0005-0000-0000-00000B890000}"/>
    <cellStyle name="Percent 15 2 2" xfId="21692" xr:uid="{00000000-0005-0000-0000-00000C890000}"/>
    <cellStyle name="Percent 15 2 2 2" xfId="21693" xr:uid="{00000000-0005-0000-0000-00000D890000}"/>
    <cellStyle name="Percent 15 2 2 3" xfId="21694" xr:uid="{00000000-0005-0000-0000-00000E890000}"/>
    <cellStyle name="Percent 15 2 3" xfId="21695" xr:uid="{00000000-0005-0000-0000-00000F890000}"/>
    <cellStyle name="Percent 15 2 4" xfId="41448" xr:uid="{00000000-0005-0000-0000-000010890000}"/>
    <cellStyle name="Percent 15 3" xfId="21696" xr:uid="{00000000-0005-0000-0000-000011890000}"/>
    <cellStyle name="Percent 15 3 2" xfId="21697" xr:uid="{00000000-0005-0000-0000-000012890000}"/>
    <cellStyle name="Percent 15 3 2 2" xfId="21698" xr:uid="{00000000-0005-0000-0000-000013890000}"/>
    <cellStyle name="Percent 15 3 2 3" xfId="21699" xr:uid="{00000000-0005-0000-0000-000014890000}"/>
    <cellStyle name="Percent 15 3 3" xfId="21700" xr:uid="{00000000-0005-0000-0000-000015890000}"/>
    <cellStyle name="Percent 15 3 4" xfId="21701" xr:uid="{00000000-0005-0000-0000-000016890000}"/>
    <cellStyle name="Percent 15 4" xfId="21702" xr:uid="{00000000-0005-0000-0000-000017890000}"/>
    <cellStyle name="Percent 15 5" xfId="28437" xr:uid="{00000000-0005-0000-0000-000018890000}"/>
    <cellStyle name="Percent 15 5 2" xfId="39854" xr:uid="{00000000-0005-0000-0000-000019890000}"/>
    <cellStyle name="Percent 15 6" xfId="21690" xr:uid="{00000000-0005-0000-0000-00001A890000}"/>
    <cellStyle name="Percent 15 7" xfId="29572" xr:uid="{00000000-0005-0000-0000-00001B890000}"/>
    <cellStyle name="Percent 15 7 2" xfId="39855" xr:uid="{00000000-0005-0000-0000-00001C890000}"/>
    <cellStyle name="Percent 15 8" xfId="39853" xr:uid="{00000000-0005-0000-0000-00001D890000}"/>
    <cellStyle name="Percent 15 9" xfId="40814" xr:uid="{00000000-0005-0000-0000-00001E890000}"/>
    <cellStyle name="Percent 150" xfId="42316" xr:uid="{00000000-0005-0000-0000-00001F890000}"/>
    <cellStyle name="Percent 151" xfId="42317" xr:uid="{00000000-0005-0000-0000-000020890000}"/>
    <cellStyle name="Percent 152" xfId="42318" xr:uid="{00000000-0005-0000-0000-000021890000}"/>
    <cellStyle name="Percent 153" xfId="42319" xr:uid="{00000000-0005-0000-0000-000022890000}"/>
    <cellStyle name="Percent 154" xfId="42320" xr:uid="{00000000-0005-0000-0000-000023890000}"/>
    <cellStyle name="Percent 155" xfId="41471" xr:uid="{00000000-0005-0000-0000-000024890000}"/>
    <cellStyle name="Percent 156" xfId="42397" xr:uid="{00000000-0005-0000-0000-000025890000}"/>
    <cellStyle name="Percent 157" xfId="42407" xr:uid="{00000000-0005-0000-0000-000026890000}"/>
    <cellStyle name="Percent 158" xfId="42435" xr:uid="{00000000-0005-0000-0000-000027890000}"/>
    <cellStyle name="Percent 16" xfId="21703" xr:uid="{00000000-0005-0000-0000-000028890000}"/>
    <cellStyle name="Percent 16 2" xfId="21704" xr:uid="{00000000-0005-0000-0000-000029890000}"/>
    <cellStyle name="Percent 16 2 2" xfId="21705" xr:uid="{00000000-0005-0000-0000-00002A890000}"/>
    <cellStyle name="Percent 16 2 2 2" xfId="21706" xr:uid="{00000000-0005-0000-0000-00002B890000}"/>
    <cellStyle name="Percent 16 2 2 3" xfId="21707" xr:uid="{00000000-0005-0000-0000-00002C890000}"/>
    <cellStyle name="Percent 16 2 3" xfId="21708" xr:uid="{00000000-0005-0000-0000-00002D890000}"/>
    <cellStyle name="Percent 16 3" xfId="21709" xr:uid="{00000000-0005-0000-0000-00002E890000}"/>
    <cellStyle name="Percent 16 3 2" xfId="21710" xr:uid="{00000000-0005-0000-0000-00002F890000}"/>
    <cellStyle name="Percent 16 3 2 2" xfId="21711" xr:uid="{00000000-0005-0000-0000-000030890000}"/>
    <cellStyle name="Percent 16 3 2 3" xfId="21712" xr:uid="{00000000-0005-0000-0000-000031890000}"/>
    <cellStyle name="Percent 16 3 3" xfId="21713" xr:uid="{00000000-0005-0000-0000-000032890000}"/>
    <cellStyle name="Percent 16 3 4" xfId="21714" xr:uid="{00000000-0005-0000-0000-000033890000}"/>
    <cellStyle name="Percent 16 4" xfId="21715" xr:uid="{00000000-0005-0000-0000-000034890000}"/>
    <cellStyle name="Percent 17" xfId="21716" xr:uid="{00000000-0005-0000-0000-000035890000}"/>
    <cellStyle name="Percent 17 2" xfId="21717" xr:uid="{00000000-0005-0000-0000-000036890000}"/>
    <cellStyle name="Percent 17 2 2" xfId="21718" xr:uid="{00000000-0005-0000-0000-000037890000}"/>
    <cellStyle name="Percent 17 2 3" xfId="21719" xr:uid="{00000000-0005-0000-0000-000038890000}"/>
    <cellStyle name="Percent 17 3" xfId="21720" xr:uid="{00000000-0005-0000-0000-000039890000}"/>
    <cellStyle name="Percent 17 3 2" xfId="21721" xr:uid="{00000000-0005-0000-0000-00003A890000}"/>
    <cellStyle name="Percent 17 3 2 2" xfId="21722" xr:uid="{00000000-0005-0000-0000-00003B890000}"/>
    <cellStyle name="Percent 17 3 2 3" xfId="21723" xr:uid="{00000000-0005-0000-0000-00003C890000}"/>
    <cellStyle name="Percent 17 3 3" xfId="21724" xr:uid="{00000000-0005-0000-0000-00003D890000}"/>
    <cellStyle name="Percent 17 3 4" xfId="21725" xr:uid="{00000000-0005-0000-0000-00003E890000}"/>
    <cellStyle name="Percent 17 4" xfId="21726" xr:uid="{00000000-0005-0000-0000-00003F890000}"/>
    <cellStyle name="Percent 17 5" xfId="21727" xr:uid="{00000000-0005-0000-0000-000040890000}"/>
    <cellStyle name="Percent 18" xfId="21728" xr:uid="{00000000-0005-0000-0000-000041890000}"/>
    <cellStyle name="Percent 18 2" xfId="21729" xr:uid="{00000000-0005-0000-0000-000042890000}"/>
    <cellStyle name="Percent 18 2 2" xfId="21730" xr:uid="{00000000-0005-0000-0000-000043890000}"/>
    <cellStyle name="Percent 18 2 3" xfId="21731" xr:uid="{00000000-0005-0000-0000-000044890000}"/>
    <cellStyle name="Percent 18 3" xfId="21732" xr:uid="{00000000-0005-0000-0000-000045890000}"/>
    <cellStyle name="Percent 18 3 2" xfId="21733" xr:uid="{00000000-0005-0000-0000-000046890000}"/>
    <cellStyle name="Percent 18 3 2 2" xfId="21734" xr:uid="{00000000-0005-0000-0000-000047890000}"/>
    <cellStyle name="Percent 18 3 2 3" xfId="21735" xr:uid="{00000000-0005-0000-0000-000048890000}"/>
    <cellStyle name="Percent 18 3 3" xfId="21736" xr:uid="{00000000-0005-0000-0000-000049890000}"/>
    <cellStyle name="Percent 18 3 4" xfId="21737" xr:uid="{00000000-0005-0000-0000-00004A890000}"/>
    <cellStyle name="Percent 18 4" xfId="21738" xr:uid="{00000000-0005-0000-0000-00004B890000}"/>
    <cellStyle name="Percent 18 5" xfId="21739" xr:uid="{00000000-0005-0000-0000-00004C890000}"/>
    <cellStyle name="Percent 19" xfId="21740" xr:uid="{00000000-0005-0000-0000-00004D890000}"/>
    <cellStyle name="Percent 19 2" xfId="21741" xr:uid="{00000000-0005-0000-0000-00004E890000}"/>
    <cellStyle name="Percent 19 2 2" xfId="21742" xr:uid="{00000000-0005-0000-0000-00004F890000}"/>
    <cellStyle name="Percent 19 2 3" xfId="21743" xr:uid="{00000000-0005-0000-0000-000050890000}"/>
    <cellStyle name="Percent 19 3" xfId="21744" xr:uid="{00000000-0005-0000-0000-000051890000}"/>
    <cellStyle name="Percent 19 3 2" xfId="21745" xr:uid="{00000000-0005-0000-0000-000052890000}"/>
    <cellStyle name="Percent 19 3 2 2" xfId="21746" xr:uid="{00000000-0005-0000-0000-000053890000}"/>
    <cellStyle name="Percent 19 3 2 3" xfId="21747" xr:uid="{00000000-0005-0000-0000-000054890000}"/>
    <cellStyle name="Percent 19 3 3" xfId="21748" xr:uid="{00000000-0005-0000-0000-000055890000}"/>
    <cellStyle name="Percent 19 3 4" xfId="21749" xr:uid="{00000000-0005-0000-0000-000056890000}"/>
    <cellStyle name="Percent 19 4" xfId="21750" xr:uid="{00000000-0005-0000-0000-000057890000}"/>
    <cellStyle name="Percent 19 5" xfId="21751" xr:uid="{00000000-0005-0000-0000-000058890000}"/>
    <cellStyle name="Percent 2" xfId="227" xr:uid="{00000000-0005-0000-0000-000059890000}"/>
    <cellStyle name="Percent 2 2" xfId="21752" xr:uid="{00000000-0005-0000-0000-00005A890000}"/>
    <cellStyle name="Percent 2 2 2" xfId="21753" xr:uid="{00000000-0005-0000-0000-00005B890000}"/>
    <cellStyle name="Percent 2 2 3" xfId="21754" xr:uid="{00000000-0005-0000-0000-00005C890000}"/>
    <cellStyle name="Percent 2 3" xfId="21755" xr:uid="{00000000-0005-0000-0000-00005D890000}"/>
    <cellStyle name="Percent 2 3 2" xfId="21756" xr:uid="{00000000-0005-0000-0000-00005E890000}"/>
    <cellStyle name="Percent 2 3 2 2" xfId="21757" xr:uid="{00000000-0005-0000-0000-00005F890000}"/>
    <cellStyle name="Percent 2 3 3" xfId="21758" xr:uid="{00000000-0005-0000-0000-000060890000}"/>
    <cellStyle name="Percent 2 3 4" xfId="21759" xr:uid="{00000000-0005-0000-0000-000061890000}"/>
    <cellStyle name="Percent 2 4" xfId="21760" xr:uid="{00000000-0005-0000-0000-000062890000}"/>
    <cellStyle name="Percent 2 4 2" xfId="21761" xr:uid="{00000000-0005-0000-0000-000063890000}"/>
    <cellStyle name="Percent 2 5" xfId="21762" xr:uid="{00000000-0005-0000-0000-000064890000}"/>
    <cellStyle name="Percent 2 6" xfId="21763" xr:uid="{00000000-0005-0000-0000-000065890000}"/>
    <cellStyle name="Percent 2 7" xfId="21764" xr:uid="{00000000-0005-0000-0000-000066890000}"/>
    <cellStyle name="Percent 2 7 2" xfId="39856" xr:uid="{00000000-0005-0000-0000-000067890000}"/>
    <cellStyle name="Percent 20" xfId="21765" xr:uid="{00000000-0005-0000-0000-000068890000}"/>
    <cellStyle name="Percent 20 2" xfId="21766" xr:uid="{00000000-0005-0000-0000-000069890000}"/>
    <cellStyle name="Percent 20 2 2" xfId="21767" xr:uid="{00000000-0005-0000-0000-00006A890000}"/>
    <cellStyle name="Percent 20 2 3" xfId="21768" xr:uid="{00000000-0005-0000-0000-00006B890000}"/>
    <cellStyle name="Percent 20 3" xfId="21769" xr:uid="{00000000-0005-0000-0000-00006C890000}"/>
    <cellStyle name="Percent 20 3 2" xfId="21770" xr:uid="{00000000-0005-0000-0000-00006D890000}"/>
    <cellStyle name="Percent 20 3 2 2" xfId="21771" xr:uid="{00000000-0005-0000-0000-00006E890000}"/>
    <cellStyle name="Percent 20 3 2 3" xfId="21772" xr:uid="{00000000-0005-0000-0000-00006F890000}"/>
    <cellStyle name="Percent 20 3 3" xfId="21773" xr:uid="{00000000-0005-0000-0000-000070890000}"/>
    <cellStyle name="Percent 20 3 4" xfId="21774" xr:uid="{00000000-0005-0000-0000-000071890000}"/>
    <cellStyle name="Percent 20 4" xfId="21775" xr:uid="{00000000-0005-0000-0000-000072890000}"/>
    <cellStyle name="Percent 20 5" xfId="21776" xr:uid="{00000000-0005-0000-0000-000073890000}"/>
    <cellStyle name="Percent 21" xfId="21777" xr:uid="{00000000-0005-0000-0000-000074890000}"/>
    <cellStyle name="Percent 21 2" xfId="21778" xr:uid="{00000000-0005-0000-0000-000075890000}"/>
    <cellStyle name="Percent 21 2 2" xfId="21779" xr:uid="{00000000-0005-0000-0000-000076890000}"/>
    <cellStyle name="Percent 21 2 3" xfId="21780" xr:uid="{00000000-0005-0000-0000-000077890000}"/>
    <cellStyle name="Percent 21 3" xfId="21781" xr:uid="{00000000-0005-0000-0000-000078890000}"/>
    <cellStyle name="Percent 21 3 2" xfId="21782" xr:uid="{00000000-0005-0000-0000-000079890000}"/>
    <cellStyle name="Percent 21 3 2 2" xfId="21783" xr:uid="{00000000-0005-0000-0000-00007A890000}"/>
    <cellStyle name="Percent 21 3 2 3" xfId="21784" xr:uid="{00000000-0005-0000-0000-00007B890000}"/>
    <cellStyle name="Percent 21 3 3" xfId="21785" xr:uid="{00000000-0005-0000-0000-00007C890000}"/>
    <cellStyle name="Percent 21 3 4" xfId="21786" xr:uid="{00000000-0005-0000-0000-00007D890000}"/>
    <cellStyle name="Percent 21 4" xfId="21787" xr:uid="{00000000-0005-0000-0000-00007E890000}"/>
    <cellStyle name="Percent 21 5" xfId="21788" xr:uid="{00000000-0005-0000-0000-00007F890000}"/>
    <cellStyle name="Percent 22" xfId="21789" xr:uid="{00000000-0005-0000-0000-000080890000}"/>
    <cellStyle name="Percent 22 2" xfId="21790" xr:uid="{00000000-0005-0000-0000-000081890000}"/>
    <cellStyle name="Percent 22 2 2" xfId="21791" xr:uid="{00000000-0005-0000-0000-000082890000}"/>
    <cellStyle name="Percent 22 2 3" xfId="21792" xr:uid="{00000000-0005-0000-0000-000083890000}"/>
    <cellStyle name="Percent 22 3" xfId="21793" xr:uid="{00000000-0005-0000-0000-000084890000}"/>
    <cellStyle name="Percent 22 4" xfId="21794" xr:uid="{00000000-0005-0000-0000-000085890000}"/>
    <cellStyle name="Percent 23" xfId="21795" xr:uid="{00000000-0005-0000-0000-000086890000}"/>
    <cellStyle name="Percent 23 2" xfId="21796" xr:uid="{00000000-0005-0000-0000-000087890000}"/>
    <cellStyle name="Percent 23 3" xfId="21797" xr:uid="{00000000-0005-0000-0000-000088890000}"/>
    <cellStyle name="Percent 24" xfId="21798" xr:uid="{00000000-0005-0000-0000-000089890000}"/>
    <cellStyle name="Percent 24 2" xfId="21799" xr:uid="{00000000-0005-0000-0000-00008A890000}"/>
    <cellStyle name="Percent 24 2 2" xfId="21800" xr:uid="{00000000-0005-0000-0000-00008B890000}"/>
    <cellStyle name="Percent 24 2 3" xfId="21801" xr:uid="{00000000-0005-0000-0000-00008C890000}"/>
    <cellStyle name="Percent 24 3" xfId="21802" xr:uid="{00000000-0005-0000-0000-00008D890000}"/>
    <cellStyle name="Percent 24 4" xfId="21803" xr:uid="{00000000-0005-0000-0000-00008E890000}"/>
    <cellStyle name="Percent 25" xfId="21804" xr:uid="{00000000-0005-0000-0000-00008F890000}"/>
    <cellStyle name="Percent 25 2" xfId="21805" xr:uid="{00000000-0005-0000-0000-000090890000}"/>
    <cellStyle name="Percent 25 2 2" xfId="21806" xr:uid="{00000000-0005-0000-0000-000091890000}"/>
    <cellStyle name="Percent 25 2 3" xfId="21807" xr:uid="{00000000-0005-0000-0000-000092890000}"/>
    <cellStyle name="Percent 25 3" xfId="21808" xr:uid="{00000000-0005-0000-0000-000093890000}"/>
    <cellStyle name="Percent 25 4" xfId="21809" xr:uid="{00000000-0005-0000-0000-000094890000}"/>
    <cellStyle name="Percent 26" xfId="21810" xr:uid="{00000000-0005-0000-0000-000095890000}"/>
    <cellStyle name="Percent 26 2" xfId="21811" xr:uid="{00000000-0005-0000-0000-000096890000}"/>
    <cellStyle name="Percent 26 2 2" xfId="21812" xr:uid="{00000000-0005-0000-0000-000097890000}"/>
    <cellStyle name="Percent 26 2 3" xfId="21813" xr:uid="{00000000-0005-0000-0000-000098890000}"/>
    <cellStyle name="Percent 26 3" xfId="21814" xr:uid="{00000000-0005-0000-0000-000099890000}"/>
    <cellStyle name="Percent 26 4" xfId="21815" xr:uid="{00000000-0005-0000-0000-00009A890000}"/>
    <cellStyle name="Percent 263" xfId="21816" xr:uid="{00000000-0005-0000-0000-00009B890000}"/>
    <cellStyle name="Percent 27" xfId="21817" xr:uid="{00000000-0005-0000-0000-00009C890000}"/>
    <cellStyle name="Percent 27 2" xfId="21818" xr:uid="{00000000-0005-0000-0000-00009D890000}"/>
    <cellStyle name="Percent 27 2 2" xfId="21819" xr:uid="{00000000-0005-0000-0000-00009E890000}"/>
    <cellStyle name="Percent 27 2 3" xfId="21820" xr:uid="{00000000-0005-0000-0000-00009F890000}"/>
    <cellStyle name="Percent 27 3" xfId="21821" xr:uid="{00000000-0005-0000-0000-0000A0890000}"/>
    <cellStyle name="Percent 27 4" xfId="21822" xr:uid="{00000000-0005-0000-0000-0000A1890000}"/>
    <cellStyle name="Percent 28" xfId="21823" xr:uid="{00000000-0005-0000-0000-0000A2890000}"/>
    <cellStyle name="Percent 28 2" xfId="21824" xr:uid="{00000000-0005-0000-0000-0000A3890000}"/>
    <cellStyle name="Percent 28 2 2" xfId="21825" xr:uid="{00000000-0005-0000-0000-0000A4890000}"/>
    <cellStyle name="Percent 28 2 3" xfId="21826" xr:uid="{00000000-0005-0000-0000-0000A5890000}"/>
    <cellStyle name="Percent 28 3" xfId="21827" xr:uid="{00000000-0005-0000-0000-0000A6890000}"/>
    <cellStyle name="Percent 28 4" xfId="21828" xr:uid="{00000000-0005-0000-0000-0000A7890000}"/>
    <cellStyle name="Percent 29" xfId="21829" xr:uid="{00000000-0005-0000-0000-0000A8890000}"/>
    <cellStyle name="Percent 29 2" xfId="21830" xr:uid="{00000000-0005-0000-0000-0000A9890000}"/>
    <cellStyle name="Percent 29 3" xfId="21831" xr:uid="{00000000-0005-0000-0000-0000AA890000}"/>
    <cellStyle name="Percent 3" xfId="228" xr:uid="{00000000-0005-0000-0000-0000AB890000}"/>
    <cellStyle name="Percent 3 2" xfId="21832" xr:uid="{00000000-0005-0000-0000-0000AC890000}"/>
    <cellStyle name="Percent 3 2 2" xfId="21833" xr:uid="{00000000-0005-0000-0000-0000AD890000}"/>
    <cellStyle name="Percent 3 2 2 2" xfId="21834" xr:uid="{00000000-0005-0000-0000-0000AE890000}"/>
    <cellStyle name="Percent 3 2 2 3" xfId="21835" xr:uid="{00000000-0005-0000-0000-0000AF890000}"/>
    <cellStyle name="Percent 3 2 3" xfId="21836" xr:uid="{00000000-0005-0000-0000-0000B0890000}"/>
    <cellStyle name="Percent 3 2 3 2" xfId="21837" xr:uid="{00000000-0005-0000-0000-0000B1890000}"/>
    <cellStyle name="Percent 3 2 4" xfId="21838" xr:uid="{00000000-0005-0000-0000-0000B2890000}"/>
    <cellStyle name="Percent 3 2 4 10" xfId="39857" xr:uid="{00000000-0005-0000-0000-0000B3890000}"/>
    <cellStyle name="Percent 3 2 4 2" xfId="21839" xr:uid="{00000000-0005-0000-0000-0000B4890000}"/>
    <cellStyle name="Percent 3 2 4 2 2" xfId="21840" xr:uid="{00000000-0005-0000-0000-0000B5890000}"/>
    <cellStyle name="Percent 3 2 4 2 2 2" xfId="21841" xr:uid="{00000000-0005-0000-0000-0000B6890000}"/>
    <cellStyle name="Percent 3 2 4 2 2 2 2" xfId="21842" xr:uid="{00000000-0005-0000-0000-0000B7890000}"/>
    <cellStyle name="Percent 3 2 4 2 2 2 2 2" xfId="21843" xr:uid="{00000000-0005-0000-0000-0000B8890000}"/>
    <cellStyle name="Percent 3 2 4 2 2 2 2 2 2" xfId="39862" xr:uid="{00000000-0005-0000-0000-0000B9890000}"/>
    <cellStyle name="Percent 3 2 4 2 2 2 2 3" xfId="39861" xr:uid="{00000000-0005-0000-0000-0000BA890000}"/>
    <cellStyle name="Percent 3 2 4 2 2 2 3" xfId="21844" xr:uid="{00000000-0005-0000-0000-0000BB890000}"/>
    <cellStyle name="Percent 3 2 4 2 2 2 3 2" xfId="39863" xr:uid="{00000000-0005-0000-0000-0000BC890000}"/>
    <cellStyle name="Percent 3 2 4 2 2 2 4" xfId="39860" xr:uid="{00000000-0005-0000-0000-0000BD890000}"/>
    <cellStyle name="Percent 3 2 4 2 2 3" xfId="21845" xr:uid="{00000000-0005-0000-0000-0000BE890000}"/>
    <cellStyle name="Percent 3 2 4 2 2 3 2" xfId="21846" xr:uid="{00000000-0005-0000-0000-0000BF890000}"/>
    <cellStyle name="Percent 3 2 4 2 2 3 2 2" xfId="21847" xr:uid="{00000000-0005-0000-0000-0000C0890000}"/>
    <cellStyle name="Percent 3 2 4 2 2 3 2 2 2" xfId="39866" xr:uid="{00000000-0005-0000-0000-0000C1890000}"/>
    <cellStyle name="Percent 3 2 4 2 2 3 2 3" xfId="39865" xr:uid="{00000000-0005-0000-0000-0000C2890000}"/>
    <cellStyle name="Percent 3 2 4 2 2 3 3" xfId="21848" xr:uid="{00000000-0005-0000-0000-0000C3890000}"/>
    <cellStyle name="Percent 3 2 4 2 2 3 3 2" xfId="39867" xr:uid="{00000000-0005-0000-0000-0000C4890000}"/>
    <cellStyle name="Percent 3 2 4 2 2 3 4" xfId="39864" xr:uid="{00000000-0005-0000-0000-0000C5890000}"/>
    <cellStyle name="Percent 3 2 4 2 2 4" xfId="21849" xr:uid="{00000000-0005-0000-0000-0000C6890000}"/>
    <cellStyle name="Percent 3 2 4 2 2 4 2" xfId="21850" xr:uid="{00000000-0005-0000-0000-0000C7890000}"/>
    <cellStyle name="Percent 3 2 4 2 2 4 2 2" xfId="39869" xr:uid="{00000000-0005-0000-0000-0000C8890000}"/>
    <cellStyle name="Percent 3 2 4 2 2 4 3" xfId="39868" xr:uid="{00000000-0005-0000-0000-0000C9890000}"/>
    <cellStyle name="Percent 3 2 4 2 2 5" xfId="21851" xr:uid="{00000000-0005-0000-0000-0000CA890000}"/>
    <cellStyle name="Percent 3 2 4 2 2 5 2" xfId="39870" xr:uid="{00000000-0005-0000-0000-0000CB890000}"/>
    <cellStyle name="Percent 3 2 4 2 2 6" xfId="39859" xr:uid="{00000000-0005-0000-0000-0000CC890000}"/>
    <cellStyle name="Percent 3 2 4 2 3" xfId="21852" xr:uid="{00000000-0005-0000-0000-0000CD890000}"/>
    <cellStyle name="Percent 3 2 4 2 3 2" xfId="21853" xr:uid="{00000000-0005-0000-0000-0000CE890000}"/>
    <cellStyle name="Percent 3 2 4 2 3 2 2" xfId="21854" xr:uid="{00000000-0005-0000-0000-0000CF890000}"/>
    <cellStyle name="Percent 3 2 4 2 3 2 2 2" xfId="21855" xr:uid="{00000000-0005-0000-0000-0000D0890000}"/>
    <cellStyle name="Percent 3 2 4 2 3 2 2 2 2" xfId="39874" xr:uid="{00000000-0005-0000-0000-0000D1890000}"/>
    <cellStyle name="Percent 3 2 4 2 3 2 2 3" xfId="39873" xr:uid="{00000000-0005-0000-0000-0000D2890000}"/>
    <cellStyle name="Percent 3 2 4 2 3 2 3" xfId="21856" xr:uid="{00000000-0005-0000-0000-0000D3890000}"/>
    <cellStyle name="Percent 3 2 4 2 3 2 3 2" xfId="39875" xr:uid="{00000000-0005-0000-0000-0000D4890000}"/>
    <cellStyle name="Percent 3 2 4 2 3 2 4" xfId="39872" xr:uid="{00000000-0005-0000-0000-0000D5890000}"/>
    <cellStyle name="Percent 3 2 4 2 3 3" xfId="21857" xr:uid="{00000000-0005-0000-0000-0000D6890000}"/>
    <cellStyle name="Percent 3 2 4 2 3 3 2" xfId="21858" xr:uid="{00000000-0005-0000-0000-0000D7890000}"/>
    <cellStyle name="Percent 3 2 4 2 3 3 2 2" xfId="21859" xr:uid="{00000000-0005-0000-0000-0000D8890000}"/>
    <cellStyle name="Percent 3 2 4 2 3 3 2 2 2" xfId="39878" xr:uid="{00000000-0005-0000-0000-0000D9890000}"/>
    <cellStyle name="Percent 3 2 4 2 3 3 2 3" xfId="39877" xr:uid="{00000000-0005-0000-0000-0000DA890000}"/>
    <cellStyle name="Percent 3 2 4 2 3 3 3" xfId="21860" xr:uid="{00000000-0005-0000-0000-0000DB890000}"/>
    <cellStyle name="Percent 3 2 4 2 3 3 3 2" xfId="39879" xr:uid="{00000000-0005-0000-0000-0000DC890000}"/>
    <cellStyle name="Percent 3 2 4 2 3 3 4" xfId="39876" xr:uid="{00000000-0005-0000-0000-0000DD890000}"/>
    <cellStyle name="Percent 3 2 4 2 3 4" xfId="21861" xr:uid="{00000000-0005-0000-0000-0000DE890000}"/>
    <cellStyle name="Percent 3 2 4 2 3 4 2" xfId="21862" xr:uid="{00000000-0005-0000-0000-0000DF890000}"/>
    <cellStyle name="Percent 3 2 4 2 3 4 2 2" xfId="39881" xr:uid="{00000000-0005-0000-0000-0000E0890000}"/>
    <cellStyle name="Percent 3 2 4 2 3 4 3" xfId="39880" xr:uid="{00000000-0005-0000-0000-0000E1890000}"/>
    <cellStyle name="Percent 3 2 4 2 3 5" xfId="21863" xr:uid="{00000000-0005-0000-0000-0000E2890000}"/>
    <cellStyle name="Percent 3 2 4 2 3 5 2" xfId="39882" xr:uid="{00000000-0005-0000-0000-0000E3890000}"/>
    <cellStyle name="Percent 3 2 4 2 3 6" xfId="39871" xr:uid="{00000000-0005-0000-0000-0000E4890000}"/>
    <cellStyle name="Percent 3 2 4 2 4" xfId="21864" xr:uid="{00000000-0005-0000-0000-0000E5890000}"/>
    <cellStyle name="Percent 3 2 4 2 4 2" xfId="21865" xr:uid="{00000000-0005-0000-0000-0000E6890000}"/>
    <cellStyle name="Percent 3 2 4 2 4 2 2" xfId="21866" xr:uid="{00000000-0005-0000-0000-0000E7890000}"/>
    <cellStyle name="Percent 3 2 4 2 4 2 2 2" xfId="39885" xr:uid="{00000000-0005-0000-0000-0000E8890000}"/>
    <cellStyle name="Percent 3 2 4 2 4 2 3" xfId="39884" xr:uid="{00000000-0005-0000-0000-0000E9890000}"/>
    <cellStyle name="Percent 3 2 4 2 4 3" xfId="21867" xr:uid="{00000000-0005-0000-0000-0000EA890000}"/>
    <cellStyle name="Percent 3 2 4 2 4 3 2" xfId="39886" xr:uid="{00000000-0005-0000-0000-0000EB890000}"/>
    <cellStyle name="Percent 3 2 4 2 4 4" xfId="39883" xr:uid="{00000000-0005-0000-0000-0000EC890000}"/>
    <cellStyle name="Percent 3 2 4 2 5" xfId="21868" xr:uid="{00000000-0005-0000-0000-0000ED890000}"/>
    <cellStyle name="Percent 3 2 4 2 5 2" xfId="21869" xr:uid="{00000000-0005-0000-0000-0000EE890000}"/>
    <cellStyle name="Percent 3 2 4 2 5 2 2" xfId="21870" xr:uid="{00000000-0005-0000-0000-0000EF890000}"/>
    <cellStyle name="Percent 3 2 4 2 5 2 2 2" xfId="39889" xr:uid="{00000000-0005-0000-0000-0000F0890000}"/>
    <cellStyle name="Percent 3 2 4 2 5 2 3" xfId="39888" xr:uid="{00000000-0005-0000-0000-0000F1890000}"/>
    <cellStyle name="Percent 3 2 4 2 5 3" xfId="21871" xr:uid="{00000000-0005-0000-0000-0000F2890000}"/>
    <cellStyle name="Percent 3 2 4 2 5 3 2" xfId="39890" xr:uid="{00000000-0005-0000-0000-0000F3890000}"/>
    <cellStyle name="Percent 3 2 4 2 5 4" xfId="39887" xr:uid="{00000000-0005-0000-0000-0000F4890000}"/>
    <cellStyle name="Percent 3 2 4 2 6" xfId="21872" xr:uid="{00000000-0005-0000-0000-0000F5890000}"/>
    <cellStyle name="Percent 3 2 4 2 6 2" xfId="21873" xr:uid="{00000000-0005-0000-0000-0000F6890000}"/>
    <cellStyle name="Percent 3 2 4 2 6 2 2" xfId="39892" xr:uid="{00000000-0005-0000-0000-0000F7890000}"/>
    <cellStyle name="Percent 3 2 4 2 6 3" xfId="39891" xr:uid="{00000000-0005-0000-0000-0000F8890000}"/>
    <cellStyle name="Percent 3 2 4 2 7" xfId="21874" xr:uid="{00000000-0005-0000-0000-0000F9890000}"/>
    <cellStyle name="Percent 3 2 4 2 7 2" xfId="39893" xr:uid="{00000000-0005-0000-0000-0000FA890000}"/>
    <cellStyle name="Percent 3 2 4 2 8" xfId="39858" xr:uid="{00000000-0005-0000-0000-0000FB890000}"/>
    <cellStyle name="Percent 3 2 4 3" xfId="21875" xr:uid="{00000000-0005-0000-0000-0000FC890000}"/>
    <cellStyle name="Percent 3 2 4 3 2" xfId="21876" xr:uid="{00000000-0005-0000-0000-0000FD890000}"/>
    <cellStyle name="Percent 3 2 4 3 2 2" xfId="21877" xr:uid="{00000000-0005-0000-0000-0000FE890000}"/>
    <cellStyle name="Percent 3 2 4 3 2 2 2" xfId="21878" xr:uid="{00000000-0005-0000-0000-0000FF890000}"/>
    <cellStyle name="Percent 3 2 4 3 2 2 2 2" xfId="21879" xr:uid="{00000000-0005-0000-0000-0000008A0000}"/>
    <cellStyle name="Percent 3 2 4 3 2 2 2 2 2" xfId="39898" xr:uid="{00000000-0005-0000-0000-0000018A0000}"/>
    <cellStyle name="Percent 3 2 4 3 2 2 2 3" xfId="39897" xr:uid="{00000000-0005-0000-0000-0000028A0000}"/>
    <cellStyle name="Percent 3 2 4 3 2 2 3" xfId="21880" xr:uid="{00000000-0005-0000-0000-0000038A0000}"/>
    <cellStyle name="Percent 3 2 4 3 2 2 3 2" xfId="39899" xr:uid="{00000000-0005-0000-0000-0000048A0000}"/>
    <cellStyle name="Percent 3 2 4 3 2 2 4" xfId="39896" xr:uid="{00000000-0005-0000-0000-0000058A0000}"/>
    <cellStyle name="Percent 3 2 4 3 2 3" xfId="21881" xr:uid="{00000000-0005-0000-0000-0000068A0000}"/>
    <cellStyle name="Percent 3 2 4 3 2 3 2" xfId="21882" xr:uid="{00000000-0005-0000-0000-0000078A0000}"/>
    <cellStyle name="Percent 3 2 4 3 2 3 2 2" xfId="21883" xr:uid="{00000000-0005-0000-0000-0000088A0000}"/>
    <cellStyle name="Percent 3 2 4 3 2 3 2 2 2" xfId="39902" xr:uid="{00000000-0005-0000-0000-0000098A0000}"/>
    <cellStyle name="Percent 3 2 4 3 2 3 2 3" xfId="39901" xr:uid="{00000000-0005-0000-0000-00000A8A0000}"/>
    <cellStyle name="Percent 3 2 4 3 2 3 3" xfId="21884" xr:uid="{00000000-0005-0000-0000-00000B8A0000}"/>
    <cellStyle name="Percent 3 2 4 3 2 3 3 2" xfId="39903" xr:uid="{00000000-0005-0000-0000-00000C8A0000}"/>
    <cellStyle name="Percent 3 2 4 3 2 3 4" xfId="39900" xr:uid="{00000000-0005-0000-0000-00000D8A0000}"/>
    <cellStyle name="Percent 3 2 4 3 2 4" xfId="21885" xr:uid="{00000000-0005-0000-0000-00000E8A0000}"/>
    <cellStyle name="Percent 3 2 4 3 2 4 2" xfId="21886" xr:uid="{00000000-0005-0000-0000-00000F8A0000}"/>
    <cellStyle name="Percent 3 2 4 3 2 4 2 2" xfId="39905" xr:uid="{00000000-0005-0000-0000-0000108A0000}"/>
    <cellStyle name="Percent 3 2 4 3 2 4 3" xfId="39904" xr:uid="{00000000-0005-0000-0000-0000118A0000}"/>
    <cellStyle name="Percent 3 2 4 3 2 5" xfId="21887" xr:uid="{00000000-0005-0000-0000-0000128A0000}"/>
    <cellStyle name="Percent 3 2 4 3 2 5 2" xfId="39906" xr:uid="{00000000-0005-0000-0000-0000138A0000}"/>
    <cellStyle name="Percent 3 2 4 3 2 6" xfId="39895" xr:uid="{00000000-0005-0000-0000-0000148A0000}"/>
    <cellStyle name="Percent 3 2 4 3 3" xfId="21888" xr:uid="{00000000-0005-0000-0000-0000158A0000}"/>
    <cellStyle name="Percent 3 2 4 3 3 2" xfId="21889" xr:uid="{00000000-0005-0000-0000-0000168A0000}"/>
    <cellStyle name="Percent 3 2 4 3 3 2 2" xfId="21890" xr:uid="{00000000-0005-0000-0000-0000178A0000}"/>
    <cellStyle name="Percent 3 2 4 3 3 2 2 2" xfId="21891" xr:uid="{00000000-0005-0000-0000-0000188A0000}"/>
    <cellStyle name="Percent 3 2 4 3 3 2 2 2 2" xfId="39910" xr:uid="{00000000-0005-0000-0000-0000198A0000}"/>
    <cellStyle name="Percent 3 2 4 3 3 2 2 3" xfId="39909" xr:uid="{00000000-0005-0000-0000-00001A8A0000}"/>
    <cellStyle name="Percent 3 2 4 3 3 2 3" xfId="21892" xr:uid="{00000000-0005-0000-0000-00001B8A0000}"/>
    <cellStyle name="Percent 3 2 4 3 3 2 3 2" xfId="39911" xr:uid="{00000000-0005-0000-0000-00001C8A0000}"/>
    <cellStyle name="Percent 3 2 4 3 3 2 4" xfId="39908" xr:uid="{00000000-0005-0000-0000-00001D8A0000}"/>
    <cellStyle name="Percent 3 2 4 3 3 3" xfId="21893" xr:uid="{00000000-0005-0000-0000-00001E8A0000}"/>
    <cellStyle name="Percent 3 2 4 3 3 3 2" xfId="21894" xr:uid="{00000000-0005-0000-0000-00001F8A0000}"/>
    <cellStyle name="Percent 3 2 4 3 3 3 2 2" xfId="21895" xr:uid="{00000000-0005-0000-0000-0000208A0000}"/>
    <cellStyle name="Percent 3 2 4 3 3 3 2 2 2" xfId="39914" xr:uid="{00000000-0005-0000-0000-0000218A0000}"/>
    <cellStyle name="Percent 3 2 4 3 3 3 2 3" xfId="39913" xr:uid="{00000000-0005-0000-0000-0000228A0000}"/>
    <cellStyle name="Percent 3 2 4 3 3 3 3" xfId="21896" xr:uid="{00000000-0005-0000-0000-0000238A0000}"/>
    <cellStyle name="Percent 3 2 4 3 3 3 3 2" xfId="39915" xr:uid="{00000000-0005-0000-0000-0000248A0000}"/>
    <cellStyle name="Percent 3 2 4 3 3 3 4" xfId="39912" xr:uid="{00000000-0005-0000-0000-0000258A0000}"/>
    <cellStyle name="Percent 3 2 4 3 3 4" xfId="21897" xr:uid="{00000000-0005-0000-0000-0000268A0000}"/>
    <cellStyle name="Percent 3 2 4 3 3 4 2" xfId="21898" xr:uid="{00000000-0005-0000-0000-0000278A0000}"/>
    <cellStyle name="Percent 3 2 4 3 3 4 2 2" xfId="39917" xr:uid="{00000000-0005-0000-0000-0000288A0000}"/>
    <cellStyle name="Percent 3 2 4 3 3 4 3" xfId="39916" xr:uid="{00000000-0005-0000-0000-0000298A0000}"/>
    <cellStyle name="Percent 3 2 4 3 3 5" xfId="21899" xr:uid="{00000000-0005-0000-0000-00002A8A0000}"/>
    <cellStyle name="Percent 3 2 4 3 3 5 2" xfId="39918" xr:uid="{00000000-0005-0000-0000-00002B8A0000}"/>
    <cellStyle name="Percent 3 2 4 3 3 6" xfId="39907" xr:uid="{00000000-0005-0000-0000-00002C8A0000}"/>
    <cellStyle name="Percent 3 2 4 3 4" xfId="21900" xr:uid="{00000000-0005-0000-0000-00002D8A0000}"/>
    <cellStyle name="Percent 3 2 4 3 4 2" xfId="21901" xr:uid="{00000000-0005-0000-0000-00002E8A0000}"/>
    <cellStyle name="Percent 3 2 4 3 4 2 2" xfId="21902" xr:uid="{00000000-0005-0000-0000-00002F8A0000}"/>
    <cellStyle name="Percent 3 2 4 3 4 2 2 2" xfId="39921" xr:uid="{00000000-0005-0000-0000-0000308A0000}"/>
    <cellStyle name="Percent 3 2 4 3 4 2 3" xfId="39920" xr:uid="{00000000-0005-0000-0000-0000318A0000}"/>
    <cellStyle name="Percent 3 2 4 3 4 3" xfId="21903" xr:uid="{00000000-0005-0000-0000-0000328A0000}"/>
    <cellStyle name="Percent 3 2 4 3 4 3 2" xfId="39922" xr:uid="{00000000-0005-0000-0000-0000338A0000}"/>
    <cellStyle name="Percent 3 2 4 3 4 4" xfId="39919" xr:uid="{00000000-0005-0000-0000-0000348A0000}"/>
    <cellStyle name="Percent 3 2 4 3 5" xfId="21904" xr:uid="{00000000-0005-0000-0000-0000358A0000}"/>
    <cellStyle name="Percent 3 2 4 3 5 2" xfId="21905" xr:uid="{00000000-0005-0000-0000-0000368A0000}"/>
    <cellStyle name="Percent 3 2 4 3 5 2 2" xfId="21906" xr:uid="{00000000-0005-0000-0000-0000378A0000}"/>
    <cellStyle name="Percent 3 2 4 3 5 2 2 2" xfId="39925" xr:uid="{00000000-0005-0000-0000-0000388A0000}"/>
    <cellStyle name="Percent 3 2 4 3 5 2 3" xfId="39924" xr:uid="{00000000-0005-0000-0000-0000398A0000}"/>
    <cellStyle name="Percent 3 2 4 3 5 3" xfId="21907" xr:uid="{00000000-0005-0000-0000-00003A8A0000}"/>
    <cellStyle name="Percent 3 2 4 3 5 3 2" xfId="39926" xr:uid="{00000000-0005-0000-0000-00003B8A0000}"/>
    <cellStyle name="Percent 3 2 4 3 5 4" xfId="39923" xr:uid="{00000000-0005-0000-0000-00003C8A0000}"/>
    <cellStyle name="Percent 3 2 4 3 6" xfId="21908" xr:uid="{00000000-0005-0000-0000-00003D8A0000}"/>
    <cellStyle name="Percent 3 2 4 3 6 2" xfId="21909" xr:uid="{00000000-0005-0000-0000-00003E8A0000}"/>
    <cellStyle name="Percent 3 2 4 3 6 2 2" xfId="39928" xr:uid="{00000000-0005-0000-0000-00003F8A0000}"/>
    <cellStyle name="Percent 3 2 4 3 6 3" xfId="39927" xr:uid="{00000000-0005-0000-0000-0000408A0000}"/>
    <cellStyle name="Percent 3 2 4 3 7" xfId="21910" xr:uid="{00000000-0005-0000-0000-0000418A0000}"/>
    <cellStyle name="Percent 3 2 4 3 7 2" xfId="39929" xr:uid="{00000000-0005-0000-0000-0000428A0000}"/>
    <cellStyle name="Percent 3 2 4 3 8" xfId="39894" xr:uid="{00000000-0005-0000-0000-0000438A0000}"/>
    <cellStyle name="Percent 3 2 4 4" xfId="21911" xr:uid="{00000000-0005-0000-0000-0000448A0000}"/>
    <cellStyle name="Percent 3 2 4 4 2" xfId="21912" xr:uid="{00000000-0005-0000-0000-0000458A0000}"/>
    <cellStyle name="Percent 3 2 4 4 2 2" xfId="21913" xr:uid="{00000000-0005-0000-0000-0000468A0000}"/>
    <cellStyle name="Percent 3 2 4 4 2 2 2" xfId="21914" xr:uid="{00000000-0005-0000-0000-0000478A0000}"/>
    <cellStyle name="Percent 3 2 4 4 2 2 2 2" xfId="39933" xr:uid="{00000000-0005-0000-0000-0000488A0000}"/>
    <cellStyle name="Percent 3 2 4 4 2 2 3" xfId="39932" xr:uid="{00000000-0005-0000-0000-0000498A0000}"/>
    <cellStyle name="Percent 3 2 4 4 2 3" xfId="21915" xr:uid="{00000000-0005-0000-0000-00004A8A0000}"/>
    <cellStyle name="Percent 3 2 4 4 2 3 2" xfId="39934" xr:uid="{00000000-0005-0000-0000-00004B8A0000}"/>
    <cellStyle name="Percent 3 2 4 4 2 4" xfId="39931" xr:uid="{00000000-0005-0000-0000-00004C8A0000}"/>
    <cellStyle name="Percent 3 2 4 4 3" xfId="21916" xr:uid="{00000000-0005-0000-0000-00004D8A0000}"/>
    <cellStyle name="Percent 3 2 4 4 3 2" xfId="21917" xr:uid="{00000000-0005-0000-0000-00004E8A0000}"/>
    <cellStyle name="Percent 3 2 4 4 3 2 2" xfId="21918" xr:uid="{00000000-0005-0000-0000-00004F8A0000}"/>
    <cellStyle name="Percent 3 2 4 4 3 2 2 2" xfId="39937" xr:uid="{00000000-0005-0000-0000-0000508A0000}"/>
    <cellStyle name="Percent 3 2 4 4 3 2 3" xfId="39936" xr:uid="{00000000-0005-0000-0000-0000518A0000}"/>
    <cellStyle name="Percent 3 2 4 4 3 3" xfId="21919" xr:uid="{00000000-0005-0000-0000-0000528A0000}"/>
    <cellStyle name="Percent 3 2 4 4 3 3 2" xfId="39938" xr:uid="{00000000-0005-0000-0000-0000538A0000}"/>
    <cellStyle name="Percent 3 2 4 4 3 4" xfId="39935" xr:uid="{00000000-0005-0000-0000-0000548A0000}"/>
    <cellStyle name="Percent 3 2 4 4 4" xfId="21920" xr:uid="{00000000-0005-0000-0000-0000558A0000}"/>
    <cellStyle name="Percent 3 2 4 4 4 2" xfId="21921" xr:uid="{00000000-0005-0000-0000-0000568A0000}"/>
    <cellStyle name="Percent 3 2 4 4 4 2 2" xfId="39940" xr:uid="{00000000-0005-0000-0000-0000578A0000}"/>
    <cellStyle name="Percent 3 2 4 4 4 3" xfId="39939" xr:uid="{00000000-0005-0000-0000-0000588A0000}"/>
    <cellStyle name="Percent 3 2 4 4 5" xfId="21922" xr:uid="{00000000-0005-0000-0000-0000598A0000}"/>
    <cellStyle name="Percent 3 2 4 4 5 2" xfId="39941" xr:uid="{00000000-0005-0000-0000-00005A8A0000}"/>
    <cellStyle name="Percent 3 2 4 4 6" xfId="39930" xr:uid="{00000000-0005-0000-0000-00005B8A0000}"/>
    <cellStyle name="Percent 3 2 4 5" xfId="21923" xr:uid="{00000000-0005-0000-0000-00005C8A0000}"/>
    <cellStyle name="Percent 3 2 4 5 2" xfId="21924" xr:uid="{00000000-0005-0000-0000-00005D8A0000}"/>
    <cellStyle name="Percent 3 2 4 5 2 2" xfId="21925" xr:uid="{00000000-0005-0000-0000-00005E8A0000}"/>
    <cellStyle name="Percent 3 2 4 5 2 2 2" xfId="21926" xr:uid="{00000000-0005-0000-0000-00005F8A0000}"/>
    <cellStyle name="Percent 3 2 4 5 2 2 2 2" xfId="39945" xr:uid="{00000000-0005-0000-0000-0000608A0000}"/>
    <cellStyle name="Percent 3 2 4 5 2 2 3" xfId="39944" xr:uid="{00000000-0005-0000-0000-0000618A0000}"/>
    <cellStyle name="Percent 3 2 4 5 2 3" xfId="21927" xr:uid="{00000000-0005-0000-0000-0000628A0000}"/>
    <cellStyle name="Percent 3 2 4 5 2 3 2" xfId="39946" xr:uid="{00000000-0005-0000-0000-0000638A0000}"/>
    <cellStyle name="Percent 3 2 4 5 2 4" xfId="39943" xr:uid="{00000000-0005-0000-0000-0000648A0000}"/>
    <cellStyle name="Percent 3 2 4 5 3" xfId="21928" xr:uid="{00000000-0005-0000-0000-0000658A0000}"/>
    <cellStyle name="Percent 3 2 4 5 3 2" xfId="21929" xr:uid="{00000000-0005-0000-0000-0000668A0000}"/>
    <cellStyle name="Percent 3 2 4 5 3 2 2" xfId="21930" xr:uid="{00000000-0005-0000-0000-0000678A0000}"/>
    <cellStyle name="Percent 3 2 4 5 3 2 2 2" xfId="39949" xr:uid="{00000000-0005-0000-0000-0000688A0000}"/>
    <cellStyle name="Percent 3 2 4 5 3 2 3" xfId="39948" xr:uid="{00000000-0005-0000-0000-0000698A0000}"/>
    <cellStyle name="Percent 3 2 4 5 3 3" xfId="21931" xr:uid="{00000000-0005-0000-0000-00006A8A0000}"/>
    <cellStyle name="Percent 3 2 4 5 3 3 2" xfId="39950" xr:uid="{00000000-0005-0000-0000-00006B8A0000}"/>
    <cellStyle name="Percent 3 2 4 5 3 4" xfId="39947" xr:uid="{00000000-0005-0000-0000-00006C8A0000}"/>
    <cellStyle name="Percent 3 2 4 5 4" xfId="21932" xr:uid="{00000000-0005-0000-0000-00006D8A0000}"/>
    <cellStyle name="Percent 3 2 4 5 4 2" xfId="21933" xr:uid="{00000000-0005-0000-0000-00006E8A0000}"/>
    <cellStyle name="Percent 3 2 4 5 4 2 2" xfId="39952" xr:uid="{00000000-0005-0000-0000-00006F8A0000}"/>
    <cellStyle name="Percent 3 2 4 5 4 3" xfId="39951" xr:uid="{00000000-0005-0000-0000-0000708A0000}"/>
    <cellStyle name="Percent 3 2 4 5 5" xfId="21934" xr:uid="{00000000-0005-0000-0000-0000718A0000}"/>
    <cellStyle name="Percent 3 2 4 5 5 2" xfId="39953" xr:uid="{00000000-0005-0000-0000-0000728A0000}"/>
    <cellStyle name="Percent 3 2 4 5 6" xfId="39942" xr:uid="{00000000-0005-0000-0000-0000738A0000}"/>
    <cellStyle name="Percent 3 2 4 6" xfId="21935" xr:uid="{00000000-0005-0000-0000-0000748A0000}"/>
    <cellStyle name="Percent 3 2 4 6 2" xfId="21936" xr:uid="{00000000-0005-0000-0000-0000758A0000}"/>
    <cellStyle name="Percent 3 2 4 6 2 2" xfId="21937" xr:uid="{00000000-0005-0000-0000-0000768A0000}"/>
    <cellStyle name="Percent 3 2 4 6 2 2 2" xfId="39956" xr:uid="{00000000-0005-0000-0000-0000778A0000}"/>
    <cellStyle name="Percent 3 2 4 6 2 3" xfId="39955" xr:uid="{00000000-0005-0000-0000-0000788A0000}"/>
    <cellStyle name="Percent 3 2 4 6 3" xfId="21938" xr:uid="{00000000-0005-0000-0000-0000798A0000}"/>
    <cellStyle name="Percent 3 2 4 6 3 2" xfId="39957" xr:uid="{00000000-0005-0000-0000-00007A8A0000}"/>
    <cellStyle name="Percent 3 2 4 6 4" xfId="39954" xr:uid="{00000000-0005-0000-0000-00007B8A0000}"/>
    <cellStyle name="Percent 3 2 4 7" xfId="21939" xr:uid="{00000000-0005-0000-0000-00007C8A0000}"/>
    <cellStyle name="Percent 3 2 4 7 2" xfId="21940" xr:uid="{00000000-0005-0000-0000-00007D8A0000}"/>
    <cellStyle name="Percent 3 2 4 7 2 2" xfId="21941" xr:uid="{00000000-0005-0000-0000-00007E8A0000}"/>
    <cellStyle name="Percent 3 2 4 7 2 2 2" xfId="39960" xr:uid="{00000000-0005-0000-0000-00007F8A0000}"/>
    <cellStyle name="Percent 3 2 4 7 2 3" xfId="39959" xr:uid="{00000000-0005-0000-0000-0000808A0000}"/>
    <cellStyle name="Percent 3 2 4 7 3" xfId="21942" xr:uid="{00000000-0005-0000-0000-0000818A0000}"/>
    <cellStyle name="Percent 3 2 4 7 3 2" xfId="39961" xr:uid="{00000000-0005-0000-0000-0000828A0000}"/>
    <cellStyle name="Percent 3 2 4 7 4" xfId="39958" xr:uid="{00000000-0005-0000-0000-0000838A0000}"/>
    <cellStyle name="Percent 3 2 4 8" xfId="21943" xr:uid="{00000000-0005-0000-0000-0000848A0000}"/>
    <cellStyle name="Percent 3 2 4 8 2" xfId="21944" xr:uid="{00000000-0005-0000-0000-0000858A0000}"/>
    <cellStyle name="Percent 3 2 4 8 2 2" xfId="39963" xr:uid="{00000000-0005-0000-0000-0000868A0000}"/>
    <cellStyle name="Percent 3 2 4 8 3" xfId="39962" xr:uid="{00000000-0005-0000-0000-0000878A0000}"/>
    <cellStyle name="Percent 3 2 4 9" xfId="21945" xr:uid="{00000000-0005-0000-0000-0000888A0000}"/>
    <cellStyle name="Percent 3 2 4 9 2" xfId="39964" xr:uid="{00000000-0005-0000-0000-0000898A0000}"/>
    <cellStyle name="Percent 3 2 5" xfId="42321" xr:uid="{00000000-0005-0000-0000-00008A8A0000}"/>
    <cellStyle name="Percent 3 3" xfId="21946" xr:uid="{00000000-0005-0000-0000-00008B8A0000}"/>
    <cellStyle name="Percent 3 3 2" xfId="42322" xr:uid="{00000000-0005-0000-0000-00008C8A0000}"/>
    <cellStyle name="Percent 3 4" xfId="21947" xr:uid="{00000000-0005-0000-0000-00008D8A0000}"/>
    <cellStyle name="Percent 3 4 2" xfId="21948" xr:uid="{00000000-0005-0000-0000-00008E8A0000}"/>
    <cellStyle name="Percent 3 4 2 2" xfId="21949" xr:uid="{00000000-0005-0000-0000-00008F8A0000}"/>
    <cellStyle name="Percent 3 4 3" xfId="21950" xr:uid="{00000000-0005-0000-0000-0000908A0000}"/>
    <cellStyle name="Percent 3 4 4" xfId="21951" xr:uid="{00000000-0005-0000-0000-0000918A0000}"/>
    <cellStyle name="Percent 3 4 5" xfId="42323" xr:uid="{00000000-0005-0000-0000-0000928A0000}"/>
    <cellStyle name="Percent 3 5" xfId="21952" xr:uid="{00000000-0005-0000-0000-0000938A0000}"/>
    <cellStyle name="Percent 3 5 2" xfId="21953" xr:uid="{00000000-0005-0000-0000-0000948A0000}"/>
    <cellStyle name="Percent 3 6" xfId="21954" xr:uid="{00000000-0005-0000-0000-0000958A0000}"/>
    <cellStyle name="Percent 3 6 10" xfId="39965" xr:uid="{00000000-0005-0000-0000-0000968A0000}"/>
    <cellStyle name="Percent 3 6 2" xfId="21955" xr:uid="{00000000-0005-0000-0000-0000978A0000}"/>
    <cellStyle name="Percent 3 6 2 2" xfId="21956" xr:uid="{00000000-0005-0000-0000-0000988A0000}"/>
    <cellStyle name="Percent 3 6 2 2 2" xfId="21957" xr:uid="{00000000-0005-0000-0000-0000998A0000}"/>
    <cellStyle name="Percent 3 6 2 2 2 2" xfId="21958" xr:uid="{00000000-0005-0000-0000-00009A8A0000}"/>
    <cellStyle name="Percent 3 6 2 2 2 2 2" xfId="21959" xr:uid="{00000000-0005-0000-0000-00009B8A0000}"/>
    <cellStyle name="Percent 3 6 2 2 2 2 2 2" xfId="39970" xr:uid="{00000000-0005-0000-0000-00009C8A0000}"/>
    <cellStyle name="Percent 3 6 2 2 2 2 3" xfId="39969" xr:uid="{00000000-0005-0000-0000-00009D8A0000}"/>
    <cellStyle name="Percent 3 6 2 2 2 3" xfId="21960" xr:uid="{00000000-0005-0000-0000-00009E8A0000}"/>
    <cellStyle name="Percent 3 6 2 2 2 3 2" xfId="39971" xr:uid="{00000000-0005-0000-0000-00009F8A0000}"/>
    <cellStyle name="Percent 3 6 2 2 2 4" xfId="39968" xr:uid="{00000000-0005-0000-0000-0000A08A0000}"/>
    <cellStyle name="Percent 3 6 2 2 3" xfId="21961" xr:uid="{00000000-0005-0000-0000-0000A18A0000}"/>
    <cellStyle name="Percent 3 6 2 2 3 2" xfId="21962" xr:uid="{00000000-0005-0000-0000-0000A28A0000}"/>
    <cellStyle name="Percent 3 6 2 2 3 2 2" xfId="21963" xr:uid="{00000000-0005-0000-0000-0000A38A0000}"/>
    <cellStyle name="Percent 3 6 2 2 3 2 2 2" xfId="39974" xr:uid="{00000000-0005-0000-0000-0000A48A0000}"/>
    <cellStyle name="Percent 3 6 2 2 3 2 3" xfId="39973" xr:uid="{00000000-0005-0000-0000-0000A58A0000}"/>
    <cellStyle name="Percent 3 6 2 2 3 3" xfId="21964" xr:uid="{00000000-0005-0000-0000-0000A68A0000}"/>
    <cellStyle name="Percent 3 6 2 2 3 3 2" xfId="39975" xr:uid="{00000000-0005-0000-0000-0000A78A0000}"/>
    <cellStyle name="Percent 3 6 2 2 3 4" xfId="39972" xr:uid="{00000000-0005-0000-0000-0000A88A0000}"/>
    <cellStyle name="Percent 3 6 2 2 4" xfId="21965" xr:uid="{00000000-0005-0000-0000-0000A98A0000}"/>
    <cellStyle name="Percent 3 6 2 2 4 2" xfId="21966" xr:uid="{00000000-0005-0000-0000-0000AA8A0000}"/>
    <cellStyle name="Percent 3 6 2 2 4 2 2" xfId="39977" xr:uid="{00000000-0005-0000-0000-0000AB8A0000}"/>
    <cellStyle name="Percent 3 6 2 2 4 3" xfId="39976" xr:uid="{00000000-0005-0000-0000-0000AC8A0000}"/>
    <cellStyle name="Percent 3 6 2 2 5" xfId="21967" xr:uid="{00000000-0005-0000-0000-0000AD8A0000}"/>
    <cellStyle name="Percent 3 6 2 2 5 2" xfId="39978" xr:uid="{00000000-0005-0000-0000-0000AE8A0000}"/>
    <cellStyle name="Percent 3 6 2 2 6" xfId="39967" xr:uid="{00000000-0005-0000-0000-0000AF8A0000}"/>
    <cellStyle name="Percent 3 6 2 3" xfId="21968" xr:uid="{00000000-0005-0000-0000-0000B08A0000}"/>
    <cellStyle name="Percent 3 6 2 3 2" xfId="21969" xr:uid="{00000000-0005-0000-0000-0000B18A0000}"/>
    <cellStyle name="Percent 3 6 2 3 2 2" xfId="21970" xr:uid="{00000000-0005-0000-0000-0000B28A0000}"/>
    <cellStyle name="Percent 3 6 2 3 2 2 2" xfId="21971" xr:uid="{00000000-0005-0000-0000-0000B38A0000}"/>
    <cellStyle name="Percent 3 6 2 3 2 2 2 2" xfId="39982" xr:uid="{00000000-0005-0000-0000-0000B48A0000}"/>
    <cellStyle name="Percent 3 6 2 3 2 2 3" xfId="39981" xr:uid="{00000000-0005-0000-0000-0000B58A0000}"/>
    <cellStyle name="Percent 3 6 2 3 2 3" xfId="21972" xr:uid="{00000000-0005-0000-0000-0000B68A0000}"/>
    <cellStyle name="Percent 3 6 2 3 2 3 2" xfId="39983" xr:uid="{00000000-0005-0000-0000-0000B78A0000}"/>
    <cellStyle name="Percent 3 6 2 3 2 4" xfId="39980" xr:uid="{00000000-0005-0000-0000-0000B88A0000}"/>
    <cellStyle name="Percent 3 6 2 3 3" xfId="21973" xr:uid="{00000000-0005-0000-0000-0000B98A0000}"/>
    <cellStyle name="Percent 3 6 2 3 3 2" xfId="21974" xr:uid="{00000000-0005-0000-0000-0000BA8A0000}"/>
    <cellStyle name="Percent 3 6 2 3 3 2 2" xfId="21975" xr:uid="{00000000-0005-0000-0000-0000BB8A0000}"/>
    <cellStyle name="Percent 3 6 2 3 3 2 2 2" xfId="39986" xr:uid="{00000000-0005-0000-0000-0000BC8A0000}"/>
    <cellStyle name="Percent 3 6 2 3 3 2 3" xfId="39985" xr:uid="{00000000-0005-0000-0000-0000BD8A0000}"/>
    <cellStyle name="Percent 3 6 2 3 3 3" xfId="21976" xr:uid="{00000000-0005-0000-0000-0000BE8A0000}"/>
    <cellStyle name="Percent 3 6 2 3 3 3 2" xfId="39987" xr:uid="{00000000-0005-0000-0000-0000BF8A0000}"/>
    <cellStyle name="Percent 3 6 2 3 3 4" xfId="39984" xr:uid="{00000000-0005-0000-0000-0000C08A0000}"/>
    <cellStyle name="Percent 3 6 2 3 4" xfId="21977" xr:uid="{00000000-0005-0000-0000-0000C18A0000}"/>
    <cellStyle name="Percent 3 6 2 3 4 2" xfId="21978" xr:uid="{00000000-0005-0000-0000-0000C28A0000}"/>
    <cellStyle name="Percent 3 6 2 3 4 2 2" xfId="39989" xr:uid="{00000000-0005-0000-0000-0000C38A0000}"/>
    <cellStyle name="Percent 3 6 2 3 4 3" xfId="39988" xr:uid="{00000000-0005-0000-0000-0000C48A0000}"/>
    <cellStyle name="Percent 3 6 2 3 5" xfId="21979" xr:uid="{00000000-0005-0000-0000-0000C58A0000}"/>
    <cellStyle name="Percent 3 6 2 3 5 2" xfId="39990" xr:uid="{00000000-0005-0000-0000-0000C68A0000}"/>
    <cellStyle name="Percent 3 6 2 3 6" xfId="39979" xr:uid="{00000000-0005-0000-0000-0000C78A0000}"/>
    <cellStyle name="Percent 3 6 2 4" xfId="21980" xr:uid="{00000000-0005-0000-0000-0000C88A0000}"/>
    <cellStyle name="Percent 3 6 2 4 2" xfId="21981" xr:uid="{00000000-0005-0000-0000-0000C98A0000}"/>
    <cellStyle name="Percent 3 6 2 4 2 2" xfId="21982" xr:uid="{00000000-0005-0000-0000-0000CA8A0000}"/>
    <cellStyle name="Percent 3 6 2 4 2 2 2" xfId="39993" xr:uid="{00000000-0005-0000-0000-0000CB8A0000}"/>
    <cellStyle name="Percent 3 6 2 4 2 3" xfId="39992" xr:uid="{00000000-0005-0000-0000-0000CC8A0000}"/>
    <cellStyle name="Percent 3 6 2 4 3" xfId="21983" xr:uid="{00000000-0005-0000-0000-0000CD8A0000}"/>
    <cellStyle name="Percent 3 6 2 4 3 2" xfId="39994" xr:uid="{00000000-0005-0000-0000-0000CE8A0000}"/>
    <cellStyle name="Percent 3 6 2 4 4" xfId="39991" xr:uid="{00000000-0005-0000-0000-0000CF8A0000}"/>
    <cellStyle name="Percent 3 6 2 5" xfId="21984" xr:uid="{00000000-0005-0000-0000-0000D08A0000}"/>
    <cellStyle name="Percent 3 6 2 5 2" xfId="21985" xr:uid="{00000000-0005-0000-0000-0000D18A0000}"/>
    <cellStyle name="Percent 3 6 2 5 2 2" xfId="21986" xr:uid="{00000000-0005-0000-0000-0000D28A0000}"/>
    <cellStyle name="Percent 3 6 2 5 2 2 2" xfId="39997" xr:uid="{00000000-0005-0000-0000-0000D38A0000}"/>
    <cellStyle name="Percent 3 6 2 5 2 3" xfId="39996" xr:uid="{00000000-0005-0000-0000-0000D48A0000}"/>
    <cellStyle name="Percent 3 6 2 5 3" xfId="21987" xr:uid="{00000000-0005-0000-0000-0000D58A0000}"/>
    <cellStyle name="Percent 3 6 2 5 3 2" xfId="39998" xr:uid="{00000000-0005-0000-0000-0000D68A0000}"/>
    <cellStyle name="Percent 3 6 2 5 4" xfId="39995" xr:uid="{00000000-0005-0000-0000-0000D78A0000}"/>
    <cellStyle name="Percent 3 6 2 6" xfId="21988" xr:uid="{00000000-0005-0000-0000-0000D88A0000}"/>
    <cellStyle name="Percent 3 6 2 6 2" xfId="21989" xr:uid="{00000000-0005-0000-0000-0000D98A0000}"/>
    <cellStyle name="Percent 3 6 2 6 2 2" xfId="40000" xr:uid="{00000000-0005-0000-0000-0000DA8A0000}"/>
    <cellStyle name="Percent 3 6 2 6 3" xfId="39999" xr:uid="{00000000-0005-0000-0000-0000DB8A0000}"/>
    <cellStyle name="Percent 3 6 2 7" xfId="21990" xr:uid="{00000000-0005-0000-0000-0000DC8A0000}"/>
    <cellStyle name="Percent 3 6 2 7 2" xfId="40001" xr:uid="{00000000-0005-0000-0000-0000DD8A0000}"/>
    <cellStyle name="Percent 3 6 2 8" xfId="39966" xr:uid="{00000000-0005-0000-0000-0000DE8A0000}"/>
    <cellStyle name="Percent 3 6 3" xfId="21991" xr:uid="{00000000-0005-0000-0000-0000DF8A0000}"/>
    <cellStyle name="Percent 3 6 3 2" xfId="21992" xr:uid="{00000000-0005-0000-0000-0000E08A0000}"/>
    <cellStyle name="Percent 3 6 3 2 2" xfId="21993" xr:uid="{00000000-0005-0000-0000-0000E18A0000}"/>
    <cellStyle name="Percent 3 6 3 2 2 2" xfId="21994" xr:uid="{00000000-0005-0000-0000-0000E28A0000}"/>
    <cellStyle name="Percent 3 6 3 2 2 2 2" xfId="21995" xr:uid="{00000000-0005-0000-0000-0000E38A0000}"/>
    <cellStyle name="Percent 3 6 3 2 2 2 2 2" xfId="40006" xr:uid="{00000000-0005-0000-0000-0000E48A0000}"/>
    <cellStyle name="Percent 3 6 3 2 2 2 3" xfId="40005" xr:uid="{00000000-0005-0000-0000-0000E58A0000}"/>
    <cellStyle name="Percent 3 6 3 2 2 3" xfId="21996" xr:uid="{00000000-0005-0000-0000-0000E68A0000}"/>
    <cellStyle name="Percent 3 6 3 2 2 3 2" xfId="40007" xr:uid="{00000000-0005-0000-0000-0000E78A0000}"/>
    <cellStyle name="Percent 3 6 3 2 2 4" xfId="40004" xr:uid="{00000000-0005-0000-0000-0000E88A0000}"/>
    <cellStyle name="Percent 3 6 3 2 3" xfId="21997" xr:uid="{00000000-0005-0000-0000-0000E98A0000}"/>
    <cellStyle name="Percent 3 6 3 2 3 2" xfId="21998" xr:uid="{00000000-0005-0000-0000-0000EA8A0000}"/>
    <cellStyle name="Percent 3 6 3 2 3 2 2" xfId="21999" xr:uid="{00000000-0005-0000-0000-0000EB8A0000}"/>
    <cellStyle name="Percent 3 6 3 2 3 2 2 2" xfId="40010" xr:uid="{00000000-0005-0000-0000-0000EC8A0000}"/>
    <cellStyle name="Percent 3 6 3 2 3 2 3" xfId="40009" xr:uid="{00000000-0005-0000-0000-0000ED8A0000}"/>
    <cellStyle name="Percent 3 6 3 2 3 3" xfId="22000" xr:uid="{00000000-0005-0000-0000-0000EE8A0000}"/>
    <cellStyle name="Percent 3 6 3 2 3 3 2" xfId="40011" xr:uid="{00000000-0005-0000-0000-0000EF8A0000}"/>
    <cellStyle name="Percent 3 6 3 2 3 4" xfId="40008" xr:uid="{00000000-0005-0000-0000-0000F08A0000}"/>
    <cellStyle name="Percent 3 6 3 2 4" xfId="22001" xr:uid="{00000000-0005-0000-0000-0000F18A0000}"/>
    <cellStyle name="Percent 3 6 3 2 4 2" xfId="22002" xr:uid="{00000000-0005-0000-0000-0000F28A0000}"/>
    <cellStyle name="Percent 3 6 3 2 4 2 2" xfId="40013" xr:uid="{00000000-0005-0000-0000-0000F38A0000}"/>
    <cellStyle name="Percent 3 6 3 2 4 3" xfId="40012" xr:uid="{00000000-0005-0000-0000-0000F48A0000}"/>
    <cellStyle name="Percent 3 6 3 2 5" xfId="22003" xr:uid="{00000000-0005-0000-0000-0000F58A0000}"/>
    <cellStyle name="Percent 3 6 3 2 5 2" xfId="40014" xr:uid="{00000000-0005-0000-0000-0000F68A0000}"/>
    <cellStyle name="Percent 3 6 3 2 6" xfId="40003" xr:uid="{00000000-0005-0000-0000-0000F78A0000}"/>
    <cellStyle name="Percent 3 6 3 3" xfId="22004" xr:uid="{00000000-0005-0000-0000-0000F88A0000}"/>
    <cellStyle name="Percent 3 6 3 3 2" xfId="22005" xr:uid="{00000000-0005-0000-0000-0000F98A0000}"/>
    <cellStyle name="Percent 3 6 3 3 2 2" xfId="22006" xr:uid="{00000000-0005-0000-0000-0000FA8A0000}"/>
    <cellStyle name="Percent 3 6 3 3 2 2 2" xfId="22007" xr:uid="{00000000-0005-0000-0000-0000FB8A0000}"/>
    <cellStyle name="Percent 3 6 3 3 2 2 2 2" xfId="40018" xr:uid="{00000000-0005-0000-0000-0000FC8A0000}"/>
    <cellStyle name="Percent 3 6 3 3 2 2 3" xfId="40017" xr:uid="{00000000-0005-0000-0000-0000FD8A0000}"/>
    <cellStyle name="Percent 3 6 3 3 2 3" xfId="22008" xr:uid="{00000000-0005-0000-0000-0000FE8A0000}"/>
    <cellStyle name="Percent 3 6 3 3 2 3 2" xfId="40019" xr:uid="{00000000-0005-0000-0000-0000FF8A0000}"/>
    <cellStyle name="Percent 3 6 3 3 2 4" xfId="40016" xr:uid="{00000000-0005-0000-0000-0000008B0000}"/>
    <cellStyle name="Percent 3 6 3 3 3" xfId="22009" xr:uid="{00000000-0005-0000-0000-0000018B0000}"/>
    <cellStyle name="Percent 3 6 3 3 3 2" xfId="22010" xr:uid="{00000000-0005-0000-0000-0000028B0000}"/>
    <cellStyle name="Percent 3 6 3 3 3 2 2" xfId="22011" xr:uid="{00000000-0005-0000-0000-0000038B0000}"/>
    <cellStyle name="Percent 3 6 3 3 3 2 2 2" xfId="40022" xr:uid="{00000000-0005-0000-0000-0000048B0000}"/>
    <cellStyle name="Percent 3 6 3 3 3 2 3" xfId="40021" xr:uid="{00000000-0005-0000-0000-0000058B0000}"/>
    <cellStyle name="Percent 3 6 3 3 3 3" xfId="22012" xr:uid="{00000000-0005-0000-0000-0000068B0000}"/>
    <cellStyle name="Percent 3 6 3 3 3 3 2" xfId="40023" xr:uid="{00000000-0005-0000-0000-0000078B0000}"/>
    <cellStyle name="Percent 3 6 3 3 3 4" xfId="40020" xr:uid="{00000000-0005-0000-0000-0000088B0000}"/>
    <cellStyle name="Percent 3 6 3 3 4" xfId="22013" xr:uid="{00000000-0005-0000-0000-0000098B0000}"/>
    <cellStyle name="Percent 3 6 3 3 4 2" xfId="22014" xr:uid="{00000000-0005-0000-0000-00000A8B0000}"/>
    <cellStyle name="Percent 3 6 3 3 4 2 2" xfId="40025" xr:uid="{00000000-0005-0000-0000-00000B8B0000}"/>
    <cellStyle name="Percent 3 6 3 3 4 3" xfId="40024" xr:uid="{00000000-0005-0000-0000-00000C8B0000}"/>
    <cellStyle name="Percent 3 6 3 3 5" xfId="22015" xr:uid="{00000000-0005-0000-0000-00000D8B0000}"/>
    <cellStyle name="Percent 3 6 3 3 5 2" xfId="40026" xr:uid="{00000000-0005-0000-0000-00000E8B0000}"/>
    <cellStyle name="Percent 3 6 3 3 6" xfId="40015" xr:uid="{00000000-0005-0000-0000-00000F8B0000}"/>
    <cellStyle name="Percent 3 6 3 4" xfId="22016" xr:uid="{00000000-0005-0000-0000-0000108B0000}"/>
    <cellStyle name="Percent 3 6 3 4 2" xfId="22017" xr:uid="{00000000-0005-0000-0000-0000118B0000}"/>
    <cellStyle name="Percent 3 6 3 4 2 2" xfId="22018" xr:uid="{00000000-0005-0000-0000-0000128B0000}"/>
    <cellStyle name="Percent 3 6 3 4 2 2 2" xfId="40029" xr:uid="{00000000-0005-0000-0000-0000138B0000}"/>
    <cellStyle name="Percent 3 6 3 4 2 3" xfId="40028" xr:uid="{00000000-0005-0000-0000-0000148B0000}"/>
    <cellStyle name="Percent 3 6 3 4 3" xfId="22019" xr:uid="{00000000-0005-0000-0000-0000158B0000}"/>
    <cellStyle name="Percent 3 6 3 4 3 2" xfId="40030" xr:uid="{00000000-0005-0000-0000-0000168B0000}"/>
    <cellStyle name="Percent 3 6 3 4 4" xfId="40027" xr:uid="{00000000-0005-0000-0000-0000178B0000}"/>
    <cellStyle name="Percent 3 6 3 5" xfId="22020" xr:uid="{00000000-0005-0000-0000-0000188B0000}"/>
    <cellStyle name="Percent 3 6 3 5 2" xfId="22021" xr:uid="{00000000-0005-0000-0000-0000198B0000}"/>
    <cellStyle name="Percent 3 6 3 5 2 2" xfId="22022" xr:uid="{00000000-0005-0000-0000-00001A8B0000}"/>
    <cellStyle name="Percent 3 6 3 5 2 2 2" xfId="40033" xr:uid="{00000000-0005-0000-0000-00001B8B0000}"/>
    <cellStyle name="Percent 3 6 3 5 2 3" xfId="40032" xr:uid="{00000000-0005-0000-0000-00001C8B0000}"/>
    <cellStyle name="Percent 3 6 3 5 3" xfId="22023" xr:uid="{00000000-0005-0000-0000-00001D8B0000}"/>
    <cellStyle name="Percent 3 6 3 5 3 2" xfId="40034" xr:uid="{00000000-0005-0000-0000-00001E8B0000}"/>
    <cellStyle name="Percent 3 6 3 5 4" xfId="40031" xr:uid="{00000000-0005-0000-0000-00001F8B0000}"/>
    <cellStyle name="Percent 3 6 3 6" xfId="22024" xr:uid="{00000000-0005-0000-0000-0000208B0000}"/>
    <cellStyle name="Percent 3 6 3 6 2" xfId="22025" xr:uid="{00000000-0005-0000-0000-0000218B0000}"/>
    <cellStyle name="Percent 3 6 3 6 2 2" xfId="40036" xr:uid="{00000000-0005-0000-0000-0000228B0000}"/>
    <cellStyle name="Percent 3 6 3 6 3" xfId="40035" xr:uid="{00000000-0005-0000-0000-0000238B0000}"/>
    <cellStyle name="Percent 3 6 3 7" xfId="22026" xr:uid="{00000000-0005-0000-0000-0000248B0000}"/>
    <cellStyle name="Percent 3 6 3 7 2" xfId="40037" xr:uid="{00000000-0005-0000-0000-0000258B0000}"/>
    <cellStyle name="Percent 3 6 3 8" xfId="40002" xr:uid="{00000000-0005-0000-0000-0000268B0000}"/>
    <cellStyle name="Percent 3 6 4" xfId="22027" xr:uid="{00000000-0005-0000-0000-0000278B0000}"/>
    <cellStyle name="Percent 3 6 4 2" xfId="22028" xr:uid="{00000000-0005-0000-0000-0000288B0000}"/>
    <cellStyle name="Percent 3 6 4 2 2" xfId="22029" xr:uid="{00000000-0005-0000-0000-0000298B0000}"/>
    <cellStyle name="Percent 3 6 4 2 2 2" xfId="22030" xr:uid="{00000000-0005-0000-0000-00002A8B0000}"/>
    <cellStyle name="Percent 3 6 4 2 2 2 2" xfId="40041" xr:uid="{00000000-0005-0000-0000-00002B8B0000}"/>
    <cellStyle name="Percent 3 6 4 2 2 3" xfId="40040" xr:uid="{00000000-0005-0000-0000-00002C8B0000}"/>
    <cellStyle name="Percent 3 6 4 2 3" xfId="22031" xr:uid="{00000000-0005-0000-0000-00002D8B0000}"/>
    <cellStyle name="Percent 3 6 4 2 3 2" xfId="40042" xr:uid="{00000000-0005-0000-0000-00002E8B0000}"/>
    <cellStyle name="Percent 3 6 4 2 4" xfId="40039" xr:uid="{00000000-0005-0000-0000-00002F8B0000}"/>
    <cellStyle name="Percent 3 6 4 3" xfId="22032" xr:uid="{00000000-0005-0000-0000-0000308B0000}"/>
    <cellStyle name="Percent 3 6 4 3 2" xfId="22033" xr:uid="{00000000-0005-0000-0000-0000318B0000}"/>
    <cellStyle name="Percent 3 6 4 3 2 2" xfId="22034" xr:uid="{00000000-0005-0000-0000-0000328B0000}"/>
    <cellStyle name="Percent 3 6 4 3 2 2 2" xfId="40045" xr:uid="{00000000-0005-0000-0000-0000338B0000}"/>
    <cellStyle name="Percent 3 6 4 3 2 3" xfId="40044" xr:uid="{00000000-0005-0000-0000-0000348B0000}"/>
    <cellStyle name="Percent 3 6 4 3 3" xfId="22035" xr:uid="{00000000-0005-0000-0000-0000358B0000}"/>
    <cellStyle name="Percent 3 6 4 3 3 2" xfId="40046" xr:uid="{00000000-0005-0000-0000-0000368B0000}"/>
    <cellStyle name="Percent 3 6 4 3 4" xfId="40043" xr:uid="{00000000-0005-0000-0000-0000378B0000}"/>
    <cellStyle name="Percent 3 6 4 4" xfId="22036" xr:uid="{00000000-0005-0000-0000-0000388B0000}"/>
    <cellStyle name="Percent 3 6 4 4 2" xfId="22037" xr:uid="{00000000-0005-0000-0000-0000398B0000}"/>
    <cellStyle name="Percent 3 6 4 4 2 2" xfId="40048" xr:uid="{00000000-0005-0000-0000-00003A8B0000}"/>
    <cellStyle name="Percent 3 6 4 4 3" xfId="40047" xr:uid="{00000000-0005-0000-0000-00003B8B0000}"/>
    <cellStyle name="Percent 3 6 4 5" xfId="22038" xr:uid="{00000000-0005-0000-0000-00003C8B0000}"/>
    <cellStyle name="Percent 3 6 4 5 2" xfId="40049" xr:uid="{00000000-0005-0000-0000-00003D8B0000}"/>
    <cellStyle name="Percent 3 6 4 6" xfId="40038" xr:uid="{00000000-0005-0000-0000-00003E8B0000}"/>
    <cellStyle name="Percent 3 6 5" xfId="22039" xr:uid="{00000000-0005-0000-0000-00003F8B0000}"/>
    <cellStyle name="Percent 3 6 5 2" xfId="22040" xr:uid="{00000000-0005-0000-0000-0000408B0000}"/>
    <cellStyle name="Percent 3 6 5 2 2" xfId="22041" xr:uid="{00000000-0005-0000-0000-0000418B0000}"/>
    <cellStyle name="Percent 3 6 5 2 2 2" xfId="22042" xr:uid="{00000000-0005-0000-0000-0000428B0000}"/>
    <cellStyle name="Percent 3 6 5 2 2 2 2" xfId="40053" xr:uid="{00000000-0005-0000-0000-0000438B0000}"/>
    <cellStyle name="Percent 3 6 5 2 2 3" xfId="40052" xr:uid="{00000000-0005-0000-0000-0000448B0000}"/>
    <cellStyle name="Percent 3 6 5 2 3" xfId="22043" xr:uid="{00000000-0005-0000-0000-0000458B0000}"/>
    <cellStyle name="Percent 3 6 5 2 3 2" xfId="40054" xr:uid="{00000000-0005-0000-0000-0000468B0000}"/>
    <cellStyle name="Percent 3 6 5 2 4" xfId="40051" xr:uid="{00000000-0005-0000-0000-0000478B0000}"/>
    <cellStyle name="Percent 3 6 5 3" xfId="22044" xr:uid="{00000000-0005-0000-0000-0000488B0000}"/>
    <cellStyle name="Percent 3 6 5 3 2" xfId="22045" xr:uid="{00000000-0005-0000-0000-0000498B0000}"/>
    <cellStyle name="Percent 3 6 5 3 2 2" xfId="22046" xr:uid="{00000000-0005-0000-0000-00004A8B0000}"/>
    <cellStyle name="Percent 3 6 5 3 2 2 2" xfId="40057" xr:uid="{00000000-0005-0000-0000-00004B8B0000}"/>
    <cellStyle name="Percent 3 6 5 3 2 3" xfId="40056" xr:uid="{00000000-0005-0000-0000-00004C8B0000}"/>
    <cellStyle name="Percent 3 6 5 3 3" xfId="22047" xr:uid="{00000000-0005-0000-0000-00004D8B0000}"/>
    <cellStyle name="Percent 3 6 5 3 3 2" xfId="40058" xr:uid="{00000000-0005-0000-0000-00004E8B0000}"/>
    <cellStyle name="Percent 3 6 5 3 4" xfId="40055" xr:uid="{00000000-0005-0000-0000-00004F8B0000}"/>
    <cellStyle name="Percent 3 6 5 4" xfId="22048" xr:uid="{00000000-0005-0000-0000-0000508B0000}"/>
    <cellStyle name="Percent 3 6 5 4 2" xfId="22049" xr:uid="{00000000-0005-0000-0000-0000518B0000}"/>
    <cellStyle name="Percent 3 6 5 4 2 2" xfId="40060" xr:uid="{00000000-0005-0000-0000-0000528B0000}"/>
    <cellStyle name="Percent 3 6 5 4 3" xfId="40059" xr:uid="{00000000-0005-0000-0000-0000538B0000}"/>
    <cellStyle name="Percent 3 6 5 5" xfId="22050" xr:uid="{00000000-0005-0000-0000-0000548B0000}"/>
    <cellStyle name="Percent 3 6 5 5 2" xfId="40061" xr:uid="{00000000-0005-0000-0000-0000558B0000}"/>
    <cellStyle name="Percent 3 6 5 6" xfId="40050" xr:uid="{00000000-0005-0000-0000-0000568B0000}"/>
    <cellStyle name="Percent 3 6 6" xfId="22051" xr:uid="{00000000-0005-0000-0000-0000578B0000}"/>
    <cellStyle name="Percent 3 6 6 2" xfId="22052" xr:uid="{00000000-0005-0000-0000-0000588B0000}"/>
    <cellStyle name="Percent 3 6 6 2 2" xfId="22053" xr:uid="{00000000-0005-0000-0000-0000598B0000}"/>
    <cellStyle name="Percent 3 6 6 2 2 2" xfId="40064" xr:uid="{00000000-0005-0000-0000-00005A8B0000}"/>
    <cellStyle name="Percent 3 6 6 2 3" xfId="40063" xr:uid="{00000000-0005-0000-0000-00005B8B0000}"/>
    <cellStyle name="Percent 3 6 6 3" xfId="22054" xr:uid="{00000000-0005-0000-0000-00005C8B0000}"/>
    <cellStyle name="Percent 3 6 6 3 2" xfId="40065" xr:uid="{00000000-0005-0000-0000-00005D8B0000}"/>
    <cellStyle name="Percent 3 6 6 4" xfId="40062" xr:uid="{00000000-0005-0000-0000-00005E8B0000}"/>
    <cellStyle name="Percent 3 6 7" xfId="22055" xr:uid="{00000000-0005-0000-0000-00005F8B0000}"/>
    <cellStyle name="Percent 3 6 7 2" xfId="22056" xr:uid="{00000000-0005-0000-0000-0000608B0000}"/>
    <cellStyle name="Percent 3 6 7 2 2" xfId="22057" xr:uid="{00000000-0005-0000-0000-0000618B0000}"/>
    <cellStyle name="Percent 3 6 7 2 2 2" xfId="40068" xr:uid="{00000000-0005-0000-0000-0000628B0000}"/>
    <cellStyle name="Percent 3 6 7 2 3" xfId="40067" xr:uid="{00000000-0005-0000-0000-0000638B0000}"/>
    <cellStyle name="Percent 3 6 7 3" xfId="22058" xr:uid="{00000000-0005-0000-0000-0000648B0000}"/>
    <cellStyle name="Percent 3 6 7 3 2" xfId="40069" xr:uid="{00000000-0005-0000-0000-0000658B0000}"/>
    <cellStyle name="Percent 3 6 7 4" xfId="40066" xr:uid="{00000000-0005-0000-0000-0000668B0000}"/>
    <cellStyle name="Percent 3 6 8" xfId="22059" xr:uid="{00000000-0005-0000-0000-0000678B0000}"/>
    <cellStyle name="Percent 3 6 8 2" xfId="22060" xr:uid="{00000000-0005-0000-0000-0000688B0000}"/>
    <cellStyle name="Percent 3 6 8 2 2" xfId="40071" xr:uid="{00000000-0005-0000-0000-0000698B0000}"/>
    <cellStyle name="Percent 3 6 8 3" xfId="40070" xr:uid="{00000000-0005-0000-0000-00006A8B0000}"/>
    <cellStyle name="Percent 3 6 9" xfId="22061" xr:uid="{00000000-0005-0000-0000-00006B8B0000}"/>
    <cellStyle name="Percent 3 6 9 2" xfId="40072" xr:uid="{00000000-0005-0000-0000-00006C8B0000}"/>
    <cellStyle name="Percent 3 7" xfId="22062" xr:uid="{00000000-0005-0000-0000-00006D8B0000}"/>
    <cellStyle name="Percent 3 7 2" xfId="22063" xr:uid="{00000000-0005-0000-0000-00006E8B0000}"/>
    <cellStyle name="Percent 3 7 2 2" xfId="40074" xr:uid="{00000000-0005-0000-0000-00006F8B0000}"/>
    <cellStyle name="Percent 3 7 3" xfId="40073" xr:uid="{00000000-0005-0000-0000-0000708B0000}"/>
    <cellStyle name="Percent 3 8" xfId="22064" xr:uid="{00000000-0005-0000-0000-0000718B0000}"/>
    <cellStyle name="Percent 3 8 2" xfId="22065" xr:uid="{00000000-0005-0000-0000-0000728B0000}"/>
    <cellStyle name="Percent 3 8 2 2" xfId="40076" xr:uid="{00000000-0005-0000-0000-0000738B0000}"/>
    <cellStyle name="Percent 3 8 3" xfId="40075" xr:uid="{00000000-0005-0000-0000-0000748B0000}"/>
    <cellStyle name="Percent 3 9" xfId="22066" xr:uid="{00000000-0005-0000-0000-0000758B0000}"/>
    <cellStyle name="Percent 3 9 2" xfId="22067" xr:uid="{00000000-0005-0000-0000-0000768B0000}"/>
    <cellStyle name="Percent 3 9 2 2" xfId="40078" xr:uid="{00000000-0005-0000-0000-0000778B0000}"/>
    <cellStyle name="Percent 3 9 3" xfId="40077" xr:uid="{00000000-0005-0000-0000-0000788B0000}"/>
    <cellStyle name="Percent 30" xfId="22068" xr:uid="{00000000-0005-0000-0000-0000798B0000}"/>
    <cellStyle name="Percent 30 2" xfId="22069" xr:uid="{00000000-0005-0000-0000-00007A8B0000}"/>
    <cellStyle name="Percent 30 3" xfId="22070" xr:uid="{00000000-0005-0000-0000-00007B8B0000}"/>
    <cellStyle name="Percent 31" xfId="22071" xr:uid="{00000000-0005-0000-0000-00007C8B0000}"/>
    <cellStyle name="Percent 31 2" xfId="22072" xr:uid="{00000000-0005-0000-0000-00007D8B0000}"/>
    <cellStyle name="Percent 31 3" xfId="22073" xr:uid="{00000000-0005-0000-0000-00007E8B0000}"/>
    <cellStyle name="Percent 32" xfId="22074" xr:uid="{00000000-0005-0000-0000-00007F8B0000}"/>
    <cellStyle name="Percent 32 2" xfId="22075" xr:uid="{00000000-0005-0000-0000-0000808B0000}"/>
    <cellStyle name="Percent 32 3" xfId="22076" xr:uid="{00000000-0005-0000-0000-0000818B0000}"/>
    <cellStyle name="Percent 33" xfId="22077" xr:uid="{00000000-0005-0000-0000-0000828B0000}"/>
    <cellStyle name="Percent 33 2" xfId="22078" xr:uid="{00000000-0005-0000-0000-0000838B0000}"/>
    <cellStyle name="Percent 33 3" xfId="22079" xr:uid="{00000000-0005-0000-0000-0000848B0000}"/>
    <cellStyle name="Percent 34" xfId="22080" xr:uid="{00000000-0005-0000-0000-0000858B0000}"/>
    <cellStyle name="Percent 34 2" xfId="22081" xr:uid="{00000000-0005-0000-0000-0000868B0000}"/>
    <cellStyle name="Percent 34 3" xfId="22082" xr:uid="{00000000-0005-0000-0000-0000878B0000}"/>
    <cellStyle name="Percent 35" xfId="22083" xr:uid="{00000000-0005-0000-0000-0000888B0000}"/>
    <cellStyle name="Percent 35 2" xfId="22084" xr:uid="{00000000-0005-0000-0000-0000898B0000}"/>
    <cellStyle name="Percent 35 3" xfId="22085" xr:uid="{00000000-0005-0000-0000-00008A8B0000}"/>
    <cellStyle name="Percent 36" xfId="22086" xr:uid="{00000000-0005-0000-0000-00008B8B0000}"/>
    <cellStyle name="Percent 36 2" xfId="22087" xr:uid="{00000000-0005-0000-0000-00008C8B0000}"/>
    <cellStyle name="Percent 36 3" xfId="22088" xr:uid="{00000000-0005-0000-0000-00008D8B0000}"/>
    <cellStyle name="Percent 37" xfId="22089" xr:uid="{00000000-0005-0000-0000-00008E8B0000}"/>
    <cellStyle name="Percent 37 2" xfId="22090" xr:uid="{00000000-0005-0000-0000-00008F8B0000}"/>
    <cellStyle name="Percent 37 3" xfId="22091" xr:uid="{00000000-0005-0000-0000-0000908B0000}"/>
    <cellStyle name="Percent 38" xfId="22092" xr:uid="{00000000-0005-0000-0000-0000918B0000}"/>
    <cellStyle name="Percent 38 2" xfId="22093" xr:uid="{00000000-0005-0000-0000-0000928B0000}"/>
    <cellStyle name="Percent 38 3" xfId="22094" xr:uid="{00000000-0005-0000-0000-0000938B0000}"/>
    <cellStyle name="Percent 39" xfId="22095" xr:uid="{00000000-0005-0000-0000-0000948B0000}"/>
    <cellStyle name="Percent 39 2" xfId="22096" xr:uid="{00000000-0005-0000-0000-0000958B0000}"/>
    <cellStyle name="Percent 39 3" xfId="22097" xr:uid="{00000000-0005-0000-0000-0000968B0000}"/>
    <cellStyle name="Percent 4" xfId="229" xr:uid="{00000000-0005-0000-0000-0000978B0000}"/>
    <cellStyle name="Percent 4 2" xfId="22098" xr:uid="{00000000-0005-0000-0000-0000988B0000}"/>
    <cellStyle name="Percent 4 2 2" xfId="22099" xr:uid="{00000000-0005-0000-0000-0000998B0000}"/>
    <cellStyle name="Percent 4 2 2 2" xfId="22100" xr:uid="{00000000-0005-0000-0000-00009A8B0000}"/>
    <cellStyle name="Percent 4 2 3" xfId="22101" xr:uid="{00000000-0005-0000-0000-00009B8B0000}"/>
    <cellStyle name="Percent 4 2 4" xfId="22102" xr:uid="{00000000-0005-0000-0000-00009C8B0000}"/>
    <cellStyle name="Percent 4 3" xfId="22103" xr:uid="{00000000-0005-0000-0000-00009D8B0000}"/>
    <cellStyle name="Percent 4 4" xfId="22104" xr:uid="{00000000-0005-0000-0000-00009E8B0000}"/>
    <cellStyle name="Percent 4 4 2" xfId="22105" xr:uid="{00000000-0005-0000-0000-00009F8B0000}"/>
    <cellStyle name="Percent 4 4 2 2" xfId="40080" xr:uid="{00000000-0005-0000-0000-0000A08B0000}"/>
    <cellStyle name="Percent 4 4 3" xfId="40079" xr:uid="{00000000-0005-0000-0000-0000A18B0000}"/>
    <cellStyle name="Percent 4 5" xfId="22106" xr:uid="{00000000-0005-0000-0000-0000A28B0000}"/>
    <cellStyle name="Percent 4 5 2" xfId="22107" xr:uid="{00000000-0005-0000-0000-0000A38B0000}"/>
    <cellStyle name="Percent 4 5 2 2" xfId="40082" xr:uid="{00000000-0005-0000-0000-0000A48B0000}"/>
    <cellStyle name="Percent 4 5 3" xfId="40081" xr:uid="{00000000-0005-0000-0000-0000A58B0000}"/>
    <cellStyle name="Percent 4 6" xfId="22108" xr:uid="{00000000-0005-0000-0000-0000A68B0000}"/>
    <cellStyle name="Percent 4 6 2" xfId="22109" xr:uid="{00000000-0005-0000-0000-0000A78B0000}"/>
    <cellStyle name="Percent 4 6 2 2" xfId="40084" xr:uid="{00000000-0005-0000-0000-0000A88B0000}"/>
    <cellStyle name="Percent 4 6 3" xfId="40083" xr:uid="{00000000-0005-0000-0000-0000A98B0000}"/>
    <cellStyle name="Percent 40" xfId="22110" xr:uid="{00000000-0005-0000-0000-0000AA8B0000}"/>
    <cellStyle name="Percent 40 2" xfId="22111" xr:uid="{00000000-0005-0000-0000-0000AB8B0000}"/>
    <cellStyle name="Percent 40 3" xfId="22112" xr:uid="{00000000-0005-0000-0000-0000AC8B0000}"/>
    <cellStyle name="Percent 41" xfId="22113" xr:uid="{00000000-0005-0000-0000-0000AD8B0000}"/>
    <cellStyle name="Percent 41 2" xfId="22114" xr:uid="{00000000-0005-0000-0000-0000AE8B0000}"/>
    <cellStyle name="Percent 41 3" xfId="22115" xr:uid="{00000000-0005-0000-0000-0000AF8B0000}"/>
    <cellStyle name="Percent 42" xfId="22116" xr:uid="{00000000-0005-0000-0000-0000B08B0000}"/>
    <cellStyle name="Percent 42 2" xfId="22117" xr:uid="{00000000-0005-0000-0000-0000B18B0000}"/>
    <cellStyle name="Percent 42 3" xfId="22118" xr:uid="{00000000-0005-0000-0000-0000B28B0000}"/>
    <cellStyle name="Percent 43" xfId="22119" xr:uid="{00000000-0005-0000-0000-0000B38B0000}"/>
    <cellStyle name="Percent 43 2" xfId="22120" xr:uid="{00000000-0005-0000-0000-0000B48B0000}"/>
    <cellStyle name="Percent 43 3" xfId="22121" xr:uid="{00000000-0005-0000-0000-0000B58B0000}"/>
    <cellStyle name="Percent 44" xfId="22122" xr:uid="{00000000-0005-0000-0000-0000B68B0000}"/>
    <cellStyle name="Percent 44 2" xfId="22123" xr:uid="{00000000-0005-0000-0000-0000B78B0000}"/>
    <cellStyle name="Percent 44 3" xfId="22124" xr:uid="{00000000-0005-0000-0000-0000B88B0000}"/>
    <cellStyle name="Percent 44 4" xfId="22125" xr:uid="{00000000-0005-0000-0000-0000B98B0000}"/>
    <cellStyle name="Percent 44 4 2" xfId="22126" xr:uid="{00000000-0005-0000-0000-0000BA8B0000}"/>
    <cellStyle name="Percent 44 4 3" xfId="22127" xr:uid="{00000000-0005-0000-0000-0000BB8B0000}"/>
    <cellStyle name="Percent 44 5" xfId="22128" xr:uid="{00000000-0005-0000-0000-0000BC8B0000}"/>
    <cellStyle name="Percent 44 5 2" xfId="22129" xr:uid="{00000000-0005-0000-0000-0000BD8B0000}"/>
    <cellStyle name="Percent 44 5 3" xfId="22130" xr:uid="{00000000-0005-0000-0000-0000BE8B0000}"/>
    <cellStyle name="Percent 44 6" xfId="22131" xr:uid="{00000000-0005-0000-0000-0000BF8B0000}"/>
    <cellStyle name="Percent 44 6 2" xfId="22132" xr:uid="{00000000-0005-0000-0000-0000C08B0000}"/>
    <cellStyle name="Percent 45" xfId="22133" xr:uid="{00000000-0005-0000-0000-0000C18B0000}"/>
    <cellStyle name="Percent 45 2" xfId="22134" xr:uid="{00000000-0005-0000-0000-0000C28B0000}"/>
    <cellStyle name="Percent 45 3" xfId="22135" xr:uid="{00000000-0005-0000-0000-0000C38B0000}"/>
    <cellStyle name="Percent 45 4" xfId="22136" xr:uid="{00000000-0005-0000-0000-0000C48B0000}"/>
    <cellStyle name="Percent 45 4 2" xfId="22137" xr:uid="{00000000-0005-0000-0000-0000C58B0000}"/>
    <cellStyle name="Percent 45 4 3" xfId="22138" xr:uid="{00000000-0005-0000-0000-0000C68B0000}"/>
    <cellStyle name="Percent 45 5" xfId="22139" xr:uid="{00000000-0005-0000-0000-0000C78B0000}"/>
    <cellStyle name="Percent 45 5 2" xfId="22140" xr:uid="{00000000-0005-0000-0000-0000C88B0000}"/>
    <cellStyle name="Percent 45 5 3" xfId="22141" xr:uid="{00000000-0005-0000-0000-0000C98B0000}"/>
    <cellStyle name="Percent 45 6" xfId="22142" xr:uid="{00000000-0005-0000-0000-0000CA8B0000}"/>
    <cellStyle name="Percent 45 6 2" xfId="22143" xr:uid="{00000000-0005-0000-0000-0000CB8B0000}"/>
    <cellStyle name="Percent 46" xfId="22144" xr:uid="{00000000-0005-0000-0000-0000CC8B0000}"/>
    <cellStyle name="Percent 46 2" xfId="22145" xr:uid="{00000000-0005-0000-0000-0000CD8B0000}"/>
    <cellStyle name="Percent 46 3" xfId="22146" xr:uid="{00000000-0005-0000-0000-0000CE8B0000}"/>
    <cellStyle name="Percent 46 4" xfId="22147" xr:uid="{00000000-0005-0000-0000-0000CF8B0000}"/>
    <cellStyle name="Percent 46 4 2" xfId="22148" xr:uid="{00000000-0005-0000-0000-0000D08B0000}"/>
    <cellStyle name="Percent 46 4 3" xfId="22149" xr:uid="{00000000-0005-0000-0000-0000D18B0000}"/>
    <cellStyle name="Percent 46 5" xfId="22150" xr:uid="{00000000-0005-0000-0000-0000D28B0000}"/>
    <cellStyle name="Percent 46 5 2" xfId="22151" xr:uid="{00000000-0005-0000-0000-0000D38B0000}"/>
    <cellStyle name="Percent 46 5 3" xfId="22152" xr:uid="{00000000-0005-0000-0000-0000D48B0000}"/>
    <cellStyle name="Percent 46 6" xfId="22153" xr:uid="{00000000-0005-0000-0000-0000D58B0000}"/>
    <cellStyle name="Percent 46 6 2" xfId="22154" xr:uid="{00000000-0005-0000-0000-0000D68B0000}"/>
    <cellStyle name="Percent 47" xfId="22155" xr:uid="{00000000-0005-0000-0000-0000D78B0000}"/>
    <cellStyle name="Percent 47 2" xfId="22156" xr:uid="{00000000-0005-0000-0000-0000D88B0000}"/>
    <cellStyle name="Percent 47 3" xfId="22157" xr:uid="{00000000-0005-0000-0000-0000D98B0000}"/>
    <cellStyle name="Percent 47 4" xfId="22158" xr:uid="{00000000-0005-0000-0000-0000DA8B0000}"/>
    <cellStyle name="Percent 47 4 2" xfId="22159" xr:uid="{00000000-0005-0000-0000-0000DB8B0000}"/>
    <cellStyle name="Percent 47 4 3" xfId="22160" xr:uid="{00000000-0005-0000-0000-0000DC8B0000}"/>
    <cellStyle name="Percent 47 5" xfId="22161" xr:uid="{00000000-0005-0000-0000-0000DD8B0000}"/>
    <cellStyle name="Percent 47 5 2" xfId="22162" xr:uid="{00000000-0005-0000-0000-0000DE8B0000}"/>
    <cellStyle name="Percent 47 5 3" xfId="22163" xr:uid="{00000000-0005-0000-0000-0000DF8B0000}"/>
    <cellStyle name="Percent 47 6" xfId="22164" xr:uid="{00000000-0005-0000-0000-0000E08B0000}"/>
    <cellStyle name="Percent 47 6 2" xfId="22165" xr:uid="{00000000-0005-0000-0000-0000E18B0000}"/>
    <cellStyle name="Percent 48" xfId="22166" xr:uid="{00000000-0005-0000-0000-0000E28B0000}"/>
    <cellStyle name="Percent 48 2" xfId="22167" xr:uid="{00000000-0005-0000-0000-0000E38B0000}"/>
    <cellStyle name="Percent 48 3" xfId="22168" xr:uid="{00000000-0005-0000-0000-0000E48B0000}"/>
    <cellStyle name="Percent 48 4" xfId="22169" xr:uid="{00000000-0005-0000-0000-0000E58B0000}"/>
    <cellStyle name="Percent 48 4 2" xfId="22170" xr:uid="{00000000-0005-0000-0000-0000E68B0000}"/>
    <cellStyle name="Percent 48 4 3" xfId="22171" xr:uid="{00000000-0005-0000-0000-0000E78B0000}"/>
    <cellStyle name="Percent 48 5" xfId="22172" xr:uid="{00000000-0005-0000-0000-0000E88B0000}"/>
    <cellStyle name="Percent 48 5 2" xfId="22173" xr:uid="{00000000-0005-0000-0000-0000E98B0000}"/>
    <cellStyle name="Percent 48 5 3" xfId="22174" xr:uid="{00000000-0005-0000-0000-0000EA8B0000}"/>
    <cellStyle name="Percent 48 6" xfId="22175" xr:uid="{00000000-0005-0000-0000-0000EB8B0000}"/>
    <cellStyle name="Percent 48 6 2" xfId="22176" xr:uid="{00000000-0005-0000-0000-0000EC8B0000}"/>
    <cellStyle name="Percent 49" xfId="22177" xr:uid="{00000000-0005-0000-0000-0000ED8B0000}"/>
    <cellStyle name="Percent 49 2" xfId="22178" xr:uid="{00000000-0005-0000-0000-0000EE8B0000}"/>
    <cellStyle name="Percent 49 3" xfId="22179" xr:uid="{00000000-0005-0000-0000-0000EF8B0000}"/>
    <cellStyle name="Percent 49 4" xfId="22180" xr:uid="{00000000-0005-0000-0000-0000F08B0000}"/>
    <cellStyle name="Percent 49 4 2" xfId="22181" xr:uid="{00000000-0005-0000-0000-0000F18B0000}"/>
    <cellStyle name="Percent 49 4 3" xfId="22182" xr:uid="{00000000-0005-0000-0000-0000F28B0000}"/>
    <cellStyle name="Percent 49 5" xfId="22183" xr:uid="{00000000-0005-0000-0000-0000F38B0000}"/>
    <cellStyle name="Percent 49 5 2" xfId="22184" xr:uid="{00000000-0005-0000-0000-0000F48B0000}"/>
    <cellStyle name="Percent 49 5 3" xfId="22185" xr:uid="{00000000-0005-0000-0000-0000F58B0000}"/>
    <cellStyle name="Percent 49 6" xfId="22186" xr:uid="{00000000-0005-0000-0000-0000F68B0000}"/>
    <cellStyle name="Percent 49 6 2" xfId="22187" xr:uid="{00000000-0005-0000-0000-0000F78B0000}"/>
    <cellStyle name="Percent 5" xfId="230" xr:uid="{00000000-0005-0000-0000-0000F88B0000}"/>
    <cellStyle name="Percent 5 2" xfId="22188" xr:uid="{00000000-0005-0000-0000-0000F98B0000}"/>
    <cellStyle name="Percent 5 2 2" xfId="22189" xr:uid="{00000000-0005-0000-0000-0000FA8B0000}"/>
    <cellStyle name="Percent 5 2 2 2" xfId="22190" xr:uid="{00000000-0005-0000-0000-0000FB8B0000}"/>
    <cellStyle name="Percent 5 2 3" xfId="22191" xr:uid="{00000000-0005-0000-0000-0000FC8B0000}"/>
    <cellStyle name="Percent 5 2 4" xfId="22192" xr:uid="{00000000-0005-0000-0000-0000FD8B0000}"/>
    <cellStyle name="Percent 5 3" xfId="22193" xr:uid="{00000000-0005-0000-0000-0000FE8B0000}"/>
    <cellStyle name="Percent 5 4" xfId="22194" xr:uid="{00000000-0005-0000-0000-0000FF8B0000}"/>
    <cellStyle name="Percent 5 4 2" xfId="22195" xr:uid="{00000000-0005-0000-0000-0000008C0000}"/>
    <cellStyle name="Percent 5 4 2 2" xfId="40086" xr:uid="{00000000-0005-0000-0000-0000018C0000}"/>
    <cellStyle name="Percent 5 4 3" xfId="40085" xr:uid="{00000000-0005-0000-0000-0000028C0000}"/>
    <cellStyle name="Percent 50" xfId="22196" xr:uid="{00000000-0005-0000-0000-0000038C0000}"/>
    <cellStyle name="Percent 50 2" xfId="22197" xr:uid="{00000000-0005-0000-0000-0000048C0000}"/>
    <cellStyle name="Percent 50 3" xfId="22198" xr:uid="{00000000-0005-0000-0000-0000058C0000}"/>
    <cellStyle name="Percent 50 4" xfId="22199" xr:uid="{00000000-0005-0000-0000-0000068C0000}"/>
    <cellStyle name="Percent 50 4 2" xfId="22200" xr:uid="{00000000-0005-0000-0000-0000078C0000}"/>
    <cellStyle name="Percent 50 4 3" xfId="22201" xr:uid="{00000000-0005-0000-0000-0000088C0000}"/>
    <cellStyle name="Percent 50 5" xfId="22202" xr:uid="{00000000-0005-0000-0000-0000098C0000}"/>
    <cellStyle name="Percent 50 5 2" xfId="22203" xr:uid="{00000000-0005-0000-0000-00000A8C0000}"/>
    <cellStyle name="Percent 50 5 3" xfId="22204" xr:uid="{00000000-0005-0000-0000-00000B8C0000}"/>
    <cellStyle name="Percent 50 6" xfId="22205" xr:uid="{00000000-0005-0000-0000-00000C8C0000}"/>
    <cellStyle name="Percent 50 6 2" xfId="22206" xr:uid="{00000000-0005-0000-0000-00000D8C0000}"/>
    <cellStyle name="Percent 51" xfId="22207" xr:uid="{00000000-0005-0000-0000-00000E8C0000}"/>
    <cellStyle name="Percent 51 2" xfId="22208" xr:uid="{00000000-0005-0000-0000-00000F8C0000}"/>
    <cellStyle name="Percent 51 3" xfId="22209" xr:uid="{00000000-0005-0000-0000-0000108C0000}"/>
    <cellStyle name="Percent 51 4" xfId="22210" xr:uid="{00000000-0005-0000-0000-0000118C0000}"/>
    <cellStyle name="Percent 51 4 2" xfId="22211" xr:uid="{00000000-0005-0000-0000-0000128C0000}"/>
    <cellStyle name="Percent 51 4 3" xfId="22212" xr:uid="{00000000-0005-0000-0000-0000138C0000}"/>
    <cellStyle name="Percent 51 5" xfId="22213" xr:uid="{00000000-0005-0000-0000-0000148C0000}"/>
    <cellStyle name="Percent 51 5 2" xfId="22214" xr:uid="{00000000-0005-0000-0000-0000158C0000}"/>
    <cellStyle name="Percent 51 5 3" xfId="22215" xr:uid="{00000000-0005-0000-0000-0000168C0000}"/>
    <cellStyle name="Percent 51 6" xfId="22216" xr:uid="{00000000-0005-0000-0000-0000178C0000}"/>
    <cellStyle name="Percent 51 6 2" xfId="22217" xr:uid="{00000000-0005-0000-0000-0000188C0000}"/>
    <cellStyle name="Percent 52" xfId="22218" xr:uid="{00000000-0005-0000-0000-0000198C0000}"/>
    <cellStyle name="Percent 52 2" xfId="22219" xr:uid="{00000000-0005-0000-0000-00001A8C0000}"/>
    <cellStyle name="Percent 52 2 2" xfId="22220" xr:uid="{00000000-0005-0000-0000-00001B8C0000}"/>
    <cellStyle name="Percent 52 2 3" xfId="22221" xr:uid="{00000000-0005-0000-0000-00001C8C0000}"/>
    <cellStyle name="Percent 52 3" xfId="22222" xr:uid="{00000000-0005-0000-0000-00001D8C0000}"/>
    <cellStyle name="Percent 52 4" xfId="22223" xr:uid="{00000000-0005-0000-0000-00001E8C0000}"/>
    <cellStyle name="Percent 52 5" xfId="22224" xr:uid="{00000000-0005-0000-0000-00001F8C0000}"/>
    <cellStyle name="Percent 52 5 2" xfId="22225" xr:uid="{00000000-0005-0000-0000-0000208C0000}"/>
    <cellStyle name="Percent 52 5 3" xfId="22226" xr:uid="{00000000-0005-0000-0000-0000218C0000}"/>
    <cellStyle name="Percent 52 6" xfId="22227" xr:uid="{00000000-0005-0000-0000-0000228C0000}"/>
    <cellStyle name="Percent 52 6 2" xfId="22228" xr:uid="{00000000-0005-0000-0000-0000238C0000}"/>
    <cellStyle name="Percent 52 6 3" xfId="22229" xr:uid="{00000000-0005-0000-0000-0000248C0000}"/>
    <cellStyle name="Percent 52 7" xfId="22230" xr:uid="{00000000-0005-0000-0000-0000258C0000}"/>
    <cellStyle name="Percent 52 7 2" xfId="22231" xr:uid="{00000000-0005-0000-0000-0000268C0000}"/>
    <cellStyle name="Percent 53" xfId="22232" xr:uid="{00000000-0005-0000-0000-0000278C0000}"/>
    <cellStyle name="Percent 53 2" xfId="22233" xr:uid="{00000000-0005-0000-0000-0000288C0000}"/>
    <cellStyle name="Percent 53 2 2" xfId="22234" xr:uid="{00000000-0005-0000-0000-0000298C0000}"/>
    <cellStyle name="Percent 53 2 3" xfId="22235" xr:uid="{00000000-0005-0000-0000-00002A8C0000}"/>
    <cellStyle name="Percent 53 3" xfId="22236" xr:uid="{00000000-0005-0000-0000-00002B8C0000}"/>
    <cellStyle name="Percent 53 4" xfId="22237" xr:uid="{00000000-0005-0000-0000-00002C8C0000}"/>
    <cellStyle name="Percent 53 5" xfId="22238" xr:uid="{00000000-0005-0000-0000-00002D8C0000}"/>
    <cellStyle name="Percent 53 5 2" xfId="22239" xr:uid="{00000000-0005-0000-0000-00002E8C0000}"/>
    <cellStyle name="Percent 53 5 3" xfId="22240" xr:uid="{00000000-0005-0000-0000-00002F8C0000}"/>
    <cellStyle name="Percent 53 6" xfId="22241" xr:uid="{00000000-0005-0000-0000-0000308C0000}"/>
    <cellStyle name="Percent 53 6 2" xfId="22242" xr:uid="{00000000-0005-0000-0000-0000318C0000}"/>
    <cellStyle name="Percent 53 6 3" xfId="22243" xr:uid="{00000000-0005-0000-0000-0000328C0000}"/>
    <cellStyle name="Percent 53 7" xfId="22244" xr:uid="{00000000-0005-0000-0000-0000338C0000}"/>
    <cellStyle name="Percent 53 7 2" xfId="22245" xr:uid="{00000000-0005-0000-0000-0000348C0000}"/>
    <cellStyle name="Percent 54" xfId="22246" xr:uid="{00000000-0005-0000-0000-0000358C0000}"/>
    <cellStyle name="Percent 54 2" xfId="22247" xr:uid="{00000000-0005-0000-0000-0000368C0000}"/>
    <cellStyle name="Percent 54 2 2" xfId="22248" xr:uid="{00000000-0005-0000-0000-0000378C0000}"/>
    <cellStyle name="Percent 54 2 3" xfId="22249" xr:uid="{00000000-0005-0000-0000-0000388C0000}"/>
    <cellStyle name="Percent 54 3" xfId="22250" xr:uid="{00000000-0005-0000-0000-0000398C0000}"/>
    <cellStyle name="Percent 54 4" xfId="22251" xr:uid="{00000000-0005-0000-0000-00003A8C0000}"/>
    <cellStyle name="Percent 54 5" xfId="22252" xr:uid="{00000000-0005-0000-0000-00003B8C0000}"/>
    <cellStyle name="Percent 54 5 2" xfId="22253" xr:uid="{00000000-0005-0000-0000-00003C8C0000}"/>
    <cellStyle name="Percent 54 5 3" xfId="22254" xr:uid="{00000000-0005-0000-0000-00003D8C0000}"/>
    <cellStyle name="Percent 54 6" xfId="22255" xr:uid="{00000000-0005-0000-0000-00003E8C0000}"/>
    <cellStyle name="Percent 54 6 2" xfId="22256" xr:uid="{00000000-0005-0000-0000-00003F8C0000}"/>
    <cellStyle name="Percent 54 6 3" xfId="22257" xr:uid="{00000000-0005-0000-0000-0000408C0000}"/>
    <cellStyle name="Percent 54 7" xfId="22258" xr:uid="{00000000-0005-0000-0000-0000418C0000}"/>
    <cellStyle name="Percent 54 7 2" xfId="22259" xr:uid="{00000000-0005-0000-0000-0000428C0000}"/>
    <cellStyle name="Percent 55" xfId="22260" xr:uid="{00000000-0005-0000-0000-0000438C0000}"/>
    <cellStyle name="Percent 55 2" xfId="22261" xr:uid="{00000000-0005-0000-0000-0000448C0000}"/>
    <cellStyle name="Percent 55 2 2" xfId="22262" xr:uid="{00000000-0005-0000-0000-0000458C0000}"/>
    <cellStyle name="Percent 55 2 3" xfId="22263" xr:uid="{00000000-0005-0000-0000-0000468C0000}"/>
    <cellStyle name="Percent 55 3" xfId="22264" xr:uid="{00000000-0005-0000-0000-0000478C0000}"/>
    <cellStyle name="Percent 55 4" xfId="22265" xr:uid="{00000000-0005-0000-0000-0000488C0000}"/>
    <cellStyle name="Percent 55 5" xfId="22266" xr:uid="{00000000-0005-0000-0000-0000498C0000}"/>
    <cellStyle name="Percent 55 5 2" xfId="22267" xr:uid="{00000000-0005-0000-0000-00004A8C0000}"/>
    <cellStyle name="Percent 55 5 3" xfId="22268" xr:uid="{00000000-0005-0000-0000-00004B8C0000}"/>
    <cellStyle name="Percent 55 6" xfId="22269" xr:uid="{00000000-0005-0000-0000-00004C8C0000}"/>
    <cellStyle name="Percent 55 6 2" xfId="22270" xr:uid="{00000000-0005-0000-0000-00004D8C0000}"/>
    <cellStyle name="Percent 55 6 3" xfId="22271" xr:uid="{00000000-0005-0000-0000-00004E8C0000}"/>
    <cellStyle name="Percent 55 7" xfId="22272" xr:uid="{00000000-0005-0000-0000-00004F8C0000}"/>
    <cellStyle name="Percent 55 7 2" xfId="22273" xr:uid="{00000000-0005-0000-0000-0000508C0000}"/>
    <cellStyle name="Percent 56" xfId="22274" xr:uid="{00000000-0005-0000-0000-0000518C0000}"/>
    <cellStyle name="Percent 56 2" xfId="22275" xr:uid="{00000000-0005-0000-0000-0000528C0000}"/>
    <cellStyle name="Percent 56 2 2" xfId="22276" xr:uid="{00000000-0005-0000-0000-0000538C0000}"/>
    <cellStyle name="Percent 56 2 3" xfId="22277" xr:uid="{00000000-0005-0000-0000-0000548C0000}"/>
    <cellStyle name="Percent 56 3" xfId="22278" xr:uid="{00000000-0005-0000-0000-0000558C0000}"/>
    <cellStyle name="Percent 56 4" xfId="22279" xr:uid="{00000000-0005-0000-0000-0000568C0000}"/>
    <cellStyle name="Percent 56 5" xfId="22280" xr:uid="{00000000-0005-0000-0000-0000578C0000}"/>
    <cellStyle name="Percent 56 5 2" xfId="22281" xr:uid="{00000000-0005-0000-0000-0000588C0000}"/>
    <cellStyle name="Percent 56 5 3" xfId="22282" xr:uid="{00000000-0005-0000-0000-0000598C0000}"/>
    <cellStyle name="Percent 56 6" xfId="22283" xr:uid="{00000000-0005-0000-0000-00005A8C0000}"/>
    <cellStyle name="Percent 56 6 2" xfId="22284" xr:uid="{00000000-0005-0000-0000-00005B8C0000}"/>
    <cellStyle name="Percent 56 6 3" xfId="22285" xr:uid="{00000000-0005-0000-0000-00005C8C0000}"/>
    <cellStyle name="Percent 56 7" xfId="22286" xr:uid="{00000000-0005-0000-0000-00005D8C0000}"/>
    <cellStyle name="Percent 56 7 2" xfId="22287" xr:uid="{00000000-0005-0000-0000-00005E8C0000}"/>
    <cellStyle name="Percent 57" xfId="22288" xr:uid="{00000000-0005-0000-0000-00005F8C0000}"/>
    <cellStyle name="Percent 57 2" xfId="22289" xr:uid="{00000000-0005-0000-0000-0000608C0000}"/>
    <cellStyle name="Percent 57 2 2" xfId="22290" xr:uid="{00000000-0005-0000-0000-0000618C0000}"/>
    <cellStyle name="Percent 57 2 3" xfId="22291" xr:uid="{00000000-0005-0000-0000-0000628C0000}"/>
    <cellStyle name="Percent 57 3" xfId="22292" xr:uid="{00000000-0005-0000-0000-0000638C0000}"/>
    <cellStyle name="Percent 57 4" xfId="22293" xr:uid="{00000000-0005-0000-0000-0000648C0000}"/>
    <cellStyle name="Percent 57 5" xfId="22294" xr:uid="{00000000-0005-0000-0000-0000658C0000}"/>
    <cellStyle name="Percent 57 5 2" xfId="22295" xr:uid="{00000000-0005-0000-0000-0000668C0000}"/>
    <cellStyle name="Percent 57 5 3" xfId="22296" xr:uid="{00000000-0005-0000-0000-0000678C0000}"/>
    <cellStyle name="Percent 57 6" xfId="22297" xr:uid="{00000000-0005-0000-0000-0000688C0000}"/>
    <cellStyle name="Percent 57 6 2" xfId="22298" xr:uid="{00000000-0005-0000-0000-0000698C0000}"/>
    <cellStyle name="Percent 57 6 3" xfId="22299" xr:uid="{00000000-0005-0000-0000-00006A8C0000}"/>
    <cellStyle name="Percent 57 7" xfId="22300" xr:uid="{00000000-0005-0000-0000-00006B8C0000}"/>
    <cellStyle name="Percent 57 7 2" xfId="22301" xr:uid="{00000000-0005-0000-0000-00006C8C0000}"/>
    <cellStyle name="Percent 58" xfId="22302" xr:uid="{00000000-0005-0000-0000-00006D8C0000}"/>
    <cellStyle name="Percent 58 2" xfId="22303" xr:uid="{00000000-0005-0000-0000-00006E8C0000}"/>
    <cellStyle name="Percent 58 2 2" xfId="22304" xr:uid="{00000000-0005-0000-0000-00006F8C0000}"/>
    <cellStyle name="Percent 58 2 3" xfId="22305" xr:uid="{00000000-0005-0000-0000-0000708C0000}"/>
    <cellStyle name="Percent 58 3" xfId="22306" xr:uid="{00000000-0005-0000-0000-0000718C0000}"/>
    <cellStyle name="Percent 58 4" xfId="22307" xr:uid="{00000000-0005-0000-0000-0000728C0000}"/>
    <cellStyle name="Percent 58 5" xfId="22308" xr:uid="{00000000-0005-0000-0000-0000738C0000}"/>
    <cellStyle name="Percent 58 5 2" xfId="22309" xr:uid="{00000000-0005-0000-0000-0000748C0000}"/>
    <cellStyle name="Percent 58 5 3" xfId="22310" xr:uid="{00000000-0005-0000-0000-0000758C0000}"/>
    <cellStyle name="Percent 58 6" xfId="22311" xr:uid="{00000000-0005-0000-0000-0000768C0000}"/>
    <cellStyle name="Percent 58 6 2" xfId="22312" xr:uid="{00000000-0005-0000-0000-0000778C0000}"/>
    <cellStyle name="Percent 58 6 3" xfId="22313" xr:uid="{00000000-0005-0000-0000-0000788C0000}"/>
    <cellStyle name="Percent 58 7" xfId="22314" xr:uid="{00000000-0005-0000-0000-0000798C0000}"/>
    <cellStyle name="Percent 58 7 2" xfId="22315" xr:uid="{00000000-0005-0000-0000-00007A8C0000}"/>
    <cellStyle name="Percent 59" xfId="22316" xr:uid="{00000000-0005-0000-0000-00007B8C0000}"/>
    <cellStyle name="Percent 59 2" xfId="22317" xr:uid="{00000000-0005-0000-0000-00007C8C0000}"/>
    <cellStyle name="Percent 59 2 2" xfId="22318" xr:uid="{00000000-0005-0000-0000-00007D8C0000}"/>
    <cellStyle name="Percent 59 2 3" xfId="22319" xr:uid="{00000000-0005-0000-0000-00007E8C0000}"/>
    <cellStyle name="Percent 59 3" xfId="22320" xr:uid="{00000000-0005-0000-0000-00007F8C0000}"/>
    <cellStyle name="Percent 59 4" xfId="22321" xr:uid="{00000000-0005-0000-0000-0000808C0000}"/>
    <cellStyle name="Percent 59 5" xfId="22322" xr:uid="{00000000-0005-0000-0000-0000818C0000}"/>
    <cellStyle name="Percent 59 5 2" xfId="22323" xr:uid="{00000000-0005-0000-0000-0000828C0000}"/>
    <cellStyle name="Percent 59 5 3" xfId="22324" xr:uid="{00000000-0005-0000-0000-0000838C0000}"/>
    <cellStyle name="Percent 59 6" xfId="22325" xr:uid="{00000000-0005-0000-0000-0000848C0000}"/>
    <cellStyle name="Percent 59 6 2" xfId="22326" xr:uid="{00000000-0005-0000-0000-0000858C0000}"/>
    <cellStyle name="Percent 59 6 3" xfId="22327" xr:uid="{00000000-0005-0000-0000-0000868C0000}"/>
    <cellStyle name="Percent 59 7" xfId="22328" xr:uid="{00000000-0005-0000-0000-0000878C0000}"/>
    <cellStyle name="Percent 59 7 2" xfId="22329" xr:uid="{00000000-0005-0000-0000-0000888C0000}"/>
    <cellStyle name="Percent 6" xfId="231" xr:uid="{00000000-0005-0000-0000-0000898C0000}"/>
    <cellStyle name="Percent 6 2" xfId="22330" xr:uid="{00000000-0005-0000-0000-00008A8C0000}"/>
    <cellStyle name="Percent 6 2 2" xfId="22331" xr:uid="{00000000-0005-0000-0000-00008B8C0000}"/>
    <cellStyle name="Percent 6 2 2 2" xfId="22332" xr:uid="{00000000-0005-0000-0000-00008C8C0000}"/>
    <cellStyle name="Percent 6 2 3" xfId="22333" xr:uid="{00000000-0005-0000-0000-00008D8C0000}"/>
    <cellStyle name="Percent 6 2 4" xfId="22334" xr:uid="{00000000-0005-0000-0000-00008E8C0000}"/>
    <cellStyle name="Percent 6 3" xfId="22335" xr:uid="{00000000-0005-0000-0000-00008F8C0000}"/>
    <cellStyle name="Percent 6 4" xfId="22336" xr:uid="{00000000-0005-0000-0000-0000908C0000}"/>
    <cellStyle name="Percent 6 5" xfId="22337" xr:uid="{00000000-0005-0000-0000-0000918C0000}"/>
    <cellStyle name="Percent 6 6" xfId="22338" xr:uid="{00000000-0005-0000-0000-0000928C0000}"/>
    <cellStyle name="Percent 6 6 2" xfId="22339" xr:uid="{00000000-0005-0000-0000-0000938C0000}"/>
    <cellStyle name="Percent 60" xfId="22340" xr:uid="{00000000-0005-0000-0000-0000948C0000}"/>
    <cellStyle name="Percent 60 2" xfId="22341" xr:uid="{00000000-0005-0000-0000-0000958C0000}"/>
    <cellStyle name="Percent 60 2 2" xfId="22342" xr:uid="{00000000-0005-0000-0000-0000968C0000}"/>
    <cellStyle name="Percent 60 2 3" xfId="22343" xr:uid="{00000000-0005-0000-0000-0000978C0000}"/>
    <cellStyle name="Percent 60 3" xfId="22344" xr:uid="{00000000-0005-0000-0000-0000988C0000}"/>
    <cellStyle name="Percent 60 4" xfId="22345" xr:uid="{00000000-0005-0000-0000-0000998C0000}"/>
    <cellStyle name="Percent 61" xfId="22346" xr:uid="{00000000-0005-0000-0000-00009A8C0000}"/>
    <cellStyle name="Percent 61 2" xfId="22347" xr:uid="{00000000-0005-0000-0000-00009B8C0000}"/>
    <cellStyle name="Percent 61 2 2" xfId="22348" xr:uid="{00000000-0005-0000-0000-00009C8C0000}"/>
    <cellStyle name="Percent 61 2 3" xfId="22349" xr:uid="{00000000-0005-0000-0000-00009D8C0000}"/>
    <cellStyle name="Percent 61 3" xfId="22350" xr:uid="{00000000-0005-0000-0000-00009E8C0000}"/>
    <cellStyle name="Percent 61 3 2" xfId="22351" xr:uid="{00000000-0005-0000-0000-00009F8C0000}"/>
    <cellStyle name="Percent 61 3 3" xfId="22352" xr:uid="{00000000-0005-0000-0000-0000A08C0000}"/>
    <cellStyle name="Percent 61 4" xfId="22353" xr:uid="{00000000-0005-0000-0000-0000A18C0000}"/>
    <cellStyle name="Percent 61 5" xfId="22354" xr:uid="{00000000-0005-0000-0000-0000A28C0000}"/>
    <cellStyle name="Percent 62" xfId="22355" xr:uid="{00000000-0005-0000-0000-0000A38C0000}"/>
    <cellStyle name="Percent 62 2" xfId="22356" xr:uid="{00000000-0005-0000-0000-0000A48C0000}"/>
    <cellStyle name="Percent 62 2 2" xfId="22357" xr:uid="{00000000-0005-0000-0000-0000A58C0000}"/>
    <cellStyle name="Percent 62 2 3" xfId="22358" xr:uid="{00000000-0005-0000-0000-0000A68C0000}"/>
    <cellStyle name="Percent 62 3" xfId="22359" xr:uid="{00000000-0005-0000-0000-0000A78C0000}"/>
    <cellStyle name="Percent 62 3 2" xfId="22360" xr:uid="{00000000-0005-0000-0000-0000A88C0000}"/>
    <cellStyle name="Percent 62 3 3" xfId="22361" xr:uid="{00000000-0005-0000-0000-0000A98C0000}"/>
    <cellStyle name="Percent 62 4" xfId="22362" xr:uid="{00000000-0005-0000-0000-0000AA8C0000}"/>
    <cellStyle name="Percent 62 5" xfId="22363" xr:uid="{00000000-0005-0000-0000-0000AB8C0000}"/>
    <cellStyle name="Percent 63" xfId="22364" xr:uid="{00000000-0005-0000-0000-0000AC8C0000}"/>
    <cellStyle name="Percent 63 2" xfId="22365" xr:uid="{00000000-0005-0000-0000-0000AD8C0000}"/>
    <cellStyle name="Percent 63 2 2" xfId="22366" xr:uid="{00000000-0005-0000-0000-0000AE8C0000}"/>
    <cellStyle name="Percent 63 2 3" xfId="22367" xr:uid="{00000000-0005-0000-0000-0000AF8C0000}"/>
    <cellStyle name="Percent 63 3" xfId="22368" xr:uid="{00000000-0005-0000-0000-0000B08C0000}"/>
    <cellStyle name="Percent 63 3 2" xfId="22369" xr:uid="{00000000-0005-0000-0000-0000B18C0000}"/>
    <cellStyle name="Percent 63 3 3" xfId="22370" xr:uid="{00000000-0005-0000-0000-0000B28C0000}"/>
    <cellStyle name="Percent 63 4" xfId="22371" xr:uid="{00000000-0005-0000-0000-0000B38C0000}"/>
    <cellStyle name="Percent 63 5" xfId="22372" xr:uid="{00000000-0005-0000-0000-0000B48C0000}"/>
    <cellStyle name="Percent 64" xfId="22373" xr:uid="{00000000-0005-0000-0000-0000B58C0000}"/>
    <cellStyle name="Percent 64 2" xfId="22374" xr:uid="{00000000-0005-0000-0000-0000B68C0000}"/>
    <cellStyle name="Percent 64 2 2" xfId="22375" xr:uid="{00000000-0005-0000-0000-0000B78C0000}"/>
    <cellStyle name="Percent 64 2 3" xfId="22376" xr:uid="{00000000-0005-0000-0000-0000B88C0000}"/>
    <cellStyle name="Percent 64 3" xfId="22377" xr:uid="{00000000-0005-0000-0000-0000B98C0000}"/>
    <cellStyle name="Percent 64 3 2" xfId="22378" xr:uid="{00000000-0005-0000-0000-0000BA8C0000}"/>
    <cellStyle name="Percent 64 3 3" xfId="22379" xr:uid="{00000000-0005-0000-0000-0000BB8C0000}"/>
    <cellStyle name="Percent 64 4" xfId="22380" xr:uid="{00000000-0005-0000-0000-0000BC8C0000}"/>
    <cellStyle name="Percent 64 5" xfId="22381" xr:uid="{00000000-0005-0000-0000-0000BD8C0000}"/>
    <cellStyle name="Percent 65" xfId="22382" xr:uid="{00000000-0005-0000-0000-0000BE8C0000}"/>
    <cellStyle name="Percent 65 2" xfId="22383" xr:uid="{00000000-0005-0000-0000-0000BF8C0000}"/>
    <cellStyle name="Percent 65 2 2" xfId="22384" xr:uid="{00000000-0005-0000-0000-0000C08C0000}"/>
    <cellStyle name="Percent 65 2 3" xfId="22385" xr:uid="{00000000-0005-0000-0000-0000C18C0000}"/>
    <cellStyle name="Percent 65 3" xfId="22386" xr:uid="{00000000-0005-0000-0000-0000C28C0000}"/>
    <cellStyle name="Percent 65 3 2" xfId="22387" xr:uid="{00000000-0005-0000-0000-0000C38C0000}"/>
    <cellStyle name="Percent 65 3 3" xfId="22388" xr:uid="{00000000-0005-0000-0000-0000C48C0000}"/>
    <cellStyle name="Percent 65 4" xfId="22389" xr:uid="{00000000-0005-0000-0000-0000C58C0000}"/>
    <cellStyle name="Percent 65 5" xfId="22390" xr:uid="{00000000-0005-0000-0000-0000C68C0000}"/>
    <cellStyle name="Percent 66" xfId="22391" xr:uid="{00000000-0005-0000-0000-0000C78C0000}"/>
    <cellStyle name="Percent 66 2" xfId="22392" xr:uid="{00000000-0005-0000-0000-0000C88C0000}"/>
    <cellStyle name="Percent 66 2 2" xfId="22393" xr:uid="{00000000-0005-0000-0000-0000C98C0000}"/>
    <cellStyle name="Percent 66 2 3" xfId="22394" xr:uid="{00000000-0005-0000-0000-0000CA8C0000}"/>
    <cellStyle name="Percent 66 3" xfId="22395" xr:uid="{00000000-0005-0000-0000-0000CB8C0000}"/>
    <cellStyle name="Percent 66 3 2" xfId="22396" xr:uid="{00000000-0005-0000-0000-0000CC8C0000}"/>
    <cellStyle name="Percent 66 3 3" xfId="22397" xr:uid="{00000000-0005-0000-0000-0000CD8C0000}"/>
    <cellStyle name="Percent 66 4" xfId="22398" xr:uid="{00000000-0005-0000-0000-0000CE8C0000}"/>
    <cellStyle name="Percent 66 5" xfId="22399" xr:uid="{00000000-0005-0000-0000-0000CF8C0000}"/>
    <cellStyle name="Percent 67" xfId="22400" xr:uid="{00000000-0005-0000-0000-0000D08C0000}"/>
    <cellStyle name="Percent 67 2" xfId="22401" xr:uid="{00000000-0005-0000-0000-0000D18C0000}"/>
    <cellStyle name="Percent 67 3" xfId="22402" xr:uid="{00000000-0005-0000-0000-0000D28C0000}"/>
    <cellStyle name="Percent 68" xfId="22403" xr:uid="{00000000-0005-0000-0000-0000D38C0000}"/>
    <cellStyle name="Percent 68 2" xfId="22404" xr:uid="{00000000-0005-0000-0000-0000D48C0000}"/>
    <cellStyle name="Percent 68 3" xfId="22405" xr:uid="{00000000-0005-0000-0000-0000D58C0000}"/>
    <cellStyle name="Percent 69" xfId="22406" xr:uid="{00000000-0005-0000-0000-0000D68C0000}"/>
    <cellStyle name="Percent 69 2" xfId="22407" xr:uid="{00000000-0005-0000-0000-0000D78C0000}"/>
    <cellStyle name="Percent 69 3" xfId="22408" xr:uid="{00000000-0005-0000-0000-0000D88C0000}"/>
    <cellStyle name="Percent 7" xfId="232" xr:uid="{00000000-0005-0000-0000-0000D98C0000}"/>
    <cellStyle name="Percent 7 2" xfId="22409" xr:uid="{00000000-0005-0000-0000-0000DA8C0000}"/>
    <cellStyle name="Percent 7 2 2" xfId="22410" xr:uid="{00000000-0005-0000-0000-0000DB8C0000}"/>
    <cellStyle name="Percent 7 2 3" xfId="22411" xr:uid="{00000000-0005-0000-0000-0000DC8C0000}"/>
    <cellStyle name="Percent 7 3" xfId="22412" xr:uid="{00000000-0005-0000-0000-0000DD8C0000}"/>
    <cellStyle name="Percent 7 4" xfId="22413" xr:uid="{00000000-0005-0000-0000-0000DE8C0000}"/>
    <cellStyle name="Percent 70" xfId="22414" xr:uid="{00000000-0005-0000-0000-0000DF8C0000}"/>
    <cellStyle name="Percent 70 2" xfId="22415" xr:uid="{00000000-0005-0000-0000-0000E08C0000}"/>
    <cellStyle name="Percent 70 3" xfId="22416" xr:uid="{00000000-0005-0000-0000-0000E18C0000}"/>
    <cellStyle name="Percent 71" xfId="22417" xr:uid="{00000000-0005-0000-0000-0000E28C0000}"/>
    <cellStyle name="Percent 71 2" xfId="22418" xr:uid="{00000000-0005-0000-0000-0000E38C0000}"/>
    <cellStyle name="Percent 71 3" xfId="22419" xr:uid="{00000000-0005-0000-0000-0000E48C0000}"/>
    <cellStyle name="Percent 72" xfId="22420" xr:uid="{00000000-0005-0000-0000-0000E58C0000}"/>
    <cellStyle name="Percent 72 2" xfId="22421" xr:uid="{00000000-0005-0000-0000-0000E68C0000}"/>
    <cellStyle name="Percent 72 3" xfId="22422" xr:uid="{00000000-0005-0000-0000-0000E78C0000}"/>
    <cellStyle name="Percent 73" xfId="22423" xr:uid="{00000000-0005-0000-0000-0000E88C0000}"/>
    <cellStyle name="Percent 73 2" xfId="22424" xr:uid="{00000000-0005-0000-0000-0000E98C0000}"/>
    <cellStyle name="Percent 73 3" xfId="22425" xr:uid="{00000000-0005-0000-0000-0000EA8C0000}"/>
    <cellStyle name="Percent 74" xfId="22426" xr:uid="{00000000-0005-0000-0000-0000EB8C0000}"/>
    <cellStyle name="Percent 74 2" xfId="22427" xr:uid="{00000000-0005-0000-0000-0000EC8C0000}"/>
    <cellStyle name="Percent 74 2 2" xfId="22428" xr:uid="{00000000-0005-0000-0000-0000ED8C0000}"/>
    <cellStyle name="Percent 74 2 3" xfId="22429" xr:uid="{00000000-0005-0000-0000-0000EE8C0000}"/>
    <cellStyle name="Percent 74 3" xfId="22430" xr:uid="{00000000-0005-0000-0000-0000EF8C0000}"/>
    <cellStyle name="Percent 74 4" xfId="22431" xr:uid="{00000000-0005-0000-0000-0000F08C0000}"/>
    <cellStyle name="Percent 75" xfId="22432" xr:uid="{00000000-0005-0000-0000-0000F18C0000}"/>
    <cellStyle name="Percent 75 2" xfId="22433" xr:uid="{00000000-0005-0000-0000-0000F28C0000}"/>
    <cellStyle name="Percent 75 2 2" xfId="22434" xr:uid="{00000000-0005-0000-0000-0000F38C0000}"/>
    <cellStyle name="Percent 75 2 3" xfId="22435" xr:uid="{00000000-0005-0000-0000-0000F48C0000}"/>
    <cellStyle name="Percent 75 3" xfId="22436" xr:uid="{00000000-0005-0000-0000-0000F58C0000}"/>
    <cellStyle name="Percent 75 4" xfId="22437" xr:uid="{00000000-0005-0000-0000-0000F68C0000}"/>
    <cellStyle name="Percent 76" xfId="22438" xr:uid="{00000000-0005-0000-0000-0000F78C0000}"/>
    <cellStyle name="Percent 76 2" xfId="22439" xr:uid="{00000000-0005-0000-0000-0000F88C0000}"/>
    <cellStyle name="Percent 76 2 2" xfId="22440" xr:uid="{00000000-0005-0000-0000-0000F98C0000}"/>
    <cellStyle name="Percent 76 2 3" xfId="22441" xr:uid="{00000000-0005-0000-0000-0000FA8C0000}"/>
    <cellStyle name="Percent 76 3" xfId="22442" xr:uid="{00000000-0005-0000-0000-0000FB8C0000}"/>
    <cellStyle name="Percent 76 4" xfId="22443" xr:uid="{00000000-0005-0000-0000-0000FC8C0000}"/>
    <cellStyle name="Percent 77" xfId="22444" xr:uid="{00000000-0005-0000-0000-0000FD8C0000}"/>
    <cellStyle name="Percent 77 2" xfId="22445" xr:uid="{00000000-0005-0000-0000-0000FE8C0000}"/>
    <cellStyle name="Percent 77 2 2" xfId="22446" xr:uid="{00000000-0005-0000-0000-0000FF8C0000}"/>
    <cellStyle name="Percent 77 2 3" xfId="22447" xr:uid="{00000000-0005-0000-0000-0000008D0000}"/>
    <cellStyle name="Percent 77 3" xfId="22448" xr:uid="{00000000-0005-0000-0000-0000018D0000}"/>
    <cellStyle name="Percent 77 4" xfId="22449" xr:uid="{00000000-0005-0000-0000-0000028D0000}"/>
    <cellStyle name="Percent 78" xfId="22450" xr:uid="{00000000-0005-0000-0000-0000038D0000}"/>
    <cellStyle name="Percent 78 2" xfId="22451" xr:uid="{00000000-0005-0000-0000-0000048D0000}"/>
    <cellStyle name="Percent 78 2 2" xfId="22452" xr:uid="{00000000-0005-0000-0000-0000058D0000}"/>
    <cellStyle name="Percent 78 2 3" xfId="22453" xr:uid="{00000000-0005-0000-0000-0000068D0000}"/>
    <cellStyle name="Percent 78 3" xfId="22454" xr:uid="{00000000-0005-0000-0000-0000078D0000}"/>
    <cellStyle name="Percent 78 4" xfId="22455" xr:uid="{00000000-0005-0000-0000-0000088D0000}"/>
    <cellStyle name="Percent 79" xfId="22456" xr:uid="{00000000-0005-0000-0000-0000098D0000}"/>
    <cellStyle name="Percent 79 2" xfId="22457" xr:uid="{00000000-0005-0000-0000-00000A8D0000}"/>
    <cellStyle name="Percent 79 2 2" xfId="22458" xr:uid="{00000000-0005-0000-0000-00000B8D0000}"/>
    <cellStyle name="Percent 79 2 3" xfId="22459" xr:uid="{00000000-0005-0000-0000-00000C8D0000}"/>
    <cellStyle name="Percent 79 3" xfId="22460" xr:uid="{00000000-0005-0000-0000-00000D8D0000}"/>
    <cellStyle name="Percent 79 4" xfId="22461" xr:uid="{00000000-0005-0000-0000-00000E8D0000}"/>
    <cellStyle name="Percent 8" xfId="551" xr:uid="{00000000-0005-0000-0000-00000F8D0000}"/>
    <cellStyle name="Percent 8 2" xfId="1082" xr:uid="{00000000-0005-0000-0000-0000108D0000}"/>
    <cellStyle name="Percent 8 2 2" xfId="1083" xr:uid="{00000000-0005-0000-0000-0000118D0000}"/>
    <cellStyle name="Percent 8 2 2 2" xfId="28843" xr:uid="{00000000-0005-0000-0000-0000128D0000}"/>
    <cellStyle name="Percent 8 2 2 2 2" xfId="40090" xr:uid="{00000000-0005-0000-0000-0000138D0000}"/>
    <cellStyle name="Percent 8 2 2 2 3" xfId="41439" xr:uid="{00000000-0005-0000-0000-0000148D0000}"/>
    <cellStyle name="Percent 8 2 2 3" xfId="22464" xr:uid="{00000000-0005-0000-0000-0000158D0000}"/>
    <cellStyle name="Percent 8 2 2 4" xfId="29575" xr:uid="{00000000-0005-0000-0000-0000168D0000}"/>
    <cellStyle name="Percent 8 2 2 4 2" xfId="40091" xr:uid="{00000000-0005-0000-0000-0000178D0000}"/>
    <cellStyle name="Percent 8 2 2 5" xfId="40089" xr:uid="{00000000-0005-0000-0000-0000188D0000}"/>
    <cellStyle name="Percent 8 2 2 6" xfId="40817" xr:uid="{00000000-0005-0000-0000-0000198D0000}"/>
    <cellStyle name="Percent 8 2 3" xfId="22465" xr:uid="{00000000-0005-0000-0000-00001A8D0000}"/>
    <cellStyle name="Percent 8 2 3 2" xfId="41438" xr:uid="{00000000-0005-0000-0000-00001B8D0000}"/>
    <cellStyle name="Percent 8 2 4" xfId="22463" xr:uid="{00000000-0005-0000-0000-00001C8D0000}"/>
    <cellStyle name="Percent 8 2 4 2" xfId="40092" xr:uid="{00000000-0005-0000-0000-00001D8D0000}"/>
    <cellStyle name="Percent 8 2 5" xfId="29574" xr:uid="{00000000-0005-0000-0000-00001E8D0000}"/>
    <cellStyle name="Percent 8 2 5 2" xfId="40093" xr:uid="{00000000-0005-0000-0000-00001F8D0000}"/>
    <cellStyle name="Percent 8 2 6" xfId="40088" xr:uid="{00000000-0005-0000-0000-0000208D0000}"/>
    <cellStyle name="Percent 8 2 7" xfId="40816" xr:uid="{00000000-0005-0000-0000-0000218D0000}"/>
    <cellStyle name="Percent 8 3" xfId="1084" xr:uid="{00000000-0005-0000-0000-0000228D0000}"/>
    <cellStyle name="Percent 8 3 2" xfId="28844" xr:uid="{00000000-0005-0000-0000-0000238D0000}"/>
    <cellStyle name="Percent 8 3 2 2" xfId="40095" xr:uid="{00000000-0005-0000-0000-0000248D0000}"/>
    <cellStyle name="Percent 8 3 2 3" xfId="41440" xr:uid="{00000000-0005-0000-0000-0000258D0000}"/>
    <cellStyle name="Percent 8 3 3" xfId="22466" xr:uid="{00000000-0005-0000-0000-0000268D0000}"/>
    <cellStyle name="Percent 8 3 4" xfId="29576" xr:uid="{00000000-0005-0000-0000-0000278D0000}"/>
    <cellStyle name="Percent 8 3 4 2" xfId="40096" xr:uid="{00000000-0005-0000-0000-0000288D0000}"/>
    <cellStyle name="Percent 8 3 5" xfId="40094" xr:uid="{00000000-0005-0000-0000-0000298D0000}"/>
    <cellStyle name="Percent 8 3 6" xfId="40818" xr:uid="{00000000-0005-0000-0000-00002A8D0000}"/>
    <cellStyle name="Percent 8 4" xfId="22467" xr:uid="{00000000-0005-0000-0000-00002B8D0000}"/>
    <cellStyle name="Percent 8 4 2" xfId="40926" xr:uid="{00000000-0005-0000-0000-00002C8D0000}"/>
    <cellStyle name="Percent 8 5" xfId="22462" xr:uid="{00000000-0005-0000-0000-00002D8D0000}"/>
    <cellStyle name="Percent 8 5 2" xfId="40097" xr:uid="{00000000-0005-0000-0000-00002E8D0000}"/>
    <cellStyle name="Percent 8 6" xfId="29573" xr:uid="{00000000-0005-0000-0000-00002F8D0000}"/>
    <cellStyle name="Percent 8 6 2" xfId="40098" xr:uid="{00000000-0005-0000-0000-0000308D0000}"/>
    <cellStyle name="Percent 8 7" xfId="40087" xr:uid="{00000000-0005-0000-0000-0000318D0000}"/>
    <cellStyle name="Percent 8 8" xfId="40815" xr:uid="{00000000-0005-0000-0000-0000328D0000}"/>
    <cellStyle name="Percent 80" xfId="22468" xr:uid="{00000000-0005-0000-0000-0000338D0000}"/>
    <cellStyle name="Percent 80 2" xfId="22469" xr:uid="{00000000-0005-0000-0000-0000348D0000}"/>
    <cellStyle name="Percent 80 2 2" xfId="22470" xr:uid="{00000000-0005-0000-0000-0000358D0000}"/>
    <cellStyle name="Percent 80 2 3" xfId="22471" xr:uid="{00000000-0005-0000-0000-0000368D0000}"/>
    <cellStyle name="Percent 80 3" xfId="22472" xr:uid="{00000000-0005-0000-0000-0000378D0000}"/>
    <cellStyle name="Percent 80 4" xfId="22473" xr:uid="{00000000-0005-0000-0000-0000388D0000}"/>
    <cellStyle name="Percent 81" xfId="22474" xr:uid="{00000000-0005-0000-0000-0000398D0000}"/>
    <cellStyle name="Percent 81 2" xfId="22475" xr:uid="{00000000-0005-0000-0000-00003A8D0000}"/>
    <cellStyle name="Percent 81 2 2" xfId="22476" xr:uid="{00000000-0005-0000-0000-00003B8D0000}"/>
    <cellStyle name="Percent 81 2 3" xfId="22477" xr:uid="{00000000-0005-0000-0000-00003C8D0000}"/>
    <cellStyle name="Percent 81 3" xfId="22478" xr:uid="{00000000-0005-0000-0000-00003D8D0000}"/>
    <cellStyle name="Percent 81 4" xfId="22479" xr:uid="{00000000-0005-0000-0000-00003E8D0000}"/>
    <cellStyle name="Percent 82" xfId="22480" xr:uid="{00000000-0005-0000-0000-00003F8D0000}"/>
    <cellStyle name="Percent 82 2" xfId="22481" xr:uid="{00000000-0005-0000-0000-0000408D0000}"/>
    <cellStyle name="Percent 82 2 2" xfId="22482" xr:uid="{00000000-0005-0000-0000-0000418D0000}"/>
    <cellStyle name="Percent 82 2 3" xfId="22483" xr:uid="{00000000-0005-0000-0000-0000428D0000}"/>
    <cellStyle name="Percent 82 3" xfId="22484" xr:uid="{00000000-0005-0000-0000-0000438D0000}"/>
    <cellStyle name="Percent 82 4" xfId="22485" xr:uid="{00000000-0005-0000-0000-0000448D0000}"/>
    <cellStyle name="Percent 83" xfId="22486" xr:uid="{00000000-0005-0000-0000-0000458D0000}"/>
    <cellStyle name="Percent 83 2" xfId="22487" xr:uid="{00000000-0005-0000-0000-0000468D0000}"/>
    <cellStyle name="Percent 83 2 2" xfId="22488" xr:uid="{00000000-0005-0000-0000-0000478D0000}"/>
    <cellStyle name="Percent 83 2 3" xfId="22489" xr:uid="{00000000-0005-0000-0000-0000488D0000}"/>
    <cellStyle name="Percent 83 3" xfId="22490" xr:uid="{00000000-0005-0000-0000-0000498D0000}"/>
    <cellStyle name="Percent 83 4" xfId="22491" xr:uid="{00000000-0005-0000-0000-00004A8D0000}"/>
    <cellStyle name="Percent 84" xfId="22492" xr:uid="{00000000-0005-0000-0000-00004B8D0000}"/>
    <cellStyle name="Percent 84 2" xfId="22493" xr:uid="{00000000-0005-0000-0000-00004C8D0000}"/>
    <cellStyle name="Percent 84 2 2" xfId="22494" xr:uid="{00000000-0005-0000-0000-00004D8D0000}"/>
    <cellStyle name="Percent 84 2 3" xfId="22495" xr:uid="{00000000-0005-0000-0000-00004E8D0000}"/>
    <cellStyle name="Percent 84 3" xfId="22496" xr:uid="{00000000-0005-0000-0000-00004F8D0000}"/>
    <cellStyle name="Percent 84 4" xfId="22497" xr:uid="{00000000-0005-0000-0000-0000508D0000}"/>
    <cellStyle name="Percent 85" xfId="22498" xr:uid="{00000000-0005-0000-0000-0000518D0000}"/>
    <cellStyle name="Percent 85 2" xfId="22499" xr:uid="{00000000-0005-0000-0000-0000528D0000}"/>
    <cellStyle name="Percent 85 2 2" xfId="22500" xr:uid="{00000000-0005-0000-0000-0000538D0000}"/>
    <cellStyle name="Percent 85 2 3" xfId="22501" xr:uid="{00000000-0005-0000-0000-0000548D0000}"/>
    <cellStyle name="Percent 85 3" xfId="22502" xr:uid="{00000000-0005-0000-0000-0000558D0000}"/>
    <cellStyle name="Percent 85 4" xfId="22503" xr:uid="{00000000-0005-0000-0000-0000568D0000}"/>
    <cellStyle name="Percent 86" xfId="22504" xr:uid="{00000000-0005-0000-0000-0000578D0000}"/>
    <cellStyle name="Percent 86 2" xfId="22505" xr:uid="{00000000-0005-0000-0000-0000588D0000}"/>
    <cellStyle name="Percent 86 2 2" xfId="22506" xr:uid="{00000000-0005-0000-0000-0000598D0000}"/>
    <cellStyle name="Percent 86 2 3" xfId="22507" xr:uid="{00000000-0005-0000-0000-00005A8D0000}"/>
    <cellStyle name="Percent 86 3" xfId="22508" xr:uid="{00000000-0005-0000-0000-00005B8D0000}"/>
    <cellStyle name="Percent 86 4" xfId="22509" xr:uid="{00000000-0005-0000-0000-00005C8D0000}"/>
    <cellStyle name="Percent 87" xfId="22510" xr:uid="{00000000-0005-0000-0000-00005D8D0000}"/>
    <cellStyle name="Percent 87 2" xfId="22511" xr:uid="{00000000-0005-0000-0000-00005E8D0000}"/>
    <cellStyle name="Percent 87 2 2" xfId="22512" xr:uid="{00000000-0005-0000-0000-00005F8D0000}"/>
    <cellStyle name="Percent 87 2 3" xfId="22513" xr:uid="{00000000-0005-0000-0000-0000608D0000}"/>
    <cellStyle name="Percent 87 3" xfId="22514" xr:uid="{00000000-0005-0000-0000-0000618D0000}"/>
    <cellStyle name="Percent 87 4" xfId="22515" xr:uid="{00000000-0005-0000-0000-0000628D0000}"/>
    <cellStyle name="Percent 88" xfId="22516" xr:uid="{00000000-0005-0000-0000-0000638D0000}"/>
    <cellStyle name="Percent 88 2" xfId="22517" xr:uid="{00000000-0005-0000-0000-0000648D0000}"/>
    <cellStyle name="Percent 88 2 2" xfId="22518" xr:uid="{00000000-0005-0000-0000-0000658D0000}"/>
    <cellStyle name="Percent 88 2 3" xfId="22519" xr:uid="{00000000-0005-0000-0000-0000668D0000}"/>
    <cellStyle name="Percent 88 3" xfId="22520" xr:uid="{00000000-0005-0000-0000-0000678D0000}"/>
    <cellStyle name="Percent 88 4" xfId="22521" xr:uid="{00000000-0005-0000-0000-0000688D0000}"/>
    <cellStyle name="Percent 89" xfId="22522" xr:uid="{00000000-0005-0000-0000-0000698D0000}"/>
    <cellStyle name="Percent 89 2" xfId="22523" xr:uid="{00000000-0005-0000-0000-00006A8D0000}"/>
    <cellStyle name="Percent 89 2 2" xfId="22524" xr:uid="{00000000-0005-0000-0000-00006B8D0000}"/>
    <cellStyle name="Percent 89 2 3" xfId="22525" xr:uid="{00000000-0005-0000-0000-00006C8D0000}"/>
    <cellStyle name="Percent 89 3" xfId="22526" xr:uid="{00000000-0005-0000-0000-00006D8D0000}"/>
    <cellStyle name="Percent 89 4" xfId="22527" xr:uid="{00000000-0005-0000-0000-00006E8D0000}"/>
    <cellStyle name="Percent 9" xfId="1107" xr:uid="{00000000-0005-0000-0000-00006F8D0000}"/>
    <cellStyle name="Percent 9 2" xfId="22529" xr:uid="{00000000-0005-0000-0000-0000708D0000}"/>
    <cellStyle name="Percent 9 2 2" xfId="22530" xr:uid="{00000000-0005-0000-0000-0000718D0000}"/>
    <cellStyle name="Percent 9 2 3" xfId="22531" xr:uid="{00000000-0005-0000-0000-0000728D0000}"/>
    <cellStyle name="Percent 9 3" xfId="22532" xr:uid="{00000000-0005-0000-0000-0000738D0000}"/>
    <cellStyle name="Percent 9 4" xfId="22533" xr:uid="{00000000-0005-0000-0000-0000748D0000}"/>
    <cellStyle name="Percent 9 5" xfId="28428" xr:uid="{00000000-0005-0000-0000-0000758D0000}"/>
    <cellStyle name="Percent 9 6" xfId="22528" xr:uid="{00000000-0005-0000-0000-0000768D0000}"/>
    <cellStyle name="Percent 90" xfId="22534" xr:uid="{00000000-0005-0000-0000-0000778D0000}"/>
    <cellStyle name="Percent 90 2" xfId="22535" xr:uid="{00000000-0005-0000-0000-0000788D0000}"/>
    <cellStyle name="Percent 90 2 2" xfId="22536" xr:uid="{00000000-0005-0000-0000-0000798D0000}"/>
    <cellStyle name="Percent 90 2 3" xfId="22537" xr:uid="{00000000-0005-0000-0000-00007A8D0000}"/>
    <cellStyle name="Percent 90 3" xfId="22538" xr:uid="{00000000-0005-0000-0000-00007B8D0000}"/>
    <cellStyle name="Percent 90 4" xfId="22539" xr:uid="{00000000-0005-0000-0000-00007C8D0000}"/>
    <cellStyle name="Percent 91" xfId="22540" xr:uid="{00000000-0005-0000-0000-00007D8D0000}"/>
    <cellStyle name="Percent 91 2" xfId="22541" xr:uid="{00000000-0005-0000-0000-00007E8D0000}"/>
    <cellStyle name="Percent 91 2 2" xfId="22542" xr:uid="{00000000-0005-0000-0000-00007F8D0000}"/>
    <cellStyle name="Percent 91 2 3" xfId="22543" xr:uid="{00000000-0005-0000-0000-0000808D0000}"/>
    <cellStyle name="Percent 91 3" xfId="22544" xr:uid="{00000000-0005-0000-0000-0000818D0000}"/>
    <cellStyle name="Percent 91 4" xfId="22545" xr:uid="{00000000-0005-0000-0000-0000828D0000}"/>
    <cellStyle name="Percent 92" xfId="22546" xr:uid="{00000000-0005-0000-0000-0000838D0000}"/>
    <cellStyle name="Percent 92 2" xfId="22547" xr:uid="{00000000-0005-0000-0000-0000848D0000}"/>
    <cellStyle name="Percent 92 2 2" xfId="22548" xr:uid="{00000000-0005-0000-0000-0000858D0000}"/>
    <cellStyle name="Percent 92 2 3" xfId="22549" xr:uid="{00000000-0005-0000-0000-0000868D0000}"/>
    <cellStyle name="Percent 92 3" xfId="22550" xr:uid="{00000000-0005-0000-0000-0000878D0000}"/>
    <cellStyle name="Percent 92 4" xfId="22551" xr:uid="{00000000-0005-0000-0000-0000888D0000}"/>
    <cellStyle name="Percent 93" xfId="22552" xr:uid="{00000000-0005-0000-0000-0000898D0000}"/>
    <cellStyle name="Percent 93 2" xfId="22553" xr:uid="{00000000-0005-0000-0000-00008A8D0000}"/>
    <cellStyle name="Percent 93 2 2" xfId="22554" xr:uid="{00000000-0005-0000-0000-00008B8D0000}"/>
    <cellStyle name="Percent 93 2 3" xfId="22555" xr:uid="{00000000-0005-0000-0000-00008C8D0000}"/>
    <cellStyle name="Percent 93 3" xfId="22556" xr:uid="{00000000-0005-0000-0000-00008D8D0000}"/>
    <cellStyle name="Percent 93 4" xfId="22557" xr:uid="{00000000-0005-0000-0000-00008E8D0000}"/>
    <cellStyle name="Percent 94" xfId="22558" xr:uid="{00000000-0005-0000-0000-00008F8D0000}"/>
    <cellStyle name="Percent 94 2" xfId="22559" xr:uid="{00000000-0005-0000-0000-0000908D0000}"/>
    <cellStyle name="Percent 94 2 2" xfId="22560" xr:uid="{00000000-0005-0000-0000-0000918D0000}"/>
    <cellStyle name="Percent 94 2 3" xfId="22561" xr:uid="{00000000-0005-0000-0000-0000928D0000}"/>
    <cellStyle name="Percent 94 3" xfId="22562" xr:uid="{00000000-0005-0000-0000-0000938D0000}"/>
    <cellStyle name="Percent 94 4" xfId="22563" xr:uid="{00000000-0005-0000-0000-0000948D0000}"/>
    <cellStyle name="Percent 95" xfId="22564" xr:uid="{00000000-0005-0000-0000-0000958D0000}"/>
    <cellStyle name="Percent 95 2" xfId="22565" xr:uid="{00000000-0005-0000-0000-0000968D0000}"/>
    <cellStyle name="Percent 95 2 2" xfId="22566" xr:uid="{00000000-0005-0000-0000-0000978D0000}"/>
    <cellStyle name="Percent 95 2 3" xfId="22567" xr:uid="{00000000-0005-0000-0000-0000988D0000}"/>
    <cellStyle name="Percent 95 3" xfId="22568" xr:uid="{00000000-0005-0000-0000-0000998D0000}"/>
    <cellStyle name="Percent 95 4" xfId="22569" xr:uid="{00000000-0005-0000-0000-00009A8D0000}"/>
    <cellStyle name="Percent 96" xfId="22570" xr:uid="{00000000-0005-0000-0000-00009B8D0000}"/>
    <cellStyle name="Percent 96 2" xfId="22571" xr:uid="{00000000-0005-0000-0000-00009C8D0000}"/>
    <cellStyle name="Percent 96 2 2" xfId="22572" xr:uid="{00000000-0005-0000-0000-00009D8D0000}"/>
    <cellStyle name="Percent 96 2 3" xfId="22573" xr:uid="{00000000-0005-0000-0000-00009E8D0000}"/>
    <cellStyle name="Percent 96 3" xfId="22574" xr:uid="{00000000-0005-0000-0000-00009F8D0000}"/>
    <cellStyle name="Percent 96 4" xfId="22575" xr:uid="{00000000-0005-0000-0000-0000A08D0000}"/>
    <cellStyle name="Percent 97" xfId="22576" xr:uid="{00000000-0005-0000-0000-0000A18D0000}"/>
    <cellStyle name="Percent 97 2" xfId="22577" xr:uid="{00000000-0005-0000-0000-0000A28D0000}"/>
    <cellStyle name="Percent 97 2 2" xfId="22578" xr:uid="{00000000-0005-0000-0000-0000A38D0000}"/>
    <cellStyle name="Percent 97 2 3" xfId="22579" xr:uid="{00000000-0005-0000-0000-0000A48D0000}"/>
    <cellStyle name="Percent 97 3" xfId="22580" xr:uid="{00000000-0005-0000-0000-0000A58D0000}"/>
    <cellStyle name="Percent 97 4" xfId="22581" xr:uid="{00000000-0005-0000-0000-0000A68D0000}"/>
    <cellStyle name="Percent 98" xfId="22582" xr:uid="{00000000-0005-0000-0000-0000A78D0000}"/>
    <cellStyle name="Percent 98 2" xfId="22583" xr:uid="{00000000-0005-0000-0000-0000A88D0000}"/>
    <cellStyle name="Percent 98 2 2" xfId="22584" xr:uid="{00000000-0005-0000-0000-0000A98D0000}"/>
    <cellStyle name="Percent 98 2 3" xfId="22585" xr:uid="{00000000-0005-0000-0000-0000AA8D0000}"/>
    <cellStyle name="Percent 98 3" xfId="22586" xr:uid="{00000000-0005-0000-0000-0000AB8D0000}"/>
    <cellStyle name="Percent 98 4" xfId="22587" xr:uid="{00000000-0005-0000-0000-0000AC8D0000}"/>
    <cellStyle name="Percent 99" xfId="22588" xr:uid="{00000000-0005-0000-0000-0000AD8D0000}"/>
    <cellStyle name="Percent 99 2" xfId="22589" xr:uid="{00000000-0005-0000-0000-0000AE8D0000}"/>
    <cellStyle name="Percent 99 2 2" xfId="22590" xr:uid="{00000000-0005-0000-0000-0000AF8D0000}"/>
    <cellStyle name="Percent 99 2 3" xfId="22591" xr:uid="{00000000-0005-0000-0000-0000B08D0000}"/>
    <cellStyle name="Percent 99 3" xfId="22592" xr:uid="{00000000-0005-0000-0000-0000B18D0000}"/>
    <cellStyle name="Percent 99 4" xfId="22593" xr:uid="{00000000-0005-0000-0000-0000B28D0000}"/>
    <cellStyle name="Percent2" xfId="22594" xr:uid="{00000000-0005-0000-0000-0000B38D0000}"/>
    <cellStyle name="PERCENTAGE" xfId="22595" xr:uid="{00000000-0005-0000-0000-0000B48D0000}"/>
    <cellStyle name="PERCENTAGE 2" xfId="22596" xr:uid="{00000000-0005-0000-0000-0000B58D0000}"/>
    <cellStyle name="PERCENTAGE 3" xfId="22597" xr:uid="{00000000-0005-0000-0000-0000B68D0000}"/>
    <cellStyle name="PERCENTAGE 4" xfId="22598" xr:uid="{00000000-0005-0000-0000-0000B78D0000}"/>
    <cellStyle name="PERCENTAGE 5" xfId="22599" xr:uid="{00000000-0005-0000-0000-0000B88D0000}"/>
    <cellStyle name="PERCENTAGE 6" xfId="22600" xr:uid="{00000000-0005-0000-0000-0000B98D0000}"/>
    <cellStyle name="PERCENTAGE 7" xfId="22601" xr:uid="{00000000-0005-0000-0000-0000BA8D0000}"/>
    <cellStyle name="PERCENTAGE 8" xfId="22602" xr:uid="{00000000-0005-0000-0000-0000BB8D0000}"/>
    <cellStyle name="Phase" xfId="22603" xr:uid="{00000000-0005-0000-0000-0000BC8D0000}"/>
    <cellStyle name="PSChar" xfId="22604" xr:uid="{00000000-0005-0000-0000-0000BD8D0000}"/>
    <cellStyle name="PSDate" xfId="22605" xr:uid="{00000000-0005-0000-0000-0000BE8D0000}"/>
    <cellStyle name="PSDec" xfId="22606" xr:uid="{00000000-0005-0000-0000-0000BF8D0000}"/>
    <cellStyle name="PSHeading" xfId="22607" xr:uid="{00000000-0005-0000-0000-0000C08D0000}"/>
    <cellStyle name="PSInt" xfId="22608" xr:uid="{00000000-0005-0000-0000-0000C18D0000}"/>
    <cellStyle name="PSSpacer" xfId="22609" xr:uid="{00000000-0005-0000-0000-0000C28D0000}"/>
    <cellStyle name="Red Text" xfId="22610" xr:uid="{00000000-0005-0000-0000-0000C38D0000}"/>
    <cellStyle name="RevList" xfId="22611" xr:uid="{00000000-0005-0000-0000-0000C48D0000}"/>
    <cellStyle name="RevList 2" xfId="22612" xr:uid="{00000000-0005-0000-0000-0000C58D0000}"/>
    <cellStyle name="RevList 3" xfId="22613" xr:uid="{00000000-0005-0000-0000-0000C68D0000}"/>
    <cellStyle name="RowLevel_" xfId="22614" xr:uid="{00000000-0005-0000-0000-0000C78D0000}"/>
    <cellStyle name="SAPBEXaggData" xfId="233" xr:uid="{00000000-0005-0000-0000-0000C88D0000}"/>
    <cellStyle name="SAPBEXaggData 10" xfId="22615" xr:uid="{00000000-0005-0000-0000-0000C98D0000}"/>
    <cellStyle name="SAPBEXaggData 11" xfId="22616" xr:uid="{00000000-0005-0000-0000-0000CA8D0000}"/>
    <cellStyle name="SAPBEXaggData 2" xfId="234" xr:uid="{00000000-0005-0000-0000-0000CB8D0000}"/>
    <cellStyle name="SAPBEXaggData 2 2" xfId="235" xr:uid="{00000000-0005-0000-0000-0000CC8D0000}"/>
    <cellStyle name="SAPBEXaggData 2 2 2" xfId="22617" xr:uid="{00000000-0005-0000-0000-0000CD8D0000}"/>
    <cellStyle name="SAPBEXaggData 2 2 2 2" xfId="22618" xr:uid="{00000000-0005-0000-0000-0000CE8D0000}"/>
    <cellStyle name="SAPBEXaggData 2 2 3" xfId="22619" xr:uid="{00000000-0005-0000-0000-0000CF8D0000}"/>
    <cellStyle name="SAPBEXaggData 2 2 4" xfId="42324" xr:uid="{00000000-0005-0000-0000-0000D08D0000}"/>
    <cellStyle name="SAPBEXaggData 2 3" xfId="236" xr:uid="{00000000-0005-0000-0000-0000D18D0000}"/>
    <cellStyle name="SAPBEXaggData 2 3 2" xfId="22620" xr:uid="{00000000-0005-0000-0000-0000D28D0000}"/>
    <cellStyle name="SAPBEXaggData 2 3 2 2" xfId="22621" xr:uid="{00000000-0005-0000-0000-0000D38D0000}"/>
    <cellStyle name="SAPBEXaggData 2 3 3" xfId="42325" xr:uid="{00000000-0005-0000-0000-0000D48D0000}"/>
    <cellStyle name="SAPBEXaggData 2 4" xfId="22622" xr:uid="{00000000-0005-0000-0000-0000D58D0000}"/>
    <cellStyle name="SAPBEXaggData 2 5" xfId="22623" xr:uid="{00000000-0005-0000-0000-0000D68D0000}"/>
    <cellStyle name="SAPBEXaggData 2 6" xfId="22624" xr:uid="{00000000-0005-0000-0000-0000D78D0000}"/>
    <cellStyle name="SAPBEXaggData 3" xfId="237" xr:uid="{00000000-0005-0000-0000-0000D88D0000}"/>
    <cellStyle name="SAPBEXaggData 3 2" xfId="22625" xr:uid="{00000000-0005-0000-0000-0000D98D0000}"/>
    <cellStyle name="SAPBEXaggData 3 2 2" xfId="22626" xr:uid="{00000000-0005-0000-0000-0000DA8D0000}"/>
    <cellStyle name="SAPBEXaggData 3 3" xfId="22627" xr:uid="{00000000-0005-0000-0000-0000DB8D0000}"/>
    <cellStyle name="SAPBEXaggData 3 3 2" xfId="22628" xr:uid="{00000000-0005-0000-0000-0000DC8D0000}"/>
    <cellStyle name="SAPBEXaggData 3 4" xfId="22629" xr:uid="{00000000-0005-0000-0000-0000DD8D0000}"/>
    <cellStyle name="SAPBEXaggData 3 4 2" xfId="22630" xr:uid="{00000000-0005-0000-0000-0000DE8D0000}"/>
    <cellStyle name="SAPBEXaggData 4" xfId="22631" xr:uid="{00000000-0005-0000-0000-0000DF8D0000}"/>
    <cellStyle name="SAPBEXaggData 4 2" xfId="22632" xr:uid="{00000000-0005-0000-0000-0000E08D0000}"/>
    <cellStyle name="SAPBEXaggData 4 3" xfId="22633" xr:uid="{00000000-0005-0000-0000-0000E18D0000}"/>
    <cellStyle name="SAPBEXaggData 4 4" xfId="22634" xr:uid="{00000000-0005-0000-0000-0000E28D0000}"/>
    <cellStyle name="SAPBEXaggData 4 5" xfId="42326" xr:uid="{00000000-0005-0000-0000-0000E38D0000}"/>
    <cellStyle name="SAPBEXaggData 5" xfId="22635" xr:uid="{00000000-0005-0000-0000-0000E48D0000}"/>
    <cellStyle name="SAPBEXaggData 5 2" xfId="22636" xr:uid="{00000000-0005-0000-0000-0000E58D0000}"/>
    <cellStyle name="SAPBEXaggData 5 2 2" xfId="22637" xr:uid="{00000000-0005-0000-0000-0000E68D0000}"/>
    <cellStyle name="SAPBEXaggData 5 3" xfId="22638" xr:uid="{00000000-0005-0000-0000-0000E78D0000}"/>
    <cellStyle name="SAPBEXaggData 6" xfId="22639" xr:uid="{00000000-0005-0000-0000-0000E88D0000}"/>
    <cellStyle name="SAPBEXaggData 6 2" xfId="22640" xr:uid="{00000000-0005-0000-0000-0000E98D0000}"/>
    <cellStyle name="SAPBEXaggData 6 2 2" xfId="22641" xr:uid="{00000000-0005-0000-0000-0000EA8D0000}"/>
    <cellStyle name="SAPBEXaggData 7" xfId="22642" xr:uid="{00000000-0005-0000-0000-0000EB8D0000}"/>
    <cellStyle name="SAPBEXaggData 7 2" xfId="22643" xr:uid="{00000000-0005-0000-0000-0000EC8D0000}"/>
    <cellStyle name="SAPBEXaggData 8" xfId="22644" xr:uid="{00000000-0005-0000-0000-0000ED8D0000}"/>
    <cellStyle name="SAPBEXaggData 9" xfId="22645" xr:uid="{00000000-0005-0000-0000-0000EE8D0000}"/>
    <cellStyle name="SAPBEXaggData_01.DataCent.Summary" xfId="22646" xr:uid="{00000000-0005-0000-0000-0000EF8D0000}"/>
    <cellStyle name="SAPBEXaggDataEmph" xfId="238" xr:uid="{00000000-0005-0000-0000-0000F08D0000}"/>
    <cellStyle name="SAPBEXaggDataEmph 2" xfId="22647" xr:uid="{00000000-0005-0000-0000-0000F18D0000}"/>
    <cellStyle name="SAPBEXaggDataEmph 2 2" xfId="22648" xr:uid="{00000000-0005-0000-0000-0000F28D0000}"/>
    <cellStyle name="SAPBEXaggDataEmph 2 2 2" xfId="22649" xr:uid="{00000000-0005-0000-0000-0000F38D0000}"/>
    <cellStyle name="SAPBEXaggDataEmph 2 2 2 2" xfId="22650" xr:uid="{00000000-0005-0000-0000-0000F48D0000}"/>
    <cellStyle name="SAPBEXaggDataEmph 2 2 3" xfId="22651" xr:uid="{00000000-0005-0000-0000-0000F58D0000}"/>
    <cellStyle name="SAPBEXaggDataEmph 2 2 4" xfId="22652" xr:uid="{00000000-0005-0000-0000-0000F68D0000}"/>
    <cellStyle name="SAPBEXaggDataEmph 2 3" xfId="22653" xr:uid="{00000000-0005-0000-0000-0000F78D0000}"/>
    <cellStyle name="SAPBEXaggDataEmph 2 3 2" xfId="22654" xr:uid="{00000000-0005-0000-0000-0000F88D0000}"/>
    <cellStyle name="SAPBEXaggDataEmph 3" xfId="22655" xr:uid="{00000000-0005-0000-0000-0000F98D0000}"/>
    <cellStyle name="SAPBEXaggDataEmph 3 2" xfId="22656" xr:uid="{00000000-0005-0000-0000-0000FA8D0000}"/>
    <cellStyle name="SAPBEXaggDataEmph 3 2 2" xfId="22657" xr:uid="{00000000-0005-0000-0000-0000FB8D0000}"/>
    <cellStyle name="SAPBEXaggDataEmph 3 2 3" xfId="22658" xr:uid="{00000000-0005-0000-0000-0000FC8D0000}"/>
    <cellStyle name="SAPBEXaggDataEmph 3 3" xfId="22659" xr:uid="{00000000-0005-0000-0000-0000FD8D0000}"/>
    <cellStyle name="SAPBEXaggDataEmph 3 3 2" xfId="22660" xr:uid="{00000000-0005-0000-0000-0000FE8D0000}"/>
    <cellStyle name="SAPBEXaggDataEmph 3 4" xfId="22661" xr:uid="{00000000-0005-0000-0000-0000FF8D0000}"/>
    <cellStyle name="SAPBEXaggDataEmph 4" xfId="22662" xr:uid="{00000000-0005-0000-0000-0000008E0000}"/>
    <cellStyle name="SAPBEXaggDataEmph 4 2" xfId="22663" xr:uid="{00000000-0005-0000-0000-0000018E0000}"/>
    <cellStyle name="SAPBEXaggDataEmph 4 2 2" xfId="22664" xr:uid="{00000000-0005-0000-0000-0000028E0000}"/>
    <cellStyle name="SAPBEXaggDataEmph 4 2 2 2" xfId="22665" xr:uid="{00000000-0005-0000-0000-0000038E0000}"/>
    <cellStyle name="SAPBEXaggDataEmph 4 2 3" xfId="22666" xr:uid="{00000000-0005-0000-0000-0000048E0000}"/>
    <cellStyle name="SAPBEXaggDataEmph 4 2 4" xfId="22667" xr:uid="{00000000-0005-0000-0000-0000058E0000}"/>
    <cellStyle name="SAPBEXaggDataEmph 4 3" xfId="22668" xr:uid="{00000000-0005-0000-0000-0000068E0000}"/>
    <cellStyle name="SAPBEXaggDataEmph 5" xfId="22669" xr:uid="{00000000-0005-0000-0000-0000078E0000}"/>
    <cellStyle name="SAPBEXaggDataEmph 5 2" xfId="22670" xr:uid="{00000000-0005-0000-0000-0000088E0000}"/>
    <cellStyle name="SAPBEXaggDataEmph 5 3" xfId="22671" xr:uid="{00000000-0005-0000-0000-0000098E0000}"/>
    <cellStyle name="SAPBEXaggDataEmph 6" xfId="22672" xr:uid="{00000000-0005-0000-0000-00000A8E0000}"/>
    <cellStyle name="SAPBEXaggDataEmph_CGT_IS_ LOB_August_2011" xfId="22673" xr:uid="{00000000-0005-0000-0000-00000B8E0000}"/>
    <cellStyle name="SAPBEXaggExc1" xfId="239" xr:uid="{00000000-0005-0000-0000-00000C8E0000}"/>
    <cellStyle name="SAPBEXaggExc1Emph" xfId="240" xr:uid="{00000000-0005-0000-0000-00000D8E0000}"/>
    <cellStyle name="SAPBEXaggExc2" xfId="241" xr:uid="{00000000-0005-0000-0000-00000E8E0000}"/>
    <cellStyle name="SAPBEXaggExc2Emph" xfId="242" xr:uid="{00000000-0005-0000-0000-00000F8E0000}"/>
    <cellStyle name="SAPBEXaggItem" xfId="243" xr:uid="{00000000-0005-0000-0000-0000108E0000}"/>
    <cellStyle name="SAPBEXaggItem 10" xfId="22674" xr:uid="{00000000-0005-0000-0000-0000118E0000}"/>
    <cellStyle name="SAPBEXaggItem 2" xfId="244" xr:uid="{00000000-0005-0000-0000-0000128E0000}"/>
    <cellStyle name="SAPBEXaggItem 2 2" xfId="245" xr:uid="{00000000-0005-0000-0000-0000138E0000}"/>
    <cellStyle name="SAPBEXaggItem 2 2 2" xfId="22675" xr:uid="{00000000-0005-0000-0000-0000148E0000}"/>
    <cellStyle name="SAPBEXaggItem 2 2 3" xfId="22676" xr:uid="{00000000-0005-0000-0000-0000158E0000}"/>
    <cellStyle name="SAPBEXaggItem 2 2 4" xfId="42327" xr:uid="{00000000-0005-0000-0000-0000168E0000}"/>
    <cellStyle name="SAPBEXaggItem 2 3" xfId="246" xr:uid="{00000000-0005-0000-0000-0000178E0000}"/>
    <cellStyle name="SAPBEXaggItem 2 3 2" xfId="22677" xr:uid="{00000000-0005-0000-0000-0000188E0000}"/>
    <cellStyle name="SAPBEXaggItem 2 3 2 2" xfId="22678" xr:uid="{00000000-0005-0000-0000-0000198E0000}"/>
    <cellStyle name="SAPBEXaggItem 2 3 3" xfId="42328" xr:uid="{00000000-0005-0000-0000-00001A8E0000}"/>
    <cellStyle name="SAPBEXaggItem 2 4" xfId="22679" xr:uid="{00000000-0005-0000-0000-00001B8E0000}"/>
    <cellStyle name="SAPBEXaggItem 2 5" xfId="22680" xr:uid="{00000000-0005-0000-0000-00001C8E0000}"/>
    <cellStyle name="SAPBEXaggItem 2 6" xfId="22681" xr:uid="{00000000-0005-0000-0000-00001D8E0000}"/>
    <cellStyle name="SAPBEXaggItem 3" xfId="247" xr:uid="{00000000-0005-0000-0000-00001E8E0000}"/>
    <cellStyle name="SAPBEXaggItem 3 2" xfId="22682" xr:uid="{00000000-0005-0000-0000-00001F8E0000}"/>
    <cellStyle name="SAPBEXaggItem 3 2 2" xfId="22683" xr:uid="{00000000-0005-0000-0000-0000208E0000}"/>
    <cellStyle name="SAPBEXaggItem 3 3" xfId="22684" xr:uid="{00000000-0005-0000-0000-0000218E0000}"/>
    <cellStyle name="SAPBEXaggItem 3 4" xfId="22685" xr:uid="{00000000-0005-0000-0000-0000228E0000}"/>
    <cellStyle name="SAPBEXaggItem 4" xfId="22686" xr:uid="{00000000-0005-0000-0000-0000238E0000}"/>
    <cellStyle name="SAPBEXaggItem 4 2" xfId="22687" xr:uid="{00000000-0005-0000-0000-0000248E0000}"/>
    <cellStyle name="SAPBEXaggItem 4 3" xfId="22688" xr:uid="{00000000-0005-0000-0000-0000258E0000}"/>
    <cellStyle name="SAPBEXaggItem 4 4" xfId="42329" xr:uid="{00000000-0005-0000-0000-0000268E0000}"/>
    <cellStyle name="SAPBEXaggItem 5" xfId="22689" xr:uid="{00000000-0005-0000-0000-0000278E0000}"/>
    <cellStyle name="SAPBEXaggItem 5 2" xfId="22690" xr:uid="{00000000-0005-0000-0000-0000288E0000}"/>
    <cellStyle name="SAPBEXaggItem 6" xfId="22691" xr:uid="{00000000-0005-0000-0000-0000298E0000}"/>
    <cellStyle name="SAPBEXaggItem 7" xfId="22692" xr:uid="{00000000-0005-0000-0000-00002A8E0000}"/>
    <cellStyle name="SAPBEXaggItem 8" xfId="22693" xr:uid="{00000000-0005-0000-0000-00002B8E0000}"/>
    <cellStyle name="SAPBEXaggItem 9" xfId="22694" xr:uid="{00000000-0005-0000-0000-00002C8E0000}"/>
    <cellStyle name="SAPBEXaggItem_01.DataCent.Summary" xfId="22695" xr:uid="{00000000-0005-0000-0000-00002D8E0000}"/>
    <cellStyle name="SAPBEXaggItemX" xfId="248" xr:uid="{00000000-0005-0000-0000-00002E8E0000}"/>
    <cellStyle name="SAPBEXaggItemX 2" xfId="22696" xr:uid="{00000000-0005-0000-0000-00002F8E0000}"/>
    <cellStyle name="SAPBEXaggItemX 2 2" xfId="22697" xr:uid="{00000000-0005-0000-0000-0000308E0000}"/>
    <cellStyle name="SAPBEXaggItemX 2 2 2" xfId="22698" xr:uid="{00000000-0005-0000-0000-0000318E0000}"/>
    <cellStyle name="SAPBEXaggItemX 2 2 2 2" xfId="22699" xr:uid="{00000000-0005-0000-0000-0000328E0000}"/>
    <cellStyle name="SAPBEXaggItemX 2 2 2 3" xfId="22700" xr:uid="{00000000-0005-0000-0000-0000338E0000}"/>
    <cellStyle name="SAPBEXaggItemX 2 2 3" xfId="22701" xr:uid="{00000000-0005-0000-0000-0000348E0000}"/>
    <cellStyle name="SAPBEXaggItemX 2 2 3 2" xfId="22702" xr:uid="{00000000-0005-0000-0000-0000358E0000}"/>
    <cellStyle name="SAPBEXaggItemX 2 2 4" xfId="22703" xr:uid="{00000000-0005-0000-0000-0000368E0000}"/>
    <cellStyle name="SAPBEXaggItemX 2 3" xfId="22704" xr:uid="{00000000-0005-0000-0000-0000378E0000}"/>
    <cellStyle name="SAPBEXaggItemX 2 3 2" xfId="22705" xr:uid="{00000000-0005-0000-0000-0000388E0000}"/>
    <cellStyle name="SAPBEXaggItemX 2 4" xfId="22706" xr:uid="{00000000-0005-0000-0000-0000398E0000}"/>
    <cellStyle name="SAPBEXaggItemX 3" xfId="22707" xr:uid="{00000000-0005-0000-0000-00003A8E0000}"/>
    <cellStyle name="SAPBEXaggItemX 3 2" xfId="22708" xr:uid="{00000000-0005-0000-0000-00003B8E0000}"/>
    <cellStyle name="SAPBEXaggItemX 3 2 2" xfId="22709" xr:uid="{00000000-0005-0000-0000-00003C8E0000}"/>
    <cellStyle name="SAPBEXaggItemX 3 2 3" xfId="22710" xr:uid="{00000000-0005-0000-0000-00003D8E0000}"/>
    <cellStyle name="SAPBEXaggItemX 3 2 4" xfId="22711" xr:uid="{00000000-0005-0000-0000-00003E8E0000}"/>
    <cellStyle name="SAPBEXaggItemX 3 3" xfId="22712" xr:uid="{00000000-0005-0000-0000-00003F8E0000}"/>
    <cellStyle name="SAPBEXaggItemX 3 4" xfId="22713" xr:uid="{00000000-0005-0000-0000-0000408E0000}"/>
    <cellStyle name="SAPBEXaggItemX 4" xfId="22714" xr:uid="{00000000-0005-0000-0000-0000418E0000}"/>
    <cellStyle name="SAPBEXaggItemX 4 2" xfId="22715" xr:uid="{00000000-0005-0000-0000-0000428E0000}"/>
    <cellStyle name="SAPBEXaggItemX 4 2 2" xfId="22716" xr:uid="{00000000-0005-0000-0000-0000438E0000}"/>
    <cellStyle name="SAPBEXaggItemX 4 2 2 2" xfId="22717" xr:uid="{00000000-0005-0000-0000-0000448E0000}"/>
    <cellStyle name="SAPBEXaggItemX 4 2 3" xfId="22718" xr:uid="{00000000-0005-0000-0000-0000458E0000}"/>
    <cellStyle name="SAPBEXaggItemX 4 2 4" xfId="22719" xr:uid="{00000000-0005-0000-0000-0000468E0000}"/>
    <cellStyle name="SAPBEXaggItemX 4 3" xfId="22720" xr:uid="{00000000-0005-0000-0000-0000478E0000}"/>
    <cellStyle name="SAPBEXaggItemX 4 3 2" xfId="22721" xr:uid="{00000000-0005-0000-0000-0000488E0000}"/>
    <cellStyle name="SAPBEXaggItemX 4 4" xfId="22722" xr:uid="{00000000-0005-0000-0000-0000498E0000}"/>
    <cellStyle name="SAPBEXaggItemX 5" xfId="22723" xr:uid="{00000000-0005-0000-0000-00004A8E0000}"/>
    <cellStyle name="SAPBEXaggItemX 5 2" xfId="22724" xr:uid="{00000000-0005-0000-0000-00004B8E0000}"/>
    <cellStyle name="SAPBEXaggItemX 5 2 2" xfId="22725" xr:uid="{00000000-0005-0000-0000-00004C8E0000}"/>
    <cellStyle name="SAPBEXaggItemX 5 3" xfId="22726" xr:uid="{00000000-0005-0000-0000-00004D8E0000}"/>
    <cellStyle name="SAPBEXaggItemX 5 3 2" xfId="22727" xr:uid="{00000000-0005-0000-0000-00004E8E0000}"/>
    <cellStyle name="SAPBEXaggItemX 6" xfId="22728" xr:uid="{00000000-0005-0000-0000-00004F8E0000}"/>
    <cellStyle name="SAPBEXaggItemX 6 2" xfId="22729" xr:uid="{00000000-0005-0000-0000-0000508E0000}"/>
    <cellStyle name="SAPBEXaggItemX 6 3" xfId="22730" xr:uid="{00000000-0005-0000-0000-0000518E0000}"/>
    <cellStyle name="SAPBEXaggItemX 6 4" xfId="22731" xr:uid="{00000000-0005-0000-0000-0000528E0000}"/>
    <cellStyle name="SAPBEXaggItemX 7" xfId="22732" xr:uid="{00000000-0005-0000-0000-0000538E0000}"/>
    <cellStyle name="SAPBEXaggItemX 7 2" xfId="22733" xr:uid="{00000000-0005-0000-0000-0000548E0000}"/>
    <cellStyle name="SAPBEXaggItemX 8" xfId="22734" xr:uid="{00000000-0005-0000-0000-0000558E0000}"/>
    <cellStyle name="SAPBEXaggItemX 8 2" xfId="22735" xr:uid="{00000000-0005-0000-0000-0000568E0000}"/>
    <cellStyle name="SAPBEXaggItemX 9" xfId="22736" xr:uid="{00000000-0005-0000-0000-0000578E0000}"/>
    <cellStyle name="SAPBEXaggItemX_CGT_IS_ LOB_August_2011" xfId="22737" xr:uid="{00000000-0005-0000-0000-0000588E0000}"/>
    <cellStyle name="SAPBEXchaText" xfId="249" xr:uid="{00000000-0005-0000-0000-0000598E0000}"/>
    <cellStyle name="SAPBEXchaText 10" xfId="22738" xr:uid="{00000000-0005-0000-0000-00005A8E0000}"/>
    <cellStyle name="SAPBEXchaText 11" xfId="22739" xr:uid="{00000000-0005-0000-0000-00005B8E0000}"/>
    <cellStyle name="SAPBEXchaText 2" xfId="250" xr:uid="{00000000-0005-0000-0000-00005C8E0000}"/>
    <cellStyle name="SAPBEXchaText 2 2" xfId="251" xr:uid="{00000000-0005-0000-0000-00005D8E0000}"/>
    <cellStyle name="SAPBEXchaText 2 2 2" xfId="22740" xr:uid="{00000000-0005-0000-0000-00005E8E0000}"/>
    <cellStyle name="SAPBEXchaText 2 2 2 2" xfId="22741" xr:uid="{00000000-0005-0000-0000-00005F8E0000}"/>
    <cellStyle name="SAPBEXchaText 2 2 3" xfId="22742" xr:uid="{00000000-0005-0000-0000-0000608E0000}"/>
    <cellStyle name="SAPBEXchaText 2 2 4" xfId="42330" xr:uid="{00000000-0005-0000-0000-0000618E0000}"/>
    <cellStyle name="SAPBEXchaText 2 3" xfId="252" xr:uid="{00000000-0005-0000-0000-0000628E0000}"/>
    <cellStyle name="SAPBEXchaText 2 3 2" xfId="22743" xr:uid="{00000000-0005-0000-0000-0000638E0000}"/>
    <cellStyle name="SAPBEXchaText 2 3 3" xfId="22744" xr:uid="{00000000-0005-0000-0000-0000648E0000}"/>
    <cellStyle name="SAPBEXchaText 2 3 4" xfId="42331" xr:uid="{00000000-0005-0000-0000-0000658E0000}"/>
    <cellStyle name="SAPBEXchaText 2 4" xfId="22745" xr:uid="{00000000-0005-0000-0000-0000668E0000}"/>
    <cellStyle name="SAPBEXchaText 2 5" xfId="22746" xr:uid="{00000000-0005-0000-0000-0000678E0000}"/>
    <cellStyle name="SAPBEXchaText 2 6" xfId="41477" xr:uid="{00000000-0005-0000-0000-0000688E0000}"/>
    <cellStyle name="SAPBEXchaText 3" xfId="253" xr:uid="{00000000-0005-0000-0000-0000698E0000}"/>
    <cellStyle name="SAPBEXchaText 3 2" xfId="22747" xr:uid="{00000000-0005-0000-0000-00006A8E0000}"/>
    <cellStyle name="SAPBEXchaText 3 2 2" xfId="22748" xr:uid="{00000000-0005-0000-0000-00006B8E0000}"/>
    <cellStyle name="SAPBEXchaText 3 2 2 2" xfId="22749" xr:uid="{00000000-0005-0000-0000-00006C8E0000}"/>
    <cellStyle name="SAPBEXchaText 3 3" xfId="22750" xr:uid="{00000000-0005-0000-0000-00006D8E0000}"/>
    <cellStyle name="SAPBEXchaText 3 3 2" xfId="22751" xr:uid="{00000000-0005-0000-0000-00006E8E0000}"/>
    <cellStyle name="SAPBEXchaText 3 3 2 2" xfId="22752" xr:uid="{00000000-0005-0000-0000-00006F8E0000}"/>
    <cellStyle name="SAPBEXchaText 3 3 2 3" xfId="22753" xr:uid="{00000000-0005-0000-0000-0000708E0000}"/>
    <cellStyle name="SAPBEXchaText 3 3 3" xfId="22754" xr:uid="{00000000-0005-0000-0000-0000718E0000}"/>
    <cellStyle name="SAPBEXchaText 3 4" xfId="22755" xr:uid="{00000000-0005-0000-0000-0000728E0000}"/>
    <cellStyle name="SAPBEXchaText 3 5" xfId="22756" xr:uid="{00000000-0005-0000-0000-0000738E0000}"/>
    <cellStyle name="SAPBEXchaText 4" xfId="254" xr:uid="{00000000-0005-0000-0000-0000748E0000}"/>
    <cellStyle name="SAPBEXchaText 4 2" xfId="22757" xr:uid="{00000000-0005-0000-0000-0000758E0000}"/>
    <cellStyle name="SAPBEXchaText 4 2 2" xfId="22758" xr:uid="{00000000-0005-0000-0000-0000768E0000}"/>
    <cellStyle name="SAPBEXchaText 4 2 2 2" xfId="22759" xr:uid="{00000000-0005-0000-0000-0000778E0000}"/>
    <cellStyle name="SAPBEXchaText 4 2 2 2 2" xfId="22760" xr:uid="{00000000-0005-0000-0000-0000788E0000}"/>
    <cellStyle name="SAPBEXchaText 4 2 2 2 3" xfId="22761" xr:uid="{00000000-0005-0000-0000-0000798E0000}"/>
    <cellStyle name="SAPBEXchaText 4 2 2 3" xfId="22762" xr:uid="{00000000-0005-0000-0000-00007A8E0000}"/>
    <cellStyle name="SAPBEXchaText 4 2 2 4" xfId="22763" xr:uid="{00000000-0005-0000-0000-00007B8E0000}"/>
    <cellStyle name="SAPBEXchaText 4 2 3" xfId="22764" xr:uid="{00000000-0005-0000-0000-00007C8E0000}"/>
    <cellStyle name="SAPBEXchaText 4 3" xfId="22765" xr:uid="{00000000-0005-0000-0000-00007D8E0000}"/>
    <cellStyle name="SAPBEXchaText 4 3 2" xfId="22766" xr:uid="{00000000-0005-0000-0000-00007E8E0000}"/>
    <cellStyle name="SAPBEXchaText 4 3 3" xfId="22767" xr:uid="{00000000-0005-0000-0000-00007F8E0000}"/>
    <cellStyle name="SAPBEXchaText 4 4" xfId="22768" xr:uid="{00000000-0005-0000-0000-0000808E0000}"/>
    <cellStyle name="SAPBEXchaText 4 4 2" xfId="22769" xr:uid="{00000000-0005-0000-0000-0000818E0000}"/>
    <cellStyle name="SAPBEXchaText 4 4 3" xfId="22770" xr:uid="{00000000-0005-0000-0000-0000828E0000}"/>
    <cellStyle name="SAPBEXchaText 4 5" xfId="22771" xr:uid="{00000000-0005-0000-0000-0000838E0000}"/>
    <cellStyle name="SAPBEXchaText 4 6" xfId="22772" xr:uid="{00000000-0005-0000-0000-0000848E0000}"/>
    <cellStyle name="SAPBEXchaText 4 7" xfId="22773" xr:uid="{00000000-0005-0000-0000-0000858E0000}"/>
    <cellStyle name="SAPBEXchaText 5" xfId="22774" xr:uid="{00000000-0005-0000-0000-0000868E0000}"/>
    <cellStyle name="SAPBEXchaText 5 2" xfId="22775" xr:uid="{00000000-0005-0000-0000-0000878E0000}"/>
    <cellStyle name="SAPBEXchaText 5 3" xfId="22776" xr:uid="{00000000-0005-0000-0000-0000888E0000}"/>
    <cellStyle name="SAPBEXchaText 5 3 2" xfId="22777" xr:uid="{00000000-0005-0000-0000-0000898E0000}"/>
    <cellStyle name="SAPBEXchaText 5 3 2 2" xfId="22778" xr:uid="{00000000-0005-0000-0000-00008A8E0000}"/>
    <cellStyle name="SAPBEXchaText 5 3 2 3" xfId="22779" xr:uid="{00000000-0005-0000-0000-00008B8E0000}"/>
    <cellStyle name="SAPBEXchaText 5 3 3" xfId="22780" xr:uid="{00000000-0005-0000-0000-00008C8E0000}"/>
    <cellStyle name="SAPBEXchaText 5 3 4" xfId="22781" xr:uid="{00000000-0005-0000-0000-00008D8E0000}"/>
    <cellStyle name="SAPBEXchaText 5 4" xfId="22782" xr:uid="{00000000-0005-0000-0000-00008E8E0000}"/>
    <cellStyle name="SAPBEXchaText 6" xfId="22783" xr:uid="{00000000-0005-0000-0000-00008F8E0000}"/>
    <cellStyle name="SAPBEXchaText 6 2" xfId="22784" xr:uid="{00000000-0005-0000-0000-0000908E0000}"/>
    <cellStyle name="SAPBEXchaText 6 2 2" xfId="22785" xr:uid="{00000000-0005-0000-0000-0000918E0000}"/>
    <cellStyle name="SAPBEXchaText 6 2 3" xfId="22786" xr:uid="{00000000-0005-0000-0000-0000928E0000}"/>
    <cellStyle name="SAPBEXchaText 6 3" xfId="22787" xr:uid="{00000000-0005-0000-0000-0000938E0000}"/>
    <cellStyle name="SAPBEXchaText 6 4" xfId="22788" xr:uid="{00000000-0005-0000-0000-0000948E0000}"/>
    <cellStyle name="SAPBEXchaText 6 5" xfId="22789" xr:uid="{00000000-0005-0000-0000-0000958E0000}"/>
    <cellStyle name="SAPBEXchaText 7" xfId="22790" xr:uid="{00000000-0005-0000-0000-0000968E0000}"/>
    <cellStyle name="SAPBEXchaText 7 2" xfId="22791" xr:uid="{00000000-0005-0000-0000-0000978E0000}"/>
    <cellStyle name="SAPBEXchaText 7 3" xfId="22792" xr:uid="{00000000-0005-0000-0000-0000988E0000}"/>
    <cellStyle name="SAPBEXchaText 8" xfId="22793" xr:uid="{00000000-0005-0000-0000-0000998E0000}"/>
    <cellStyle name="SAPBEXchaText 8 2" xfId="22794" xr:uid="{00000000-0005-0000-0000-00009A8E0000}"/>
    <cellStyle name="SAPBEXchaText 8 3" xfId="22795" xr:uid="{00000000-0005-0000-0000-00009B8E0000}"/>
    <cellStyle name="SAPBEXchaText 9" xfId="22796" xr:uid="{00000000-0005-0000-0000-00009C8E0000}"/>
    <cellStyle name="SAPBEXchaText_01.DataCent.Summary" xfId="22797" xr:uid="{00000000-0005-0000-0000-00009D8E0000}"/>
    <cellStyle name="SAPBEXColoum_Header_SA" xfId="255" xr:uid="{00000000-0005-0000-0000-00009E8E0000}"/>
    <cellStyle name="SAPBEXexcBad7" xfId="256" xr:uid="{00000000-0005-0000-0000-00009F8E0000}"/>
    <cellStyle name="SAPBEXexcBad7 2" xfId="257" xr:uid="{00000000-0005-0000-0000-0000A08E0000}"/>
    <cellStyle name="SAPBEXexcBad7 2 2" xfId="22798" xr:uid="{00000000-0005-0000-0000-0000A18E0000}"/>
    <cellStyle name="SAPBEXexcBad7 2 2 2" xfId="22799" xr:uid="{00000000-0005-0000-0000-0000A28E0000}"/>
    <cellStyle name="SAPBEXexcBad7 2 2 2 2" xfId="22800" xr:uid="{00000000-0005-0000-0000-0000A38E0000}"/>
    <cellStyle name="SAPBEXexcBad7 2 2 2 3" xfId="22801" xr:uid="{00000000-0005-0000-0000-0000A48E0000}"/>
    <cellStyle name="SAPBEXexcBad7 2 2 3" xfId="22802" xr:uid="{00000000-0005-0000-0000-0000A58E0000}"/>
    <cellStyle name="SAPBEXexcBad7 2 2 3 2" xfId="22803" xr:uid="{00000000-0005-0000-0000-0000A68E0000}"/>
    <cellStyle name="SAPBEXexcBad7 2 3" xfId="22804" xr:uid="{00000000-0005-0000-0000-0000A78E0000}"/>
    <cellStyle name="SAPBEXexcBad7 3" xfId="258" xr:uid="{00000000-0005-0000-0000-0000A88E0000}"/>
    <cellStyle name="SAPBEXexcBad7 3 2" xfId="22805" xr:uid="{00000000-0005-0000-0000-0000A98E0000}"/>
    <cellStyle name="SAPBEXexcBad7 3 2 2" xfId="22806" xr:uid="{00000000-0005-0000-0000-0000AA8E0000}"/>
    <cellStyle name="SAPBEXexcBad7 3 2 3" xfId="22807" xr:uid="{00000000-0005-0000-0000-0000AB8E0000}"/>
    <cellStyle name="SAPBEXexcBad7 3 3" xfId="22808" xr:uid="{00000000-0005-0000-0000-0000AC8E0000}"/>
    <cellStyle name="SAPBEXexcBad7 3 3 2" xfId="22809" xr:uid="{00000000-0005-0000-0000-0000AD8E0000}"/>
    <cellStyle name="SAPBEXexcBad7 3 3 3" xfId="22810" xr:uid="{00000000-0005-0000-0000-0000AE8E0000}"/>
    <cellStyle name="SAPBEXexcBad7 3 4" xfId="22811" xr:uid="{00000000-0005-0000-0000-0000AF8E0000}"/>
    <cellStyle name="SAPBEXexcBad7 4" xfId="259" xr:uid="{00000000-0005-0000-0000-0000B08E0000}"/>
    <cellStyle name="SAPBEXexcBad7 4 2" xfId="22812" xr:uid="{00000000-0005-0000-0000-0000B18E0000}"/>
    <cellStyle name="SAPBEXexcBad7 4 2 2" xfId="22813" xr:uid="{00000000-0005-0000-0000-0000B28E0000}"/>
    <cellStyle name="SAPBEXexcBad7 4 2 2 2" xfId="22814" xr:uid="{00000000-0005-0000-0000-0000B38E0000}"/>
    <cellStyle name="SAPBEXexcBad7 4 2 3" xfId="22815" xr:uid="{00000000-0005-0000-0000-0000B48E0000}"/>
    <cellStyle name="SAPBEXexcBad7 4 2 4" xfId="22816" xr:uid="{00000000-0005-0000-0000-0000B58E0000}"/>
    <cellStyle name="SAPBEXexcBad7 4 3" xfId="22817" xr:uid="{00000000-0005-0000-0000-0000B68E0000}"/>
    <cellStyle name="SAPBEXexcBad7 5" xfId="260" xr:uid="{00000000-0005-0000-0000-0000B78E0000}"/>
    <cellStyle name="SAPBEXexcBad7 5 2" xfId="22818" xr:uid="{00000000-0005-0000-0000-0000B88E0000}"/>
    <cellStyle name="SAPBEXexcBad7 5 3" xfId="22819" xr:uid="{00000000-0005-0000-0000-0000B98E0000}"/>
    <cellStyle name="SAPBEXexcBad7 6" xfId="22820" xr:uid="{00000000-0005-0000-0000-0000BA8E0000}"/>
    <cellStyle name="SAPBEXexcBad7_CGT_IS_ LOB_August_2011" xfId="22821" xr:uid="{00000000-0005-0000-0000-0000BB8E0000}"/>
    <cellStyle name="SAPBEXexcBad8" xfId="261" xr:uid="{00000000-0005-0000-0000-0000BC8E0000}"/>
    <cellStyle name="SAPBEXexcBad8 2" xfId="262" xr:uid="{00000000-0005-0000-0000-0000BD8E0000}"/>
    <cellStyle name="SAPBEXexcBad8 2 2" xfId="22822" xr:uid="{00000000-0005-0000-0000-0000BE8E0000}"/>
    <cellStyle name="SAPBEXexcBad8 2 2 2" xfId="22823" xr:uid="{00000000-0005-0000-0000-0000BF8E0000}"/>
    <cellStyle name="SAPBEXexcBad8 2 2 2 2" xfId="22824" xr:uid="{00000000-0005-0000-0000-0000C08E0000}"/>
    <cellStyle name="SAPBEXexcBad8 2 2 3" xfId="22825" xr:uid="{00000000-0005-0000-0000-0000C18E0000}"/>
    <cellStyle name="SAPBEXexcBad8 2 3" xfId="22826" xr:uid="{00000000-0005-0000-0000-0000C28E0000}"/>
    <cellStyle name="SAPBEXexcBad8 3" xfId="22827" xr:uid="{00000000-0005-0000-0000-0000C38E0000}"/>
    <cellStyle name="SAPBEXexcBad8 3 2" xfId="22828" xr:uid="{00000000-0005-0000-0000-0000C48E0000}"/>
    <cellStyle name="SAPBEXexcBad8 3 2 2" xfId="22829" xr:uid="{00000000-0005-0000-0000-0000C58E0000}"/>
    <cellStyle name="SAPBEXexcBad8 3 2 3" xfId="22830" xr:uid="{00000000-0005-0000-0000-0000C68E0000}"/>
    <cellStyle name="SAPBEXexcBad8 3 3" xfId="22831" xr:uid="{00000000-0005-0000-0000-0000C78E0000}"/>
    <cellStyle name="SAPBEXexcBad8 3 3 2" xfId="22832" xr:uid="{00000000-0005-0000-0000-0000C88E0000}"/>
    <cellStyle name="SAPBEXexcBad8 4" xfId="22833" xr:uid="{00000000-0005-0000-0000-0000C98E0000}"/>
    <cellStyle name="SAPBEXexcBad8 4 2" xfId="22834" xr:uid="{00000000-0005-0000-0000-0000CA8E0000}"/>
    <cellStyle name="SAPBEXexcBad8 4 2 2" xfId="22835" xr:uid="{00000000-0005-0000-0000-0000CB8E0000}"/>
    <cellStyle name="SAPBEXexcBad8 4 2 2 2" xfId="22836" xr:uid="{00000000-0005-0000-0000-0000CC8E0000}"/>
    <cellStyle name="SAPBEXexcBad8 4 2 3" xfId="22837" xr:uid="{00000000-0005-0000-0000-0000CD8E0000}"/>
    <cellStyle name="SAPBEXexcBad8 4 2 4" xfId="22838" xr:uid="{00000000-0005-0000-0000-0000CE8E0000}"/>
    <cellStyle name="SAPBEXexcBad8 4 3" xfId="22839" xr:uid="{00000000-0005-0000-0000-0000CF8E0000}"/>
    <cellStyle name="SAPBEXexcBad8 5" xfId="22840" xr:uid="{00000000-0005-0000-0000-0000D08E0000}"/>
    <cellStyle name="SAPBEXexcBad8 5 2" xfId="22841" xr:uid="{00000000-0005-0000-0000-0000D18E0000}"/>
    <cellStyle name="SAPBEXexcBad8 5 3" xfId="22842" xr:uid="{00000000-0005-0000-0000-0000D28E0000}"/>
    <cellStyle name="SAPBEXexcBad8 6" xfId="22843" xr:uid="{00000000-0005-0000-0000-0000D38E0000}"/>
    <cellStyle name="SAPBEXexcBad8_CGT_IS_ LOB_August_2011" xfId="22844" xr:uid="{00000000-0005-0000-0000-0000D48E0000}"/>
    <cellStyle name="SAPBEXexcBad9" xfId="263" xr:uid="{00000000-0005-0000-0000-0000D58E0000}"/>
    <cellStyle name="SAPBEXexcBad9 2" xfId="264" xr:uid="{00000000-0005-0000-0000-0000D68E0000}"/>
    <cellStyle name="SAPBEXexcBad9 2 2" xfId="22845" xr:uid="{00000000-0005-0000-0000-0000D78E0000}"/>
    <cellStyle name="SAPBEXexcBad9 2 2 2" xfId="22846" xr:uid="{00000000-0005-0000-0000-0000D88E0000}"/>
    <cellStyle name="SAPBEXexcBad9 2 2 3" xfId="22847" xr:uid="{00000000-0005-0000-0000-0000D98E0000}"/>
    <cellStyle name="SAPBEXexcBad9 2 3" xfId="22848" xr:uid="{00000000-0005-0000-0000-0000DA8E0000}"/>
    <cellStyle name="SAPBEXexcBad9 2 3 2" xfId="22849" xr:uid="{00000000-0005-0000-0000-0000DB8E0000}"/>
    <cellStyle name="SAPBEXexcBad9 2 3 3" xfId="22850" xr:uid="{00000000-0005-0000-0000-0000DC8E0000}"/>
    <cellStyle name="SAPBEXexcBad9 2 4" xfId="22851" xr:uid="{00000000-0005-0000-0000-0000DD8E0000}"/>
    <cellStyle name="SAPBEXexcBad9 2 4 2" xfId="22852" xr:uid="{00000000-0005-0000-0000-0000DE8E0000}"/>
    <cellStyle name="SAPBEXexcBad9 2 5" xfId="22853" xr:uid="{00000000-0005-0000-0000-0000DF8E0000}"/>
    <cellStyle name="SAPBEXexcBad9 2 6" xfId="22854" xr:uid="{00000000-0005-0000-0000-0000E08E0000}"/>
    <cellStyle name="SAPBEXexcBad9 3" xfId="265" xr:uid="{00000000-0005-0000-0000-0000E18E0000}"/>
    <cellStyle name="SAPBEXexcBad9 3 2" xfId="22855" xr:uid="{00000000-0005-0000-0000-0000E28E0000}"/>
    <cellStyle name="SAPBEXexcBad9 3 2 2" xfId="22856" xr:uid="{00000000-0005-0000-0000-0000E38E0000}"/>
    <cellStyle name="SAPBEXexcBad9 3 2 2 2" xfId="22857" xr:uid="{00000000-0005-0000-0000-0000E48E0000}"/>
    <cellStyle name="SAPBEXexcBad9 3 2 2 3" xfId="22858" xr:uid="{00000000-0005-0000-0000-0000E58E0000}"/>
    <cellStyle name="SAPBEXexcBad9 3 2 3" xfId="22859" xr:uid="{00000000-0005-0000-0000-0000E68E0000}"/>
    <cellStyle name="SAPBEXexcBad9 3 3" xfId="22860" xr:uid="{00000000-0005-0000-0000-0000E78E0000}"/>
    <cellStyle name="SAPBEXexcBad9 3 3 2" xfId="22861" xr:uid="{00000000-0005-0000-0000-0000E88E0000}"/>
    <cellStyle name="SAPBEXexcBad9 3 3 3" xfId="22862" xr:uid="{00000000-0005-0000-0000-0000E98E0000}"/>
    <cellStyle name="SAPBEXexcBad9 3 4" xfId="22863" xr:uid="{00000000-0005-0000-0000-0000EA8E0000}"/>
    <cellStyle name="SAPBEXexcBad9 4" xfId="22864" xr:uid="{00000000-0005-0000-0000-0000EB8E0000}"/>
    <cellStyle name="SAPBEXexcBad9 4 2" xfId="22865" xr:uid="{00000000-0005-0000-0000-0000EC8E0000}"/>
    <cellStyle name="SAPBEXexcBad9 4 2 2" xfId="22866" xr:uid="{00000000-0005-0000-0000-0000ED8E0000}"/>
    <cellStyle name="SAPBEXexcBad9 4 2 3" xfId="22867" xr:uid="{00000000-0005-0000-0000-0000EE8E0000}"/>
    <cellStyle name="SAPBEXexcBad9 4 3" xfId="22868" xr:uid="{00000000-0005-0000-0000-0000EF8E0000}"/>
    <cellStyle name="SAPBEXexcBad9 5" xfId="22869" xr:uid="{00000000-0005-0000-0000-0000F08E0000}"/>
    <cellStyle name="SAPBEXexcBad9 5 2" xfId="22870" xr:uid="{00000000-0005-0000-0000-0000F18E0000}"/>
    <cellStyle name="SAPBEXexcBad9 5 2 2" xfId="22871" xr:uid="{00000000-0005-0000-0000-0000F28E0000}"/>
    <cellStyle name="SAPBEXexcBad9 5 2 3" xfId="22872" xr:uid="{00000000-0005-0000-0000-0000F38E0000}"/>
    <cellStyle name="SAPBEXexcBad9 5 3" xfId="22873" xr:uid="{00000000-0005-0000-0000-0000F48E0000}"/>
    <cellStyle name="SAPBEXexcBad9 6" xfId="22874" xr:uid="{00000000-0005-0000-0000-0000F58E0000}"/>
    <cellStyle name="SAPBEXexcBad9 7" xfId="22875" xr:uid="{00000000-0005-0000-0000-0000F68E0000}"/>
    <cellStyle name="SAPBEXexcBad9_CGT_IS_ LOB_August_2011" xfId="22876" xr:uid="{00000000-0005-0000-0000-0000F78E0000}"/>
    <cellStyle name="SAPBEXexcCritical4" xfId="266" xr:uid="{00000000-0005-0000-0000-0000F88E0000}"/>
    <cellStyle name="SAPBEXexcCritical4 2" xfId="267" xr:uid="{00000000-0005-0000-0000-0000F98E0000}"/>
    <cellStyle name="SAPBEXexcCritical4 2 2" xfId="22877" xr:uid="{00000000-0005-0000-0000-0000FA8E0000}"/>
    <cellStyle name="SAPBEXexcCritical4 2 2 2" xfId="22878" xr:uid="{00000000-0005-0000-0000-0000FB8E0000}"/>
    <cellStyle name="SAPBEXexcCritical4 2 2 2 2" xfId="22879" xr:uid="{00000000-0005-0000-0000-0000FC8E0000}"/>
    <cellStyle name="SAPBEXexcCritical4 2 2 2 3" xfId="22880" xr:uid="{00000000-0005-0000-0000-0000FD8E0000}"/>
    <cellStyle name="SAPBEXexcCritical4 2 2 3" xfId="22881" xr:uid="{00000000-0005-0000-0000-0000FE8E0000}"/>
    <cellStyle name="SAPBEXexcCritical4 2 2 3 2" xfId="22882" xr:uid="{00000000-0005-0000-0000-0000FF8E0000}"/>
    <cellStyle name="SAPBEXexcCritical4 2 2 4" xfId="22883" xr:uid="{00000000-0005-0000-0000-0000008F0000}"/>
    <cellStyle name="SAPBEXexcCritical4 2 3" xfId="22884" xr:uid="{00000000-0005-0000-0000-0000018F0000}"/>
    <cellStyle name="SAPBEXexcCritical4 3" xfId="268" xr:uid="{00000000-0005-0000-0000-0000028F0000}"/>
    <cellStyle name="SAPBEXexcCritical4 3 2" xfId="22885" xr:uid="{00000000-0005-0000-0000-0000038F0000}"/>
    <cellStyle name="SAPBEXexcCritical4 3 2 2" xfId="22886" xr:uid="{00000000-0005-0000-0000-0000048F0000}"/>
    <cellStyle name="SAPBEXexcCritical4 3 2 3" xfId="22887" xr:uid="{00000000-0005-0000-0000-0000058F0000}"/>
    <cellStyle name="SAPBEXexcCritical4 3 3" xfId="22888" xr:uid="{00000000-0005-0000-0000-0000068F0000}"/>
    <cellStyle name="SAPBEXexcCritical4 3 3 2" xfId="22889" xr:uid="{00000000-0005-0000-0000-0000078F0000}"/>
    <cellStyle name="SAPBEXexcCritical4 3 3 3" xfId="22890" xr:uid="{00000000-0005-0000-0000-0000088F0000}"/>
    <cellStyle name="SAPBEXexcCritical4 3 4" xfId="22891" xr:uid="{00000000-0005-0000-0000-0000098F0000}"/>
    <cellStyle name="SAPBEXexcCritical4 4" xfId="269" xr:uid="{00000000-0005-0000-0000-00000A8F0000}"/>
    <cellStyle name="SAPBEXexcCritical4 4 2" xfId="22892" xr:uid="{00000000-0005-0000-0000-00000B8F0000}"/>
    <cellStyle name="SAPBEXexcCritical4 4 2 2" xfId="22893" xr:uid="{00000000-0005-0000-0000-00000C8F0000}"/>
    <cellStyle name="SAPBEXexcCritical4 4 2 3" xfId="22894" xr:uid="{00000000-0005-0000-0000-00000D8F0000}"/>
    <cellStyle name="SAPBEXexcCritical4 4 3" xfId="22895" xr:uid="{00000000-0005-0000-0000-00000E8F0000}"/>
    <cellStyle name="SAPBEXexcCritical4 4 3 2" xfId="22896" xr:uid="{00000000-0005-0000-0000-00000F8F0000}"/>
    <cellStyle name="SAPBEXexcCritical4 4 3 3" xfId="22897" xr:uid="{00000000-0005-0000-0000-0000108F0000}"/>
    <cellStyle name="SAPBEXexcCritical4 5" xfId="270" xr:uid="{00000000-0005-0000-0000-0000118F0000}"/>
    <cellStyle name="SAPBEXexcCritical4 5 2" xfId="22898" xr:uid="{00000000-0005-0000-0000-0000128F0000}"/>
    <cellStyle name="SAPBEXexcCritical4 5 3" xfId="22899" xr:uid="{00000000-0005-0000-0000-0000138F0000}"/>
    <cellStyle name="SAPBEXexcCritical4 6" xfId="271" xr:uid="{00000000-0005-0000-0000-0000148F0000}"/>
    <cellStyle name="SAPBEXexcCritical4 7" xfId="22900" xr:uid="{00000000-0005-0000-0000-0000158F0000}"/>
    <cellStyle name="SAPBEXexcCritical4_CGT_IS_ LOB_August_2011" xfId="22901" xr:uid="{00000000-0005-0000-0000-0000168F0000}"/>
    <cellStyle name="SAPBEXexcCritical5" xfId="272" xr:uid="{00000000-0005-0000-0000-0000178F0000}"/>
    <cellStyle name="SAPBEXexcCritical5 2" xfId="273" xr:uid="{00000000-0005-0000-0000-0000188F0000}"/>
    <cellStyle name="SAPBEXexcCritical5 2 2" xfId="22902" xr:uid="{00000000-0005-0000-0000-0000198F0000}"/>
    <cellStyle name="SAPBEXexcCritical5 2 2 2" xfId="22903" xr:uid="{00000000-0005-0000-0000-00001A8F0000}"/>
    <cellStyle name="SAPBEXexcCritical5 2 2 2 2" xfId="22904" xr:uid="{00000000-0005-0000-0000-00001B8F0000}"/>
    <cellStyle name="SAPBEXexcCritical5 2 2 2 3" xfId="22905" xr:uid="{00000000-0005-0000-0000-00001C8F0000}"/>
    <cellStyle name="SAPBEXexcCritical5 2 2 3" xfId="22906" xr:uid="{00000000-0005-0000-0000-00001D8F0000}"/>
    <cellStyle name="SAPBEXexcCritical5 2 2 3 2" xfId="22907" xr:uid="{00000000-0005-0000-0000-00001E8F0000}"/>
    <cellStyle name="SAPBEXexcCritical5 2 3" xfId="22908" xr:uid="{00000000-0005-0000-0000-00001F8F0000}"/>
    <cellStyle name="SAPBEXexcCritical5 3" xfId="274" xr:uid="{00000000-0005-0000-0000-0000208F0000}"/>
    <cellStyle name="SAPBEXexcCritical5 3 2" xfId="22909" xr:uid="{00000000-0005-0000-0000-0000218F0000}"/>
    <cellStyle name="SAPBEXexcCritical5 3 2 2" xfId="22910" xr:uid="{00000000-0005-0000-0000-0000228F0000}"/>
    <cellStyle name="SAPBEXexcCritical5 3 2 3" xfId="22911" xr:uid="{00000000-0005-0000-0000-0000238F0000}"/>
    <cellStyle name="SAPBEXexcCritical5 3 3" xfId="22912" xr:uid="{00000000-0005-0000-0000-0000248F0000}"/>
    <cellStyle name="SAPBEXexcCritical5 3 3 2" xfId="22913" xr:uid="{00000000-0005-0000-0000-0000258F0000}"/>
    <cellStyle name="SAPBEXexcCritical5 3 3 3" xfId="22914" xr:uid="{00000000-0005-0000-0000-0000268F0000}"/>
    <cellStyle name="SAPBEXexcCritical5 3 4" xfId="22915" xr:uid="{00000000-0005-0000-0000-0000278F0000}"/>
    <cellStyle name="SAPBEXexcCritical5 4" xfId="275" xr:uid="{00000000-0005-0000-0000-0000288F0000}"/>
    <cellStyle name="SAPBEXexcCritical5 4 2" xfId="22916" xr:uid="{00000000-0005-0000-0000-0000298F0000}"/>
    <cellStyle name="SAPBEXexcCritical5 4 2 2" xfId="22917" xr:uid="{00000000-0005-0000-0000-00002A8F0000}"/>
    <cellStyle name="SAPBEXexcCritical5 4 2 2 2" xfId="22918" xr:uid="{00000000-0005-0000-0000-00002B8F0000}"/>
    <cellStyle name="SAPBEXexcCritical5 4 2 3" xfId="22919" xr:uid="{00000000-0005-0000-0000-00002C8F0000}"/>
    <cellStyle name="SAPBEXexcCritical5 4 2 4" xfId="22920" xr:uid="{00000000-0005-0000-0000-00002D8F0000}"/>
    <cellStyle name="SAPBEXexcCritical5 4 3" xfId="22921" xr:uid="{00000000-0005-0000-0000-00002E8F0000}"/>
    <cellStyle name="SAPBEXexcCritical5 5" xfId="276" xr:uid="{00000000-0005-0000-0000-00002F8F0000}"/>
    <cellStyle name="SAPBEXexcCritical5 5 2" xfId="22922" xr:uid="{00000000-0005-0000-0000-0000308F0000}"/>
    <cellStyle name="SAPBEXexcCritical5 5 3" xfId="22923" xr:uid="{00000000-0005-0000-0000-0000318F0000}"/>
    <cellStyle name="SAPBEXexcCritical5 6" xfId="22924" xr:uid="{00000000-0005-0000-0000-0000328F0000}"/>
    <cellStyle name="SAPBEXexcCritical5_CGT_IS_ LOB_August_2011" xfId="22925" xr:uid="{00000000-0005-0000-0000-0000338F0000}"/>
    <cellStyle name="SAPBEXexcCritical6" xfId="277" xr:uid="{00000000-0005-0000-0000-0000348F0000}"/>
    <cellStyle name="SAPBEXexcCritical6 2" xfId="278" xr:uid="{00000000-0005-0000-0000-0000358F0000}"/>
    <cellStyle name="SAPBEXexcCritical6 2 2" xfId="22926" xr:uid="{00000000-0005-0000-0000-0000368F0000}"/>
    <cellStyle name="SAPBEXexcCritical6 2 2 2" xfId="22927" xr:uid="{00000000-0005-0000-0000-0000378F0000}"/>
    <cellStyle name="SAPBEXexcCritical6 2 2 2 2" xfId="22928" xr:uid="{00000000-0005-0000-0000-0000388F0000}"/>
    <cellStyle name="SAPBEXexcCritical6 2 2 3" xfId="22929" xr:uid="{00000000-0005-0000-0000-0000398F0000}"/>
    <cellStyle name="SAPBEXexcCritical6 2 3" xfId="22930" xr:uid="{00000000-0005-0000-0000-00003A8F0000}"/>
    <cellStyle name="SAPBEXexcCritical6 3" xfId="22931" xr:uid="{00000000-0005-0000-0000-00003B8F0000}"/>
    <cellStyle name="SAPBEXexcCritical6 3 2" xfId="22932" xr:uid="{00000000-0005-0000-0000-00003C8F0000}"/>
    <cellStyle name="SAPBEXexcCritical6 3 2 2" xfId="22933" xr:uid="{00000000-0005-0000-0000-00003D8F0000}"/>
    <cellStyle name="SAPBEXexcCritical6 3 2 3" xfId="22934" xr:uid="{00000000-0005-0000-0000-00003E8F0000}"/>
    <cellStyle name="SAPBEXexcCritical6 3 3" xfId="22935" xr:uid="{00000000-0005-0000-0000-00003F8F0000}"/>
    <cellStyle name="SAPBEXexcCritical6 3 3 2" xfId="22936" xr:uid="{00000000-0005-0000-0000-0000408F0000}"/>
    <cellStyle name="SAPBEXexcCritical6 4" xfId="22937" xr:uid="{00000000-0005-0000-0000-0000418F0000}"/>
    <cellStyle name="SAPBEXexcCritical6 4 2" xfId="22938" xr:uid="{00000000-0005-0000-0000-0000428F0000}"/>
    <cellStyle name="SAPBEXexcCritical6 4 2 2" xfId="22939" xr:uid="{00000000-0005-0000-0000-0000438F0000}"/>
    <cellStyle name="SAPBEXexcCritical6 4 2 2 2" xfId="22940" xr:uid="{00000000-0005-0000-0000-0000448F0000}"/>
    <cellStyle name="SAPBEXexcCritical6 4 2 3" xfId="22941" xr:uid="{00000000-0005-0000-0000-0000458F0000}"/>
    <cellStyle name="SAPBEXexcCritical6 4 2 4" xfId="22942" xr:uid="{00000000-0005-0000-0000-0000468F0000}"/>
    <cellStyle name="SAPBEXexcCritical6 4 3" xfId="22943" xr:uid="{00000000-0005-0000-0000-0000478F0000}"/>
    <cellStyle name="SAPBEXexcCritical6 5" xfId="22944" xr:uid="{00000000-0005-0000-0000-0000488F0000}"/>
    <cellStyle name="SAPBEXexcCritical6 5 2" xfId="22945" xr:uid="{00000000-0005-0000-0000-0000498F0000}"/>
    <cellStyle name="SAPBEXexcCritical6 5 3" xfId="22946" xr:uid="{00000000-0005-0000-0000-00004A8F0000}"/>
    <cellStyle name="SAPBEXexcCritical6 6" xfId="22947" xr:uid="{00000000-0005-0000-0000-00004B8F0000}"/>
    <cellStyle name="SAPBEXexcCritical6_CGT_IS_ LOB_August_2011" xfId="22948" xr:uid="{00000000-0005-0000-0000-00004C8F0000}"/>
    <cellStyle name="SAPBEXexcGood1" xfId="279" xr:uid="{00000000-0005-0000-0000-00004D8F0000}"/>
    <cellStyle name="SAPBEXexcGood1 2" xfId="280" xr:uid="{00000000-0005-0000-0000-00004E8F0000}"/>
    <cellStyle name="SAPBEXexcGood1 2 2" xfId="22949" xr:uid="{00000000-0005-0000-0000-00004F8F0000}"/>
    <cellStyle name="SAPBEXexcGood1 2 2 2" xfId="22950" xr:uid="{00000000-0005-0000-0000-0000508F0000}"/>
    <cellStyle name="SAPBEXexcGood1 2 2 2 2" xfId="22951" xr:uid="{00000000-0005-0000-0000-0000518F0000}"/>
    <cellStyle name="SAPBEXexcGood1 2 2 3" xfId="22952" xr:uid="{00000000-0005-0000-0000-0000528F0000}"/>
    <cellStyle name="SAPBEXexcGood1 2 2 3 2" xfId="22953" xr:uid="{00000000-0005-0000-0000-0000538F0000}"/>
    <cellStyle name="SAPBEXexcGood1 2 3" xfId="22954" xr:uid="{00000000-0005-0000-0000-0000548F0000}"/>
    <cellStyle name="SAPBEXexcGood1 2 3 2" xfId="22955" xr:uid="{00000000-0005-0000-0000-0000558F0000}"/>
    <cellStyle name="SAPBEXexcGood1 2 3 3" xfId="22956" xr:uid="{00000000-0005-0000-0000-0000568F0000}"/>
    <cellStyle name="SAPBEXexcGood1 2 4" xfId="22957" xr:uid="{00000000-0005-0000-0000-0000578F0000}"/>
    <cellStyle name="SAPBEXexcGood1 2 4 2" xfId="22958" xr:uid="{00000000-0005-0000-0000-0000588F0000}"/>
    <cellStyle name="SAPBEXexcGood1 2 5" xfId="22959" xr:uid="{00000000-0005-0000-0000-0000598F0000}"/>
    <cellStyle name="SAPBEXexcGood1 3" xfId="281" xr:uid="{00000000-0005-0000-0000-00005A8F0000}"/>
    <cellStyle name="SAPBEXexcGood1 3 2" xfId="22960" xr:uid="{00000000-0005-0000-0000-00005B8F0000}"/>
    <cellStyle name="SAPBEXexcGood1 3 2 2" xfId="22961" xr:uid="{00000000-0005-0000-0000-00005C8F0000}"/>
    <cellStyle name="SAPBEXexcGood1 3 2 2 2" xfId="22962" xr:uid="{00000000-0005-0000-0000-00005D8F0000}"/>
    <cellStyle name="SAPBEXexcGood1 3 2 2 3" xfId="22963" xr:uid="{00000000-0005-0000-0000-00005E8F0000}"/>
    <cellStyle name="SAPBEXexcGood1 3 2 3" xfId="22964" xr:uid="{00000000-0005-0000-0000-00005F8F0000}"/>
    <cellStyle name="SAPBEXexcGood1 3 3" xfId="22965" xr:uid="{00000000-0005-0000-0000-0000608F0000}"/>
    <cellStyle name="SAPBEXexcGood1 3 3 2" xfId="22966" xr:uid="{00000000-0005-0000-0000-0000618F0000}"/>
    <cellStyle name="SAPBEXexcGood1 3 3 3" xfId="22967" xr:uid="{00000000-0005-0000-0000-0000628F0000}"/>
    <cellStyle name="SAPBEXexcGood1 3 4" xfId="22968" xr:uid="{00000000-0005-0000-0000-0000638F0000}"/>
    <cellStyle name="SAPBEXexcGood1 4" xfId="282" xr:uid="{00000000-0005-0000-0000-0000648F0000}"/>
    <cellStyle name="SAPBEXexcGood1 4 2" xfId="22969" xr:uid="{00000000-0005-0000-0000-0000658F0000}"/>
    <cellStyle name="SAPBEXexcGood1 4 2 2" xfId="22970" xr:uid="{00000000-0005-0000-0000-0000668F0000}"/>
    <cellStyle name="SAPBEXexcGood1 4 2 3" xfId="22971" xr:uid="{00000000-0005-0000-0000-0000678F0000}"/>
    <cellStyle name="SAPBEXexcGood1 4 3" xfId="22972" xr:uid="{00000000-0005-0000-0000-0000688F0000}"/>
    <cellStyle name="SAPBEXexcGood1 5" xfId="283" xr:uid="{00000000-0005-0000-0000-0000698F0000}"/>
    <cellStyle name="SAPBEXexcGood1 5 2" xfId="22973" xr:uid="{00000000-0005-0000-0000-00006A8F0000}"/>
    <cellStyle name="SAPBEXexcGood1 5 2 2" xfId="22974" xr:uid="{00000000-0005-0000-0000-00006B8F0000}"/>
    <cellStyle name="SAPBEXexcGood1 5 2 3" xfId="22975" xr:uid="{00000000-0005-0000-0000-00006C8F0000}"/>
    <cellStyle name="SAPBEXexcGood1 5 3" xfId="22976" xr:uid="{00000000-0005-0000-0000-00006D8F0000}"/>
    <cellStyle name="SAPBEXexcGood1 6" xfId="284" xr:uid="{00000000-0005-0000-0000-00006E8F0000}"/>
    <cellStyle name="SAPBEXexcGood1 6 2" xfId="22977" xr:uid="{00000000-0005-0000-0000-00006F8F0000}"/>
    <cellStyle name="SAPBEXexcGood1 6 3" xfId="22978" xr:uid="{00000000-0005-0000-0000-0000708F0000}"/>
    <cellStyle name="SAPBEXexcGood1 7" xfId="22979" xr:uid="{00000000-0005-0000-0000-0000718F0000}"/>
    <cellStyle name="SAPBEXexcGood1 8" xfId="22980" xr:uid="{00000000-0005-0000-0000-0000728F0000}"/>
    <cellStyle name="SAPBEXexcGood1_CGT_IS_ LOB_August_2011" xfId="22981" xr:uid="{00000000-0005-0000-0000-0000738F0000}"/>
    <cellStyle name="SAPBEXexcGood2" xfId="285" xr:uid="{00000000-0005-0000-0000-0000748F0000}"/>
    <cellStyle name="SAPBEXexcGood2 2" xfId="286" xr:uid="{00000000-0005-0000-0000-0000758F0000}"/>
    <cellStyle name="SAPBEXexcGood2 2 2" xfId="22982" xr:uid="{00000000-0005-0000-0000-0000768F0000}"/>
    <cellStyle name="SAPBEXexcGood2 2 2 2" xfId="22983" xr:uid="{00000000-0005-0000-0000-0000778F0000}"/>
    <cellStyle name="SAPBEXexcGood2 2 2 2 2" xfId="22984" xr:uid="{00000000-0005-0000-0000-0000788F0000}"/>
    <cellStyle name="SAPBEXexcGood2 2 2 3" xfId="22985" xr:uid="{00000000-0005-0000-0000-0000798F0000}"/>
    <cellStyle name="SAPBEXexcGood2 2 3" xfId="22986" xr:uid="{00000000-0005-0000-0000-00007A8F0000}"/>
    <cellStyle name="SAPBEXexcGood2 3" xfId="22987" xr:uid="{00000000-0005-0000-0000-00007B8F0000}"/>
    <cellStyle name="SAPBEXexcGood2 3 2" xfId="22988" xr:uid="{00000000-0005-0000-0000-00007C8F0000}"/>
    <cellStyle name="SAPBEXexcGood2 3 2 2" xfId="22989" xr:uid="{00000000-0005-0000-0000-00007D8F0000}"/>
    <cellStyle name="SAPBEXexcGood2 3 2 3" xfId="22990" xr:uid="{00000000-0005-0000-0000-00007E8F0000}"/>
    <cellStyle name="SAPBEXexcGood2 3 3" xfId="22991" xr:uid="{00000000-0005-0000-0000-00007F8F0000}"/>
    <cellStyle name="SAPBEXexcGood2 3 3 2" xfId="22992" xr:uid="{00000000-0005-0000-0000-0000808F0000}"/>
    <cellStyle name="SAPBEXexcGood2 4" xfId="22993" xr:uid="{00000000-0005-0000-0000-0000818F0000}"/>
    <cellStyle name="SAPBEXexcGood2 4 2" xfId="22994" xr:uid="{00000000-0005-0000-0000-0000828F0000}"/>
    <cellStyle name="SAPBEXexcGood2 4 2 2" xfId="22995" xr:uid="{00000000-0005-0000-0000-0000838F0000}"/>
    <cellStyle name="SAPBEXexcGood2 4 2 2 2" xfId="22996" xr:uid="{00000000-0005-0000-0000-0000848F0000}"/>
    <cellStyle name="SAPBEXexcGood2 4 2 3" xfId="22997" xr:uid="{00000000-0005-0000-0000-0000858F0000}"/>
    <cellStyle name="SAPBEXexcGood2 4 2 4" xfId="22998" xr:uid="{00000000-0005-0000-0000-0000868F0000}"/>
    <cellStyle name="SAPBEXexcGood2 4 3" xfId="22999" xr:uid="{00000000-0005-0000-0000-0000878F0000}"/>
    <cellStyle name="SAPBEXexcGood2 5" xfId="23000" xr:uid="{00000000-0005-0000-0000-0000888F0000}"/>
    <cellStyle name="SAPBEXexcGood2 5 2" xfId="23001" xr:uid="{00000000-0005-0000-0000-0000898F0000}"/>
    <cellStyle name="SAPBEXexcGood2 5 3" xfId="23002" xr:uid="{00000000-0005-0000-0000-00008A8F0000}"/>
    <cellStyle name="SAPBEXexcGood2 6" xfId="23003" xr:uid="{00000000-0005-0000-0000-00008B8F0000}"/>
    <cellStyle name="SAPBEXexcGood2_CGT_IS_ LOB_August_2011" xfId="23004" xr:uid="{00000000-0005-0000-0000-00008C8F0000}"/>
    <cellStyle name="SAPBEXexcGood3" xfId="287" xr:uid="{00000000-0005-0000-0000-00008D8F0000}"/>
    <cellStyle name="SAPBEXexcGood3 2" xfId="288" xr:uid="{00000000-0005-0000-0000-00008E8F0000}"/>
    <cellStyle name="SAPBEXexcGood3 2 2" xfId="23005" xr:uid="{00000000-0005-0000-0000-00008F8F0000}"/>
    <cellStyle name="SAPBEXexcGood3 2 2 2" xfId="23006" xr:uid="{00000000-0005-0000-0000-0000908F0000}"/>
    <cellStyle name="SAPBEXexcGood3 2 2 2 2" xfId="23007" xr:uid="{00000000-0005-0000-0000-0000918F0000}"/>
    <cellStyle name="SAPBEXexcGood3 2 2 3" xfId="23008" xr:uid="{00000000-0005-0000-0000-0000928F0000}"/>
    <cellStyle name="SAPBEXexcGood3 2 3" xfId="23009" xr:uid="{00000000-0005-0000-0000-0000938F0000}"/>
    <cellStyle name="SAPBEXexcGood3 3" xfId="23010" xr:uid="{00000000-0005-0000-0000-0000948F0000}"/>
    <cellStyle name="SAPBEXexcGood3 3 2" xfId="23011" xr:uid="{00000000-0005-0000-0000-0000958F0000}"/>
    <cellStyle name="SAPBEXexcGood3 3 2 2" xfId="23012" xr:uid="{00000000-0005-0000-0000-0000968F0000}"/>
    <cellStyle name="SAPBEXexcGood3 3 2 3" xfId="23013" xr:uid="{00000000-0005-0000-0000-0000978F0000}"/>
    <cellStyle name="SAPBEXexcGood3 3 3" xfId="23014" xr:uid="{00000000-0005-0000-0000-0000988F0000}"/>
    <cellStyle name="SAPBEXexcGood3 3 3 2" xfId="23015" xr:uid="{00000000-0005-0000-0000-0000998F0000}"/>
    <cellStyle name="SAPBEXexcGood3 4" xfId="23016" xr:uid="{00000000-0005-0000-0000-00009A8F0000}"/>
    <cellStyle name="SAPBEXexcGood3 4 2" xfId="23017" xr:uid="{00000000-0005-0000-0000-00009B8F0000}"/>
    <cellStyle name="SAPBEXexcGood3 4 2 2" xfId="23018" xr:uid="{00000000-0005-0000-0000-00009C8F0000}"/>
    <cellStyle name="SAPBEXexcGood3 4 2 2 2" xfId="23019" xr:uid="{00000000-0005-0000-0000-00009D8F0000}"/>
    <cellStyle name="SAPBEXexcGood3 4 2 3" xfId="23020" xr:uid="{00000000-0005-0000-0000-00009E8F0000}"/>
    <cellStyle name="SAPBEXexcGood3 4 2 4" xfId="23021" xr:uid="{00000000-0005-0000-0000-00009F8F0000}"/>
    <cellStyle name="SAPBEXexcGood3 4 3" xfId="23022" xr:uid="{00000000-0005-0000-0000-0000A08F0000}"/>
    <cellStyle name="SAPBEXexcGood3 5" xfId="23023" xr:uid="{00000000-0005-0000-0000-0000A18F0000}"/>
    <cellStyle name="SAPBEXexcGood3 5 2" xfId="23024" xr:uid="{00000000-0005-0000-0000-0000A28F0000}"/>
    <cellStyle name="SAPBEXexcGood3 5 3" xfId="23025" xr:uid="{00000000-0005-0000-0000-0000A38F0000}"/>
    <cellStyle name="SAPBEXexcGood3 6" xfId="23026" xr:uid="{00000000-0005-0000-0000-0000A48F0000}"/>
    <cellStyle name="SAPBEXexcGood3_CGT_IS_ LOB_August_2011" xfId="23027" xr:uid="{00000000-0005-0000-0000-0000A58F0000}"/>
    <cellStyle name="SAPBEXfilterDrill" xfId="289" xr:uid="{00000000-0005-0000-0000-0000A68F0000}"/>
    <cellStyle name="SAPBEXfilterDrill 2" xfId="290" xr:uid="{00000000-0005-0000-0000-0000A78F0000}"/>
    <cellStyle name="SAPBEXfilterDrill 2 10" xfId="23028" xr:uid="{00000000-0005-0000-0000-0000A88F0000}"/>
    <cellStyle name="SAPBEXfilterDrill 2 10 2" xfId="23029" xr:uid="{00000000-0005-0000-0000-0000A98F0000}"/>
    <cellStyle name="SAPBEXfilterDrill 2 11" xfId="23030" xr:uid="{00000000-0005-0000-0000-0000AA8F0000}"/>
    <cellStyle name="SAPBEXfilterDrill 2 2" xfId="291" xr:uid="{00000000-0005-0000-0000-0000AB8F0000}"/>
    <cellStyle name="SAPBEXfilterDrill 2 2 10" xfId="23031" xr:uid="{00000000-0005-0000-0000-0000AC8F0000}"/>
    <cellStyle name="SAPBEXfilterDrill 2 2 11" xfId="42332" xr:uid="{00000000-0005-0000-0000-0000AD8F0000}"/>
    <cellStyle name="SAPBEXfilterDrill 2 2 2" xfId="23032" xr:uid="{00000000-0005-0000-0000-0000AE8F0000}"/>
    <cellStyle name="SAPBEXfilterDrill 2 2 2 2" xfId="23033" xr:uid="{00000000-0005-0000-0000-0000AF8F0000}"/>
    <cellStyle name="SAPBEXfilterDrill 2 2 2 2 2" xfId="23034" xr:uid="{00000000-0005-0000-0000-0000B08F0000}"/>
    <cellStyle name="SAPBEXfilterDrill 2 2 2 2 2 2" xfId="23035" xr:uid="{00000000-0005-0000-0000-0000B18F0000}"/>
    <cellStyle name="SAPBEXfilterDrill 2 2 2 2 2 2 2" xfId="23036" xr:uid="{00000000-0005-0000-0000-0000B28F0000}"/>
    <cellStyle name="SAPBEXfilterDrill 2 2 2 2 2 3" xfId="23037" xr:uid="{00000000-0005-0000-0000-0000B38F0000}"/>
    <cellStyle name="SAPBEXfilterDrill 2 2 2 2 3" xfId="23038" xr:uid="{00000000-0005-0000-0000-0000B48F0000}"/>
    <cellStyle name="SAPBEXfilterDrill 2 2 2 2 3 2" xfId="23039" xr:uid="{00000000-0005-0000-0000-0000B58F0000}"/>
    <cellStyle name="SAPBEXfilterDrill 2 2 2 2 4" xfId="23040" xr:uid="{00000000-0005-0000-0000-0000B68F0000}"/>
    <cellStyle name="SAPBEXfilterDrill 2 2 2 3" xfId="23041" xr:uid="{00000000-0005-0000-0000-0000B78F0000}"/>
    <cellStyle name="SAPBEXfilterDrill 2 2 2 3 2" xfId="23042" xr:uid="{00000000-0005-0000-0000-0000B88F0000}"/>
    <cellStyle name="SAPBEXfilterDrill 2 2 2 3 2 2" xfId="23043" xr:uid="{00000000-0005-0000-0000-0000B98F0000}"/>
    <cellStyle name="SAPBEXfilterDrill 2 2 2 3 3" xfId="23044" xr:uid="{00000000-0005-0000-0000-0000BA8F0000}"/>
    <cellStyle name="SAPBEXfilterDrill 2 2 2 4" xfId="23045" xr:uid="{00000000-0005-0000-0000-0000BB8F0000}"/>
    <cellStyle name="SAPBEXfilterDrill 2 2 2 4 2" xfId="23046" xr:uid="{00000000-0005-0000-0000-0000BC8F0000}"/>
    <cellStyle name="SAPBEXfilterDrill 2 2 2 5" xfId="23047" xr:uid="{00000000-0005-0000-0000-0000BD8F0000}"/>
    <cellStyle name="SAPBEXfilterDrill 2 2 3" xfId="23048" xr:uid="{00000000-0005-0000-0000-0000BE8F0000}"/>
    <cellStyle name="SAPBEXfilterDrill 2 2 3 2" xfId="23049" xr:uid="{00000000-0005-0000-0000-0000BF8F0000}"/>
    <cellStyle name="SAPBEXfilterDrill 2 2 3 2 2" xfId="23050" xr:uid="{00000000-0005-0000-0000-0000C08F0000}"/>
    <cellStyle name="SAPBEXfilterDrill 2 2 3 2 2 2" xfId="23051" xr:uid="{00000000-0005-0000-0000-0000C18F0000}"/>
    <cellStyle name="SAPBEXfilterDrill 2 2 3 2 3" xfId="23052" xr:uid="{00000000-0005-0000-0000-0000C28F0000}"/>
    <cellStyle name="SAPBEXfilterDrill 2 2 3 3" xfId="23053" xr:uid="{00000000-0005-0000-0000-0000C38F0000}"/>
    <cellStyle name="SAPBEXfilterDrill 2 2 3 3 2" xfId="23054" xr:uid="{00000000-0005-0000-0000-0000C48F0000}"/>
    <cellStyle name="SAPBEXfilterDrill 2 2 3 4" xfId="23055" xr:uid="{00000000-0005-0000-0000-0000C58F0000}"/>
    <cellStyle name="SAPBEXfilterDrill 2 2 4" xfId="23056" xr:uid="{00000000-0005-0000-0000-0000C68F0000}"/>
    <cellStyle name="SAPBEXfilterDrill 2 2 4 2" xfId="23057" xr:uid="{00000000-0005-0000-0000-0000C78F0000}"/>
    <cellStyle name="SAPBEXfilterDrill 2 2 4 2 2" xfId="23058" xr:uid="{00000000-0005-0000-0000-0000C88F0000}"/>
    <cellStyle name="SAPBEXfilterDrill 2 2 4 3" xfId="23059" xr:uid="{00000000-0005-0000-0000-0000C98F0000}"/>
    <cellStyle name="SAPBEXfilterDrill 2 2 4 4" xfId="23060" xr:uid="{00000000-0005-0000-0000-0000CA8F0000}"/>
    <cellStyle name="SAPBEXfilterDrill 2 2 5" xfId="23061" xr:uid="{00000000-0005-0000-0000-0000CB8F0000}"/>
    <cellStyle name="SAPBEXfilterDrill 2 2 5 2" xfId="23062" xr:uid="{00000000-0005-0000-0000-0000CC8F0000}"/>
    <cellStyle name="SAPBEXfilterDrill 2 2 5 3" xfId="23063" xr:uid="{00000000-0005-0000-0000-0000CD8F0000}"/>
    <cellStyle name="SAPBEXfilterDrill 2 2 6" xfId="23064" xr:uid="{00000000-0005-0000-0000-0000CE8F0000}"/>
    <cellStyle name="SAPBEXfilterDrill 2 2 6 2" xfId="23065" xr:uid="{00000000-0005-0000-0000-0000CF8F0000}"/>
    <cellStyle name="SAPBEXfilterDrill 2 2 7" xfId="23066" xr:uid="{00000000-0005-0000-0000-0000D08F0000}"/>
    <cellStyle name="SAPBEXfilterDrill 2 2 8" xfId="23067" xr:uid="{00000000-0005-0000-0000-0000D18F0000}"/>
    <cellStyle name="SAPBEXfilterDrill 2 2 9" xfId="23068" xr:uid="{00000000-0005-0000-0000-0000D28F0000}"/>
    <cellStyle name="SAPBEXfilterDrill 2 3" xfId="292" xr:uid="{00000000-0005-0000-0000-0000D38F0000}"/>
    <cellStyle name="SAPBEXfilterDrill 2 3 2" xfId="23069" xr:uid="{00000000-0005-0000-0000-0000D48F0000}"/>
    <cellStyle name="SAPBEXfilterDrill 2 3 2 2" xfId="23070" xr:uid="{00000000-0005-0000-0000-0000D58F0000}"/>
    <cellStyle name="SAPBEXfilterDrill 2 3 2 2 2" xfId="23071" xr:uid="{00000000-0005-0000-0000-0000D68F0000}"/>
    <cellStyle name="SAPBEXfilterDrill 2 3 2 2 2 2" xfId="23072" xr:uid="{00000000-0005-0000-0000-0000D78F0000}"/>
    <cellStyle name="SAPBEXfilterDrill 2 3 2 2 2 2 2" xfId="23073" xr:uid="{00000000-0005-0000-0000-0000D88F0000}"/>
    <cellStyle name="SAPBEXfilterDrill 2 3 2 2 2 3" xfId="23074" xr:uid="{00000000-0005-0000-0000-0000D98F0000}"/>
    <cellStyle name="SAPBEXfilterDrill 2 3 2 2 3" xfId="23075" xr:uid="{00000000-0005-0000-0000-0000DA8F0000}"/>
    <cellStyle name="SAPBEXfilterDrill 2 3 2 2 3 2" xfId="23076" xr:uid="{00000000-0005-0000-0000-0000DB8F0000}"/>
    <cellStyle name="SAPBEXfilterDrill 2 3 2 2 4" xfId="23077" xr:uid="{00000000-0005-0000-0000-0000DC8F0000}"/>
    <cellStyle name="SAPBEXfilterDrill 2 3 2 3" xfId="23078" xr:uid="{00000000-0005-0000-0000-0000DD8F0000}"/>
    <cellStyle name="SAPBEXfilterDrill 2 3 2 3 2" xfId="23079" xr:uid="{00000000-0005-0000-0000-0000DE8F0000}"/>
    <cellStyle name="SAPBEXfilterDrill 2 3 2 3 2 2" xfId="23080" xr:uid="{00000000-0005-0000-0000-0000DF8F0000}"/>
    <cellStyle name="SAPBEXfilterDrill 2 3 2 3 3" xfId="23081" xr:uid="{00000000-0005-0000-0000-0000E08F0000}"/>
    <cellStyle name="SAPBEXfilterDrill 2 3 2 4" xfId="23082" xr:uid="{00000000-0005-0000-0000-0000E18F0000}"/>
    <cellStyle name="SAPBEXfilterDrill 2 3 2 4 2" xfId="23083" xr:uid="{00000000-0005-0000-0000-0000E28F0000}"/>
    <cellStyle name="SAPBEXfilterDrill 2 3 2 5" xfId="23084" xr:uid="{00000000-0005-0000-0000-0000E38F0000}"/>
    <cellStyle name="SAPBEXfilterDrill 2 3 3" xfId="23085" xr:uid="{00000000-0005-0000-0000-0000E48F0000}"/>
    <cellStyle name="SAPBEXfilterDrill 2 3 3 2" xfId="23086" xr:uid="{00000000-0005-0000-0000-0000E58F0000}"/>
    <cellStyle name="SAPBEXfilterDrill 2 3 3 2 2" xfId="23087" xr:uid="{00000000-0005-0000-0000-0000E68F0000}"/>
    <cellStyle name="SAPBEXfilterDrill 2 3 3 2 2 2" xfId="23088" xr:uid="{00000000-0005-0000-0000-0000E78F0000}"/>
    <cellStyle name="SAPBEXfilterDrill 2 3 3 2 3" xfId="23089" xr:uid="{00000000-0005-0000-0000-0000E88F0000}"/>
    <cellStyle name="SAPBEXfilterDrill 2 3 3 2 4" xfId="23090" xr:uid="{00000000-0005-0000-0000-0000E98F0000}"/>
    <cellStyle name="SAPBEXfilterDrill 2 3 3 3" xfId="23091" xr:uid="{00000000-0005-0000-0000-0000EA8F0000}"/>
    <cellStyle name="SAPBEXfilterDrill 2 3 3 3 2" xfId="23092" xr:uid="{00000000-0005-0000-0000-0000EB8F0000}"/>
    <cellStyle name="SAPBEXfilterDrill 2 3 3 4" xfId="23093" xr:uid="{00000000-0005-0000-0000-0000EC8F0000}"/>
    <cellStyle name="SAPBEXfilterDrill 2 3 4" xfId="23094" xr:uid="{00000000-0005-0000-0000-0000ED8F0000}"/>
    <cellStyle name="SAPBEXfilterDrill 2 3 4 2" xfId="23095" xr:uid="{00000000-0005-0000-0000-0000EE8F0000}"/>
    <cellStyle name="SAPBEXfilterDrill 2 3 4 2 2" xfId="23096" xr:uid="{00000000-0005-0000-0000-0000EF8F0000}"/>
    <cellStyle name="SAPBEXfilterDrill 2 3 4 3" xfId="23097" xr:uid="{00000000-0005-0000-0000-0000F08F0000}"/>
    <cellStyle name="SAPBEXfilterDrill 2 3 5" xfId="23098" xr:uid="{00000000-0005-0000-0000-0000F18F0000}"/>
    <cellStyle name="SAPBEXfilterDrill 2 3 5 2" xfId="23099" xr:uid="{00000000-0005-0000-0000-0000F28F0000}"/>
    <cellStyle name="SAPBEXfilterDrill 2 3 6" xfId="23100" xr:uid="{00000000-0005-0000-0000-0000F38F0000}"/>
    <cellStyle name="SAPBEXfilterDrill 2 3 7" xfId="42333" xr:uid="{00000000-0005-0000-0000-0000F48F0000}"/>
    <cellStyle name="SAPBEXfilterDrill 2 4" xfId="23101" xr:uid="{00000000-0005-0000-0000-0000F58F0000}"/>
    <cellStyle name="SAPBEXfilterDrill 2 4 2" xfId="23102" xr:uid="{00000000-0005-0000-0000-0000F68F0000}"/>
    <cellStyle name="SAPBEXfilterDrill 2 4 2 2" xfId="23103" xr:uid="{00000000-0005-0000-0000-0000F78F0000}"/>
    <cellStyle name="SAPBEXfilterDrill 2 4 2 2 2" xfId="23104" xr:uid="{00000000-0005-0000-0000-0000F88F0000}"/>
    <cellStyle name="SAPBEXfilterDrill 2 4 2 2 2 2" xfId="23105" xr:uid="{00000000-0005-0000-0000-0000F98F0000}"/>
    <cellStyle name="SAPBEXfilterDrill 2 4 2 2 2 2 2" xfId="23106" xr:uid="{00000000-0005-0000-0000-0000FA8F0000}"/>
    <cellStyle name="SAPBEXfilterDrill 2 4 2 2 2 3" xfId="23107" xr:uid="{00000000-0005-0000-0000-0000FB8F0000}"/>
    <cellStyle name="SAPBEXfilterDrill 2 4 2 2 3" xfId="23108" xr:uid="{00000000-0005-0000-0000-0000FC8F0000}"/>
    <cellStyle name="SAPBEXfilterDrill 2 4 2 2 3 2" xfId="23109" xr:uid="{00000000-0005-0000-0000-0000FD8F0000}"/>
    <cellStyle name="SAPBEXfilterDrill 2 4 2 2 4" xfId="23110" xr:uid="{00000000-0005-0000-0000-0000FE8F0000}"/>
    <cellStyle name="SAPBEXfilterDrill 2 4 2 3" xfId="23111" xr:uid="{00000000-0005-0000-0000-0000FF8F0000}"/>
    <cellStyle name="SAPBEXfilterDrill 2 4 2 3 2" xfId="23112" xr:uid="{00000000-0005-0000-0000-000000900000}"/>
    <cellStyle name="SAPBEXfilterDrill 2 4 2 3 2 2" xfId="23113" xr:uid="{00000000-0005-0000-0000-000001900000}"/>
    <cellStyle name="SAPBEXfilterDrill 2 4 2 3 3" xfId="23114" xr:uid="{00000000-0005-0000-0000-000002900000}"/>
    <cellStyle name="SAPBEXfilterDrill 2 4 2 4" xfId="23115" xr:uid="{00000000-0005-0000-0000-000003900000}"/>
    <cellStyle name="SAPBEXfilterDrill 2 4 2 4 2" xfId="23116" xr:uid="{00000000-0005-0000-0000-000004900000}"/>
    <cellStyle name="SAPBEXfilterDrill 2 4 2 5" xfId="23117" xr:uid="{00000000-0005-0000-0000-000005900000}"/>
    <cellStyle name="SAPBEXfilterDrill 2 4 3" xfId="23118" xr:uid="{00000000-0005-0000-0000-000006900000}"/>
    <cellStyle name="SAPBEXfilterDrill 2 4 3 2" xfId="23119" xr:uid="{00000000-0005-0000-0000-000007900000}"/>
    <cellStyle name="SAPBEXfilterDrill 2 4 3 2 2" xfId="23120" xr:uid="{00000000-0005-0000-0000-000008900000}"/>
    <cellStyle name="SAPBEXfilterDrill 2 4 3 2 2 2" xfId="23121" xr:uid="{00000000-0005-0000-0000-000009900000}"/>
    <cellStyle name="SAPBEXfilterDrill 2 4 3 2 3" xfId="23122" xr:uid="{00000000-0005-0000-0000-00000A900000}"/>
    <cellStyle name="SAPBEXfilterDrill 2 4 3 3" xfId="23123" xr:uid="{00000000-0005-0000-0000-00000B900000}"/>
    <cellStyle name="SAPBEXfilterDrill 2 4 3 3 2" xfId="23124" xr:uid="{00000000-0005-0000-0000-00000C900000}"/>
    <cellStyle name="SAPBEXfilterDrill 2 4 3 4" xfId="23125" xr:uid="{00000000-0005-0000-0000-00000D900000}"/>
    <cellStyle name="SAPBEXfilterDrill 2 4 4" xfId="23126" xr:uid="{00000000-0005-0000-0000-00000E900000}"/>
    <cellStyle name="SAPBEXfilterDrill 2 4 4 2" xfId="23127" xr:uid="{00000000-0005-0000-0000-00000F900000}"/>
    <cellStyle name="SAPBEXfilterDrill 2 4 4 2 2" xfId="23128" xr:uid="{00000000-0005-0000-0000-000010900000}"/>
    <cellStyle name="SAPBEXfilterDrill 2 4 4 3" xfId="23129" xr:uid="{00000000-0005-0000-0000-000011900000}"/>
    <cellStyle name="SAPBEXfilterDrill 2 4 5" xfId="23130" xr:uid="{00000000-0005-0000-0000-000012900000}"/>
    <cellStyle name="SAPBEXfilterDrill 2 4 5 2" xfId="23131" xr:uid="{00000000-0005-0000-0000-000013900000}"/>
    <cellStyle name="SAPBEXfilterDrill 2 4 6" xfId="23132" xr:uid="{00000000-0005-0000-0000-000014900000}"/>
    <cellStyle name="SAPBEXfilterDrill 2 5" xfId="23133" xr:uid="{00000000-0005-0000-0000-000015900000}"/>
    <cellStyle name="SAPBEXfilterDrill 2 5 2" xfId="23134" xr:uid="{00000000-0005-0000-0000-000016900000}"/>
    <cellStyle name="SAPBEXfilterDrill 2 5 2 2" xfId="23135" xr:uid="{00000000-0005-0000-0000-000017900000}"/>
    <cellStyle name="SAPBEXfilterDrill 2 5 2 2 2" xfId="23136" xr:uid="{00000000-0005-0000-0000-000018900000}"/>
    <cellStyle name="SAPBEXfilterDrill 2 5 2 2 2 2" xfId="23137" xr:uid="{00000000-0005-0000-0000-000019900000}"/>
    <cellStyle name="SAPBEXfilterDrill 2 5 2 2 2 2 2" xfId="23138" xr:uid="{00000000-0005-0000-0000-00001A900000}"/>
    <cellStyle name="SAPBEXfilterDrill 2 5 2 2 2 3" xfId="23139" xr:uid="{00000000-0005-0000-0000-00001B900000}"/>
    <cellStyle name="SAPBEXfilterDrill 2 5 2 2 3" xfId="23140" xr:uid="{00000000-0005-0000-0000-00001C900000}"/>
    <cellStyle name="SAPBEXfilterDrill 2 5 2 2 3 2" xfId="23141" xr:uid="{00000000-0005-0000-0000-00001D900000}"/>
    <cellStyle name="SAPBEXfilterDrill 2 5 2 2 4" xfId="23142" xr:uid="{00000000-0005-0000-0000-00001E900000}"/>
    <cellStyle name="SAPBEXfilterDrill 2 5 2 3" xfId="23143" xr:uid="{00000000-0005-0000-0000-00001F900000}"/>
    <cellStyle name="SAPBEXfilterDrill 2 5 2 3 2" xfId="23144" xr:uid="{00000000-0005-0000-0000-000020900000}"/>
    <cellStyle name="SAPBEXfilterDrill 2 5 2 3 2 2" xfId="23145" xr:uid="{00000000-0005-0000-0000-000021900000}"/>
    <cellStyle name="SAPBEXfilterDrill 2 5 2 3 3" xfId="23146" xr:uid="{00000000-0005-0000-0000-000022900000}"/>
    <cellStyle name="SAPBEXfilterDrill 2 5 2 4" xfId="23147" xr:uid="{00000000-0005-0000-0000-000023900000}"/>
    <cellStyle name="SAPBEXfilterDrill 2 5 2 4 2" xfId="23148" xr:uid="{00000000-0005-0000-0000-000024900000}"/>
    <cellStyle name="SAPBEXfilterDrill 2 5 2 5" xfId="23149" xr:uid="{00000000-0005-0000-0000-000025900000}"/>
    <cellStyle name="SAPBEXfilterDrill 2 5 3" xfId="23150" xr:uid="{00000000-0005-0000-0000-000026900000}"/>
    <cellStyle name="SAPBEXfilterDrill 2 5 3 2" xfId="23151" xr:uid="{00000000-0005-0000-0000-000027900000}"/>
    <cellStyle name="SAPBEXfilterDrill 2 5 3 2 2" xfId="23152" xr:uid="{00000000-0005-0000-0000-000028900000}"/>
    <cellStyle name="SAPBEXfilterDrill 2 5 3 2 2 2" xfId="23153" xr:uid="{00000000-0005-0000-0000-000029900000}"/>
    <cellStyle name="SAPBEXfilterDrill 2 5 3 2 3" xfId="23154" xr:uid="{00000000-0005-0000-0000-00002A900000}"/>
    <cellStyle name="SAPBEXfilterDrill 2 5 3 3" xfId="23155" xr:uid="{00000000-0005-0000-0000-00002B900000}"/>
    <cellStyle name="SAPBEXfilterDrill 2 5 3 3 2" xfId="23156" xr:uid="{00000000-0005-0000-0000-00002C900000}"/>
    <cellStyle name="SAPBEXfilterDrill 2 5 3 4" xfId="23157" xr:uid="{00000000-0005-0000-0000-00002D900000}"/>
    <cellStyle name="SAPBEXfilterDrill 2 5 4" xfId="23158" xr:uid="{00000000-0005-0000-0000-00002E900000}"/>
    <cellStyle name="SAPBEXfilterDrill 2 5 4 2" xfId="23159" xr:uid="{00000000-0005-0000-0000-00002F900000}"/>
    <cellStyle name="SAPBEXfilterDrill 2 5 4 2 2" xfId="23160" xr:uid="{00000000-0005-0000-0000-000030900000}"/>
    <cellStyle name="SAPBEXfilterDrill 2 5 4 3" xfId="23161" xr:uid="{00000000-0005-0000-0000-000031900000}"/>
    <cellStyle name="SAPBEXfilterDrill 2 5 5" xfId="23162" xr:uid="{00000000-0005-0000-0000-000032900000}"/>
    <cellStyle name="SAPBEXfilterDrill 2 5 5 2" xfId="23163" xr:uid="{00000000-0005-0000-0000-000033900000}"/>
    <cellStyle name="SAPBEXfilterDrill 2 5 6" xfId="23164" xr:uid="{00000000-0005-0000-0000-000034900000}"/>
    <cellStyle name="SAPBEXfilterDrill 2 6" xfId="23165" xr:uid="{00000000-0005-0000-0000-000035900000}"/>
    <cellStyle name="SAPBEXfilterDrill 2 7" xfId="23166" xr:uid="{00000000-0005-0000-0000-000036900000}"/>
    <cellStyle name="SAPBEXfilterDrill 2 7 2" xfId="23167" xr:uid="{00000000-0005-0000-0000-000037900000}"/>
    <cellStyle name="SAPBEXfilterDrill 2 7 2 2" xfId="23168" xr:uid="{00000000-0005-0000-0000-000038900000}"/>
    <cellStyle name="SAPBEXfilterDrill 2 7 2 2 2" xfId="23169" xr:uid="{00000000-0005-0000-0000-000039900000}"/>
    <cellStyle name="SAPBEXfilterDrill 2 7 2 2 2 2" xfId="23170" xr:uid="{00000000-0005-0000-0000-00003A900000}"/>
    <cellStyle name="SAPBEXfilterDrill 2 7 2 2 3" xfId="23171" xr:uid="{00000000-0005-0000-0000-00003B900000}"/>
    <cellStyle name="SAPBEXfilterDrill 2 7 2 3" xfId="23172" xr:uid="{00000000-0005-0000-0000-00003C900000}"/>
    <cellStyle name="SAPBEXfilterDrill 2 7 2 3 2" xfId="23173" xr:uid="{00000000-0005-0000-0000-00003D900000}"/>
    <cellStyle name="SAPBEXfilterDrill 2 7 2 4" xfId="23174" xr:uid="{00000000-0005-0000-0000-00003E900000}"/>
    <cellStyle name="SAPBEXfilterDrill 2 7 3" xfId="23175" xr:uid="{00000000-0005-0000-0000-00003F900000}"/>
    <cellStyle name="SAPBEXfilterDrill 2 7 3 2" xfId="23176" xr:uid="{00000000-0005-0000-0000-000040900000}"/>
    <cellStyle name="SAPBEXfilterDrill 2 7 3 2 2" xfId="23177" xr:uid="{00000000-0005-0000-0000-000041900000}"/>
    <cellStyle name="SAPBEXfilterDrill 2 7 3 3" xfId="23178" xr:uid="{00000000-0005-0000-0000-000042900000}"/>
    <cellStyle name="SAPBEXfilterDrill 2 7 4" xfId="23179" xr:uid="{00000000-0005-0000-0000-000043900000}"/>
    <cellStyle name="SAPBEXfilterDrill 2 7 4 2" xfId="23180" xr:uid="{00000000-0005-0000-0000-000044900000}"/>
    <cellStyle name="SAPBEXfilterDrill 2 7 5" xfId="23181" xr:uid="{00000000-0005-0000-0000-000045900000}"/>
    <cellStyle name="SAPBEXfilterDrill 2 8" xfId="23182" xr:uid="{00000000-0005-0000-0000-000046900000}"/>
    <cellStyle name="SAPBEXfilterDrill 2 8 2" xfId="23183" xr:uid="{00000000-0005-0000-0000-000047900000}"/>
    <cellStyle name="SAPBEXfilterDrill 2 8 2 2" xfId="23184" xr:uid="{00000000-0005-0000-0000-000048900000}"/>
    <cellStyle name="SAPBEXfilterDrill 2 8 2 2 2" xfId="23185" xr:uid="{00000000-0005-0000-0000-000049900000}"/>
    <cellStyle name="SAPBEXfilterDrill 2 8 2 2 2 2" xfId="23186" xr:uid="{00000000-0005-0000-0000-00004A900000}"/>
    <cellStyle name="SAPBEXfilterDrill 2 8 2 2 3" xfId="23187" xr:uid="{00000000-0005-0000-0000-00004B900000}"/>
    <cellStyle name="SAPBEXfilterDrill 2 8 2 3" xfId="23188" xr:uid="{00000000-0005-0000-0000-00004C900000}"/>
    <cellStyle name="SAPBEXfilterDrill 2 8 2 3 2" xfId="23189" xr:uid="{00000000-0005-0000-0000-00004D900000}"/>
    <cellStyle name="SAPBEXfilterDrill 2 8 2 4" xfId="23190" xr:uid="{00000000-0005-0000-0000-00004E900000}"/>
    <cellStyle name="SAPBEXfilterDrill 2 8 3" xfId="23191" xr:uid="{00000000-0005-0000-0000-00004F900000}"/>
    <cellStyle name="SAPBEXfilterDrill 2 8 3 2" xfId="23192" xr:uid="{00000000-0005-0000-0000-000050900000}"/>
    <cellStyle name="SAPBEXfilterDrill 2 8 3 2 2" xfId="23193" xr:uid="{00000000-0005-0000-0000-000051900000}"/>
    <cellStyle name="SAPBEXfilterDrill 2 8 3 3" xfId="23194" xr:uid="{00000000-0005-0000-0000-000052900000}"/>
    <cellStyle name="SAPBEXfilterDrill 2 8 4" xfId="23195" xr:uid="{00000000-0005-0000-0000-000053900000}"/>
    <cellStyle name="SAPBEXfilterDrill 2 8 4 2" xfId="23196" xr:uid="{00000000-0005-0000-0000-000054900000}"/>
    <cellStyle name="SAPBEXfilterDrill 2 8 5" xfId="23197" xr:uid="{00000000-0005-0000-0000-000055900000}"/>
    <cellStyle name="SAPBEXfilterDrill 2 9" xfId="23198" xr:uid="{00000000-0005-0000-0000-000056900000}"/>
    <cellStyle name="SAPBEXfilterDrill 2 9 2" xfId="23199" xr:uid="{00000000-0005-0000-0000-000057900000}"/>
    <cellStyle name="SAPBEXfilterDrill 2 9 2 2" xfId="23200" xr:uid="{00000000-0005-0000-0000-000058900000}"/>
    <cellStyle name="SAPBEXfilterDrill 2 9 3" xfId="23201" xr:uid="{00000000-0005-0000-0000-000059900000}"/>
    <cellStyle name="SAPBEXfilterDrill 3" xfId="293" xr:uid="{00000000-0005-0000-0000-00005A900000}"/>
    <cellStyle name="SAPBEXfilterDrill 3 2" xfId="23202" xr:uid="{00000000-0005-0000-0000-00005B900000}"/>
    <cellStyle name="SAPBEXfilterDrill 3 2 2" xfId="23203" xr:uid="{00000000-0005-0000-0000-00005C900000}"/>
    <cellStyle name="SAPBEXfilterDrill 3 2 2 2" xfId="23204" xr:uid="{00000000-0005-0000-0000-00005D900000}"/>
    <cellStyle name="SAPBEXfilterDrill 3 2 2 2 2" xfId="23205" xr:uid="{00000000-0005-0000-0000-00005E900000}"/>
    <cellStyle name="SAPBEXfilterDrill 3 2 2 2 2 2" xfId="23206" xr:uid="{00000000-0005-0000-0000-00005F900000}"/>
    <cellStyle name="SAPBEXfilterDrill 3 2 2 2 2 2 2" xfId="23207" xr:uid="{00000000-0005-0000-0000-000060900000}"/>
    <cellStyle name="SAPBEXfilterDrill 3 2 2 2 2 3" xfId="23208" xr:uid="{00000000-0005-0000-0000-000061900000}"/>
    <cellStyle name="SAPBEXfilterDrill 3 2 2 2 3" xfId="23209" xr:uid="{00000000-0005-0000-0000-000062900000}"/>
    <cellStyle name="SAPBEXfilterDrill 3 2 2 2 3 2" xfId="23210" xr:uid="{00000000-0005-0000-0000-000063900000}"/>
    <cellStyle name="SAPBEXfilterDrill 3 2 2 2 4" xfId="23211" xr:uid="{00000000-0005-0000-0000-000064900000}"/>
    <cellStyle name="SAPBEXfilterDrill 3 2 2 3" xfId="23212" xr:uid="{00000000-0005-0000-0000-000065900000}"/>
    <cellStyle name="SAPBEXfilterDrill 3 2 2 3 2" xfId="23213" xr:uid="{00000000-0005-0000-0000-000066900000}"/>
    <cellStyle name="SAPBEXfilterDrill 3 2 2 3 2 2" xfId="23214" xr:uid="{00000000-0005-0000-0000-000067900000}"/>
    <cellStyle name="SAPBEXfilterDrill 3 2 2 3 3" xfId="23215" xr:uid="{00000000-0005-0000-0000-000068900000}"/>
    <cellStyle name="SAPBEXfilterDrill 3 2 2 4" xfId="23216" xr:uid="{00000000-0005-0000-0000-000069900000}"/>
    <cellStyle name="SAPBEXfilterDrill 3 2 2 4 2" xfId="23217" xr:uid="{00000000-0005-0000-0000-00006A900000}"/>
    <cellStyle name="SAPBEXfilterDrill 3 2 2 5" xfId="23218" xr:uid="{00000000-0005-0000-0000-00006B900000}"/>
    <cellStyle name="SAPBEXfilterDrill 3 2 3" xfId="23219" xr:uid="{00000000-0005-0000-0000-00006C900000}"/>
    <cellStyle name="SAPBEXfilterDrill 3 2 3 2" xfId="23220" xr:uid="{00000000-0005-0000-0000-00006D900000}"/>
    <cellStyle name="SAPBEXfilterDrill 3 2 3 2 2" xfId="23221" xr:uid="{00000000-0005-0000-0000-00006E900000}"/>
    <cellStyle name="SAPBEXfilterDrill 3 2 3 2 2 2" xfId="23222" xr:uid="{00000000-0005-0000-0000-00006F900000}"/>
    <cellStyle name="SAPBEXfilterDrill 3 2 3 2 3" xfId="23223" xr:uid="{00000000-0005-0000-0000-000070900000}"/>
    <cellStyle name="SAPBEXfilterDrill 3 2 3 3" xfId="23224" xr:uid="{00000000-0005-0000-0000-000071900000}"/>
    <cellStyle name="SAPBEXfilterDrill 3 2 3 3 2" xfId="23225" xr:uid="{00000000-0005-0000-0000-000072900000}"/>
    <cellStyle name="SAPBEXfilterDrill 3 2 3 4" xfId="23226" xr:uid="{00000000-0005-0000-0000-000073900000}"/>
    <cellStyle name="SAPBEXfilterDrill 3 2 4" xfId="23227" xr:uid="{00000000-0005-0000-0000-000074900000}"/>
    <cellStyle name="SAPBEXfilterDrill 3 2 4 2" xfId="23228" xr:uid="{00000000-0005-0000-0000-000075900000}"/>
    <cellStyle name="SAPBEXfilterDrill 3 2 4 2 2" xfId="23229" xr:uid="{00000000-0005-0000-0000-000076900000}"/>
    <cellStyle name="SAPBEXfilterDrill 3 2 4 3" xfId="23230" xr:uid="{00000000-0005-0000-0000-000077900000}"/>
    <cellStyle name="SAPBEXfilterDrill 3 2 5" xfId="23231" xr:uid="{00000000-0005-0000-0000-000078900000}"/>
    <cellStyle name="SAPBEXfilterDrill 3 2 5 2" xfId="23232" xr:uid="{00000000-0005-0000-0000-000079900000}"/>
    <cellStyle name="SAPBEXfilterDrill 3 2 6" xfId="23233" xr:uid="{00000000-0005-0000-0000-00007A900000}"/>
    <cellStyle name="SAPBEXfilterDrill 3 3" xfId="23234" xr:uid="{00000000-0005-0000-0000-00007B900000}"/>
    <cellStyle name="SAPBEXfilterDrill 3 3 2" xfId="23235" xr:uid="{00000000-0005-0000-0000-00007C900000}"/>
    <cellStyle name="SAPBEXfilterDrill 3 3 2 2" xfId="23236" xr:uid="{00000000-0005-0000-0000-00007D900000}"/>
    <cellStyle name="SAPBEXfilterDrill 3 3 2 2 2" xfId="23237" xr:uid="{00000000-0005-0000-0000-00007E900000}"/>
    <cellStyle name="SAPBEXfilterDrill 3 3 2 2 2 2" xfId="23238" xr:uid="{00000000-0005-0000-0000-00007F900000}"/>
    <cellStyle name="SAPBEXfilterDrill 3 3 2 2 2 2 2" xfId="23239" xr:uid="{00000000-0005-0000-0000-000080900000}"/>
    <cellStyle name="SAPBEXfilterDrill 3 3 2 2 2 3" xfId="23240" xr:uid="{00000000-0005-0000-0000-000081900000}"/>
    <cellStyle name="SAPBEXfilterDrill 3 3 2 2 3" xfId="23241" xr:uid="{00000000-0005-0000-0000-000082900000}"/>
    <cellStyle name="SAPBEXfilterDrill 3 3 2 2 3 2" xfId="23242" xr:uid="{00000000-0005-0000-0000-000083900000}"/>
    <cellStyle name="SAPBEXfilterDrill 3 3 2 2 4" xfId="23243" xr:uid="{00000000-0005-0000-0000-000084900000}"/>
    <cellStyle name="SAPBEXfilterDrill 3 3 2 3" xfId="23244" xr:uid="{00000000-0005-0000-0000-000085900000}"/>
    <cellStyle name="SAPBEXfilterDrill 3 3 2 3 2" xfId="23245" xr:uid="{00000000-0005-0000-0000-000086900000}"/>
    <cellStyle name="SAPBEXfilterDrill 3 3 2 3 2 2" xfId="23246" xr:uid="{00000000-0005-0000-0000-000087900000}"/>
    <cellStyle name="SAPBEXfilterDrill 3 3 2 3 3" xfId="23247" xr:uid="{00000000-0005-0000-0000-000088900000}"/>
    <cellStyle name="SAPBEXfilterDrill 3 3 2 4" xfId="23248" xr:uid="{00000000-0005-0000-0000-000089900000}"/>
    <cellStyle name="SAPBEXfilterDrill 3 3 2 4 2" xfId="23249" xr:uid="{00000000-0005-0000-0000-00008A900000}"/>
    <cellStyle name="SAPBEXfilterDrill 3 3 2 5" xfId="23250" xr:uid="{00000000-0005-0000-0000-00008B900000}"/>
    <cellStyle name="SAPBEXfilterDrill 3 3 3" xfId="23251" xr:uid="{00000000-0005-0000-0000-00008C900000}"/>
    <cellStyle name="SAPBEXfilterDrill 3 3 3 2" xfId="23252" xr:uid="{00000000-0005-0000-0000-00008D900000}"/>
    <cellStyle name="SAPBEXfilterDrill 3 3 3 2 2" xfId="23253" xr:uid="{00000000-0005-0000-0000-00008E900000}"/>
    <cellStyle name="SAPBEXfilterDrill 3 3 3 2 2 2" xfId="23254" xr:uid="{00000000-0005-0000-0000-00008F900000}"/>
    <cellStyle name="SAPBEXfilterDrill 3 3 3 2 3" xfId="23255" xr:uid="{00000000-0005-0000-0000-000090900000}"/>
    <cellStyle name="SAPBEXfilterDrill 3 3 3 3" xfId="23256" xr:uid="{00000000-0005-0000-0000-000091900000}"/>
    <cellStyle name="SAPBEXfilterDrill 3 3 3 3 2" xfId="23257" xr:uid="{00000000-0005-0000-0000-000092900000}"/>
    <cellStyle name="SAPBEXfilterDrill 3 3 3 4" xfId="23258" xr:uid="{00000000-0005-0000-0000-000093900000}"/>
    <cellStyle name="SAPBEXfilterDrill 3 3 4" xfId="23259" xr:uid="{00000000-0005-0000-0000-000094900000}"/>
    <cellStyle name="SAPBEXfilterDrill 3 3 4 2" xfId="23260" xr:uid="{00000000-0005-0000-0000-000095900000}"/>
    <cellStyle name="SAPBEXfilterDrill 3 3 4 2 2" xfId="23261" xr:uid="{00000000-0005-0000-0000-000096900000}"/>
    <cellStyle name="SAPBEXfilterDrill 3 3 4 3" xfId="23262" xr:uid="{00000000-0005-0000-0000-000097900000}"/>
    <cellStyle name="SAPBEXfilterDrill 3 3 5" xfId="23263" xr:uid="{00000000-0005-0000-0000-000098900000}"/>
    <cellStyle name="SAPBEXfilterDrill 3 3 5 2" xfId="23264" xr:uid="{00000000-0005-0000-0000-000099900000}"/>
    <cellStyle name="SAPBEXfilterDrill 3 3 6" xfId="23265" xr:uid="{00000000-0005-0000-0000-00009A900000}"/>
    <cellStyle name="SAPBEXfilterDrill 3 4" xfId="23266" xr:uid="{00000000-0005-0000-0000-00009B900000}"/>
    <cellStyle name="SAPBEXfilterDrill 3 4 2" xfId="23267" xr:uid="{00000000-0005-0000-0000-00009C900000}"/>
    <cellStyle name="SAPBEXfilterDrill 3 4 2 2" xfId="23268" xr:uid="{00000000-0005-0000-0000-00009D900000}"/>
    <cellStyle name="SAPBEXfilterDrill 3 4 2 2 2" xfId="23269" xr:uid="{00000000-0005-0000-0000-00009E900000}"/>
    <cellStyle name="SAPBEXfilterDrill 3 4 2 2 2 2" xfId="23270" xr:uid="{00000000-0005-0000-0000-00009F900000}"/>
    <cellStyle name="SAPBEXfilterDrill 3 4 2 2 3" xfId="23271" xr:uid="{00000000-0005-0000-0000-0000A0900000}"/>
    <cellStyle name="SAPBEXfilterDrill 3 4 2 3" xfId="23272" xr:uid="{00000000-0005-0000-0000-0000A1900000}"/>
    <cellStyle name="SAPBEXfilterDrill 3 4 2 3 2" xfId="23273" xr:uid="{00000000-0005-0000-0000-0000A2900000}"/>
    <cellStyle name="SAPBEXfilterDrill 3 4 2 4" xfId="23274" xr:uid="{00000000-0005-0000-0000-0000A3900000}"/>
    <cellStyle name="SAPBEXfilterDrill 3 4 3" xfId="23275" xr:uid="{00000000-0005-0000-0000-0000A4900000}"/>
    <cellStyle name="SAPBEXfilterDrill 3 4 3 2" xfId="23276" xr:uid="{00000000-0005-0000-0000-0000A5900000}"/>
    <cellStyle name="SAPBEXfilterDrill 3 4 3 2 2" xfId="23277" xr:uid="{00000000-0005-0000-0000-0000A6900000}"/>
    <cellStyle name="SAPBEXfilterDrill 3 4 3 3" xfId="23278" xr:uid="{00000000-0005-0000-0000-0000A7900000}"/>
    <cellStyle name="SAPBEXfilterDrill 3 4 4" xfId="23279" xr:uid="{00000000-0005-0000-0000-0000A8900000}"/>
    <cellStyle name="SAPBEXfilterDrill 3 4 4 2" xfId="23280" xr:uid="{00000000-0005-0000-0000-0000A9900000}"/>
    <cellStyle name="SAPBEXfilterDrill 3 4 5" xfId="23281" xr:uid="{00000000-0005-0000-0000-0000AA900000}"/>
    <cellStyle name="SAPBEXfilterDrill 3 5" xfId="23282" xr:uid="{00000000-0005-0000-0000-0000AB900000}"/>
    <cellStyle name="SAPBEXfilterDrill 3 5 2" xfId="23283" xr:uid="{00000000-0005-0000-0000-0000AC900000}"/>
    <cellStyle name="SAPBEXfilterDrill 3 5 2 2" xfId="23284" xr:uid="{00000000-0005-0000-0000-0000AD900000}"/>
    <cellStyle name="SAPBEXfilterDrill 3 5 2 2 2" xfId="23285" xr:uid="{00000000-0005-0000-0000-0000AE900000}"/>
    <cellStyle name="SAPBEXfilterDrill 3 5 2 3" xfId="23286" xr:uid="{00000000-0005-0000-0000-0000AF900000}"/>
    <cellStyle name="SAPBEXfilterDrill 3 5 3" xfId="23287" xr:uid="{00000000-0005-0000-0000-0000B0900000}"/>
    <cellStyle name="SAPBEXfilterDrill 3 5 3 2" xfId="23288" xr:uid="{00000000-0005-0000-0000-0000B1900000}"/>
    <cellStyle name="SAPBEXfilterDrill 3 5 4" xfId="23289" xr:uid="{00000000-0005-0000-0000-0000B2900000}"/>
    <cellStyle name="SAPBEXfilterDrill 3 6" xfId="23290" xr:uid="{00000000-0005-0000-0000-0000B3900000}"/>
    <cellStyle name="SAPBEXfilterDrill 3 6 2" xfId="23291" xr:uid="{00000000-0005-0000-0000-0000B4900000}"/>
    <cellStyle name="SAPBEXfilterDrill 3 6 2 2" xfId="23292" xr:uid="{00000000-0005-0000-0000-0000B5900000}"/>
    <cellStyle name="SAPBEXfilterDrill 3 6 3" xfId="23293" xr:uid="{00000000-0005-0000-0000-0000B6900000}"/>
    <cellStyle name="SAPBEXfilterDrill 3 7" xfId="23294" xr:uid="{00000000-0005-0000-0000-0000B7900000}"/>
    <cellStyle name="SAPBEXfilterDrill 3 7 2" xfId="23295" xr:uid="{00000000-0005-0000-0000-0000B8900000}"/>
    <cellStyle name="SAPBEXfilterDrill 3 8" xfId="23296" xr:uid="{00000000-0005-0000-0000-0000B9900000}"/>
    <cellStyle name="SAPBEXfilterDrill 4" xfId="23297" xr:uid="{00000000-0005-0000-0000-0000BA900000}"/>
    <cellStyle name="SAPBEXfilterDrill 4 2" xfId="23298" xr:uid="{00000000-0005-0000-0000-0000BB900000}"/>
    <cellStyle name="SAPBEXfilterDrill 5" xfId="23299" xr:uid="{00000000-0005-0000-0000-0000BC900000}"/>
    <cellStyle name="SAPBEXfilterDrill 5 2" xfId="23300" xr:uid="{00000000-0005-0000-0000-0000BD900000}"/>
    <cellStyle name="SAPBEXfilterDrill 5 2 2" xfId="23301" xr:uid="{00000000-0005-0000-0000-0000BE900000}"/>
    <cellStyle name="SAPBEXfilterDrill 5 2 2 2" xfId="23302" xr:uid="{00000000-0005-0000-0000-0000BF900000}"/>
    <cellStyle name="SAPBEXfilterDrill 5 2 2 2 2" xfId="23303" xr:uid="{00000000-0005-0000-0000-0000C0900000}"/>
    <cellStyle name="SAPBEXfilterDrill 5 2 2 2 2 2" xfId="23304" xr:uid="{00000000-0005-0000-0000-0000C1900000}"/>
    <cellStyle name="SAPBEXfilterDrill 5 2 2 2 3" xfId="23305" xr:uid="{00000000-0005-0000-0000-0000C2900000}"/>
    <cellStyle name="SAPBEXfilterDrill 5 2 2 3" xfId="23306" xr:uid="{00000000-0005-0000-0000-0000C3900000}"/>
    <cellStyle name="SAPBEXfilterDrill 5 2 2 3 2" xfId="23307" xr:uid="{00000000-0005-0000-0000-0000C4900000}"/>
    <cellStyle name="SAPBEXfilterDrill 5 2 2 4" xfId="23308" xr:uid="{00000000-0005-0000-0000-0000C5900000}"/>
    <cellStyle name="SAPBEXfilterDrill 5 2 3" xfId="23309" xr:uid="{00000000-0005-0000-0000-0000C6900000}"/>
    <cellStyle name="SAPBEXfilterDrill 5 2 3 2" xfId="23310" xr:uid="{00000000-0005-0000-0000-0000C7900000}"/>
    <cellStyle name="SAPBEXfilterDrill 5 2 3 2 2" xfId="23311" xr:uid="{00000000-0005-0000-0000-0000C8900000}"/>
    <cellStyle name="SAPBEXfilterDrill 5 2 3 3" xfId="23312" xr:uid="{00000000-0005-0000-0000-0000C9900000}"/>
    <cellStyle name="SAPBEXfilterDrill 5 2 4" xfId="23313" xr:uid="{00000000-0005-0000-0000-0000CA900000}"/>
    <cellStyle name="SAPBEXfilterDrill 5 2 4 2" xfId="23314" xr:uid="{00000000-0005-0000-0000-0000CB900000}"/>
    <cellStyle name="SAPBEXfilterDrill 5 2 5" xfId="23315" xr:uid="{00000000-0005-0000-0000-0000CC900000}"/>
    <cellStyle name="SAPBEXfilterDrill 5 3" xfId="23316" xr:uid="{00000000-0005-0000-0000-0000CD900000}"/>
    <cellStyle name="SAPBEXfilterDrill 5 3 2" xfId="23317" xr:uid="{00000000-0005-0000-0000-0000CE900000}"/>
    <cellStyle name="SAPBEXfilterDrill 5 3 2 2" xfId="23318" xr:uid="{00000000-0005-0000-0000-0000CF900000}"/>
    <cellStyle name="SAPBEXfilterDrill 5 3 2 2 2" xfId="23319" xr:uid="{00000000-0005-0000-0000-0000D0900000}"/>
    <cellStyle name="SAPBEXfilterDrill 5 3 2 3" xfId="23320" xr:uid="{00000000-0005-0000-0000-0000D1900000}"/>
    <cellStyle name="SAPBEXfilterDrill 5 3 3" xfId="23321" xr:uid="{00000000-0005-0000-0000-0000D2900000}"/>
    <cellStyle name="SAPBEXfilterDrill 5 3 3 2" xfId="23322" xr:uid="{00000000-0005-0000-0000-0000D3900000}"/>
    <cellStyle name="SAPBEXfilterDrill 5 3 4" xfId="23323" xr:uid="{00000000-0005-0000-0000-0000D4900000}"/>
    <cellStyle name="SAPBEXfilterDrill 5 4" xfId="23324" xr:uid="{00000000-0005-0000-0000-0000D5900000}"/>
    <cellStyle name="SAPBEXfilterDrill 5 4 2" xfId="23325" xr:uid="{00000000-0005-0000-0000-0000D6900000}"/>
    <cellStyle name="SAPBEXfilterDrill 5 4 2 2" xfId="23326" xr:uid="{00000000-0005-0000-0000-0000D7900000}"/>
    <cellStyle name="SAPBEXfilterDrill 5 4 3" xfId="23327" xr:uid="{00000000-0005-0000-0000-0000D8900000}"/>
    <cellStyle name="SAPBEXfilterDrill 5 5" xfId="23328" xr:uid="{00000000-0005-0000-0000-0000D9900000}"/>
    <cellStyle name="SAPBEXfilterDrill 5 5 2" xfId="23329" xr:uid="{00000000-0005-0000-0000-0000DA900000}"/>
    <cellStyle name="SAPBEXfilterDrill 5 6" xfId="23330" xr:uid="{00000000-0005-0000-0000-0000DB900000}"/>
    <cellStyle name="SAPBEXfilterDrill 6" xfId="23331" xr:uid="{00000000-0005-0000-0000-0000DC900000}"/>
    <cellStyle name="SAPBEXfilterDrill 6 2" xfId="23332" xr:uid="{00000000-0005-0000-0000-0000DD900000}"/>
    <cellStyle name="SAPBEXfilterDrill 6 3" xfId="23333" xr:uid="{00000000-0005-0000-0000-0000DE900000}"/>
    <cellStyle name="SAPBEXfilterDrill 7" xfId="23334" xr:uid="{00000000-0005-0000-0000-0000DF900000}"/>
    <cellStyle name="SAPBEXfilterDrill 8" xfId="23335" xr:uid="{00000000-0005-0000-0000-0000E0900000}"/>
    <cellStyle name="SAPBEXfilterDrill_01.DataCent.Summary" xfId="23336" xr:uid="{00000000-0005-0000-0000-0000E1900000}"/>
    <cellStyle name="SAPBEXfilterItem" xfId="294" xr:uid="{00000000-0005-0000-0000-0000E2900000}"/>
    <cellStyle name="SAPBEXfilterItem 2" xfId="295" xr:uid="{00000000-0005-0000-0000-0000E3900000}"/>
    <cellStyle name="SAPBEXfilterItem 2 2" xfId="296" xr:uid="{00000000-0005-0000-0000-0000E4900000}"/>
    <cellStyle name="SAPBEXfilterItem 2 2 2" xfId="23337" xr:uid="{00000000-0005-0000-0000-0000E5900000}"/>
    <cellStyle name="SAPBEXfilterItem 2 2 3" xfId="23338" xr:uid="{00000000-0005-0000-0000-0000E6900000}"/>
    <cellStyle name="SAPBEXfilterItem 2 2 4" xfId="23339" xr:uid="{00000000-0005-0000-0000-0000E7900000}"/>
    <cellStyle name="SAPBEXfilterItem 2 3" xfId="297" xr:uid="{00000000-0005-0000-0000-0000E8900000}"/>
    <cellStyle name="SAPBEXfilterItem 2 3 2" xfId="42334" xr:uid="{00000000-0005-0000-0000-0000E9900000}"/>
    <cellStyle name="SAPBEXfilterItem 2 4" xfId="298" xr:uid="{00000000-0005-0000-0000-0000EA900000}"/>
    <cellStyle name="SAPBEXfilterItem 2 5" xfId="23340" xr:uid="{00000000-0005-0000-0000-0000EB900000}"/>
    <cellStyle name="SAPBEXfilterItem 2 6" xfId="41478" xr:uid="{00000000-0005-0000-0000-0000EC900000}"/>
    <cellStyle name="SAPBEXfilterItem 3" xfId="299" xr:uid="{00000000-0005-0000-0000-0000ED900000}"/>
    <cellStyle name="SAPBEXfilterItem 3 2" xfId="23341" xr:uid="{00000000-0005-0000-0000-0000EE900000}"/>
    <cellStyle name="SAPBEXfilterItem 3 2 2" xfId="23342" xr:uid="{00000000-0005-0000-0000-0000EF900000}"/>
    <cellStyle name="SAPBEXfilterItem 3 2 3" xfId="23343" xr:uid="{00000000-0005-0000-0000-0000F0900000}"/>
    <cellStyle name="SAPBEXfilterItem 3 2 3 2" xfId="23344" xr:uid="{00000000-0005-0000-0000-0000F1900000}"/>
    <cellStyle name="SAPBEXfilterItem 3 2 3 3" xfId="23345" xr:uid="{00000000-0005-0000-0000-0000F2900000}"/>
    <cellStyle name="SAPBEXfilterItem 3 3" xfId="23346" xr:uid="{00000000-0005-0000-0000-0000F3900000}"/>
    <cellStyle name="SAPBEXfilterItem 3 3 2" xfId="23347" xr:uid="{00000000-0005-0000-0000-0000F4900000}"/>
    <cellStyle name="SAPBEXfilterItem 3 3 3" xfId="23348" xr:uid="{00000000-0005-0000-0000-0000F5900000}"/>
    <cellStyle name="SAPBEXfilterItem 3 4" xfId="23349" xr:uid="{00000000-0005-0000-0000-0000F6900000}"/>
    <cellStyle name="SAPBEXfilterItem 3 5" xfId="23350" xr:uid="{00000000-0005-0000-0000-0000F7900000}"/>
    <cellStyle name="SAPBEXfilterItem 3 6" xfId="42335" xr:uid="{00000000-0005-0000-0000-0000F8900000}"/>
    <cellStyle name="SAPBEXfilterItem 4" xfId="300" xr:uid="{00000000-0005-0000-0000-0000F9900000}"/>
    <cellStyle name="SAPBEXfilterItem 4 2" xfId="23351" xr:uid="{00000000-0005-0000-0000-0000FA900000}"/>
    <cellStyle name="SAPBEXfilterItem 4 3" xfId="23352" xr:uid="{00000000-0005-0000-0000-0000FB900000}"/>
    <cellStyle name="SAPBEXfilterItem 4 4" xfId="23353" xr:uid="{00000000-0005-0000-0000-0000FC900000}"/>
    <cellStyle name="SAPBEXfilterItem 5" xfId="23354" xr:uid="{00000000-0005-0000-0000-0000FD900000}"/>
    <cellStyle name="SAPBEXfilterItem 5 2" xfId="23355" xr:uid="{00000000-0005-0000-0000-0000FE900000}"/>
    <cellStyle name="SAPBEXfilterItem 5 3" xfId="42336" xr:uid="{00000000-0005-0000-0000-0000FF900000}"/>
    <cellStyle name="SAPBEXfilterItem 6" xfId="23356" xr:uid="{00000000-0005-0000-0000-000000910000}"/>
    <cellStyle name="SAPBEXfilterItem 6 2" xfId="23357" xr:uid="{00000000-0005-0000-0000-000001910000}"/>
    <cellStyle name="SAPBEXfilterItem 7" xfId="23358" xr:uid="{00000000-0005-0000-0000-000002910000}"/>
    <cellStyle name="SAPBEXfilterItem 7 2" xfId="23359" xr:uid="{00000000-0005-0000-0000-000003910000}"/>
    <cellStyle name="SAPBEXfilterItem 8" xfId="23360" xr:uid="{00000000-0005-0000-0000-000004910000}"/>
    <cellStyle name="SAPBEXfilterItem 8 2" xfId="23361" xr:uid="{00000000-0005-0000-0000-000005910000}"/>
    <cellStyle name="SAPBEXfilterItem 8 3" xfId="23362" xr:uid="{00000000-0005-0000-0000-000006910000}"/>
    <cellStyle name="SAPBEXfilterItem 9" xfId="23363" xr:uid="{00000000-0005-0000-0000-000007910000}"/>
    <cellStyle name="SAPBEXfilterItem_01.DataCent.Summary" xfId="23364" xr:uid="{00000000-0005-0000-0000-000008910000}"/>
    <cellStyle name="SAPBEXfilterText" xfId="301" xr:uid="{00000000-0005-0000-0000-000009910000}"/>
    <cellStyle name="SAPBEXfilterText 2" xfId="302" xr:uid="{00000000-0005-0000-0000-00000A910000}"/>
    <cellStyle name="SAPBEXfilterText 2 2" xfId="303" xr:uid="{00000000-0005-0000-0000-00000B910000}"/>
    <cellStyle name="SAPBEXfilterText 2 3" xfId="304" xr:uid="{00000000-0005-0000-0000-00000C910000}"/>
    <cellStyle name="SAPBEXfilterText 2 3 2" xfId="23365" xr:uid="{00000000-0005-0000-0000-00000D910000}"/>
    <cellStyle name="SAPBEXfilterText 3" xfId="305" xr:uid="{00000000-0005-0000-0000-00000E910000}"/>
    <cellStyle name="SAPBEXfilterText 3 2" xfId="306" xr:uid="{00000000-0005-0000-0000-00000F910000}"/>
    <cellStyle name="SAPBEXfilterText 3 2 2" xfId="23366" xr:uid="{00000000-0005-0000-0000-000010910000}"/>
    <cellStyle name="SAPBEXfilterText 3 3" xfId="42337" xr:uid="{00000000-0005-0000-0000-000011910000}"/>
    <cellStyle name="SAPBEXfilterText 4" xfId="307" xr:uid="{00000000-0005-0000-0000-000012910000}"/>
    <cellStyle name="SAPBEXfilterText 4 2" xfId="308" xr:uid="{00000000-0005-0000-0000-000013910000}"/>
    <cellStyle name="SAPBEXfilterText 5" xfId="309" xr:uid="{00000000-0005-0000-0000-000014910000}"/>
    <cellStyle name="SAPBEXfilterText 5 2" xfId="23367" xr:uid="{00000000-0005-0000-0000-000015910000}"/>
    <cellStyle name="SAPBEXfilterText 6" xfId="310" xr:uid="{00000000-0005-0000-0000-000016910000}"/>
    <cellStyle name="SAPBEXfilterText 6 2" xfId="23368" xr:uid="{00000000-0005-0000-0000-000017910000}"/>
    <cellStyle name="SAPBEXfilterText 7" xfId="23369" xr:uid="{00000000-0005-0000-0000-000018910000}"/>
    <cellStyle name="SAPBEXfilterText 7 2" xfId="23370" xr:uid="{00000000-0005-0000-0000-000019910000}"/>
    <cellStyle name="SAPBEXfilterText_2011_ISTSPCCStructure_Rates_ActTypes_effective 5-1-2011" xfId="23371" xr:uid="{00000000-0005-0000-0000-00001A910000}"/>
    <cellStyle name="SAPBEXformats" xfId="311" xr:uid="{00000000-0005-0000-0000-00001B910000}"/>
    <cellStyle name="SAPBEXformats 10" xfId="23372" xr:uid="{00000000-0005-0000-0000-00001C910000}"/>
    <cellStyle name="SAPBEXformats 10 2" xfId="23373" xr:uid="{00000000-0005-0000-0000-00001D910000}"/>
    <cellStyle name="SAPBEXformats 11" xfId="23374" xr:uid="{00000000-0005-0000-0000-00001E910000}"/>
    <cellStyle name="SAPBEXformats 12" xfId="23375" xr:uid="{00000000-0005-0000-0000-00001F910000}"/>
    <cellStyle name="SAPBEXformats 13" xfId="23376" xr:uid="{00000000-0005-0000-0000-000020910000}"/>
    <cellStyle name="SAPBEXformats 2" xfId="312" xr:uid="{00000000-0005-0000-0000-000021910000}"/>
    <cellStyle name="SAPBEXformats 2 2" xfId="313" xr:uid="{00000000-0005-0000-0000-000022910000}"/>
    <cellStyle name="SAPBEXformats 2 2 2" xfId="23377" xr:uid="{00000000-0005-0000-0000-000023910000}"/>
    <cellStyle name="SAPBEXformats 2 2 2 2" xfId="23378" xr:uid="{00000000-0005-0000-0000-000024910000}"/>
    <cellStyle name="SAPBEXformats 2 2 2 3" xfId="23379" xr:uid="{00000000-0005-0000-0000-000025910000}"/>
    <cellStyle name="SAPBEXformats 2 2 3" xfId="23380" xr:uid="{00000000-0005-0000-0000-000026910000}"/>
    <cellStyle name="SAPBEXformats 2 2 4" xfId="42338" xr:uid="{00000000-0005-0000-0000-000027910000}"/>
    <cellStyle name="SAPBEXformats 2 3" xfId="314" xr:uid="{00000000-0005-0000-0000-000028910000}"/>
    <cellStyle name="SAPBEXformats 2 3 2" xfId="23381" xr:uid="{00000000-0005-0000-0000-000029910000}"/>
    <cellStyle name="SAPBEXformats 2 3 2 2" xfId="23382" xr:uid="{00000000-0005-0000-0000-00002A910000}"/>
    <cellStyle name="SAPBEXformats 2 3 2 3" xfId="23383" xr:uid="{00000000-0005-0000-0000-00002B910000}"/>
    <cellStyle name="SAPBEXformats 2 3 3" xfId="23384" xr:uid="{00000000-0005-0000-0000-00002C910000}"/>
    <cellStyle name="SAPBEXformats 2 3 3 2" xfId="23385" xr:uid="{00000000-0005-0000-0000-00002D910000}"/>
    <cellStyle name="SAPBEXformats 2 3 4" xfId="23386" xr:uid="{00000000-0005-0000-0000-00002E910000}"/>
    <cellStyle name="SAPBEXformats 2 3 5" xfId="42339" xr:uid="{00000000-0005-0000-0000-00002F910000}"/>
    <cellStyle name="SAPBEXformats 2 4" xfId="315" xr:uid="{00000000-0005-0000-0000-000030910000}"/>
    <cellStyle name="SAPBEXformats 3" xfId="316" xr:uid="{00000000-0005-0000-0000-000031910000}"/>
    <cellStyle name="SAPBEXformats 3 2" xfId="23387" xr:uid="{00000000-0005-0000-0000-000032910000}"/>
    <cellStyle name="SAPBEXformats 3 2 2" xfId="23388" xr:uid="{00000000-0005-0000-0000-000033910000}"/>
    <cellStyle name="SAPBEXformats 3 2 2 2" xfId="23389" xr:uid="{00000000-0005-0000-0000-000034910000}"/>
    <cellStyle name="SAPBEXformats 3 2 2 3" xfId="23390" xr:uid="{00000000-0005-0000-0000-000035910000}"/>
    <cellStyle name="SAPBEXformats 3 2 3" xfId="23391" xr:uid="{00000000-0005-0000-0000-000036910000}"/>
    <cellStyle name="SAPBEXformats 3 2 3 2" xfId="23392" xr:uid="{00000000-0005-0000-0000-000037910000}"/>
    <cellStyle name="SAPBEXformats 3 2 3 3" xfId="23393" xr:uid="{00000000-0005-0000-0000-000038910000}"/>
    <cellStyle name="SAPBEXformats 3 2 4" xfId="23394" xr:uid="{00000000-0005-0000-0000-000039910000}"/>
    <cellStyle name="SAPBEXformats 3 3" xfId="23395" xr:uid="{00000000-0005-0000-0000-00003A910000}"/>
    <cellStyle name="SAPBEXformats 3 3 2" xfId="23396" xr:uid="{00000000-0005-0000-0000-00003B910000}"/>
    <cellStyle name="SAPBEXformats 3 3 2 2" xfId="23397" xr:uid="{00000000-0005-0000-0000-00003C910000}"/>
    <cellStyle name="SAPBEXformats 3 3 2 3" xfId="23398" xr:uid="{00000000-0005-0000-0000-00003D910000}"/>
    <cellStyle name="SAPBEXformats 3 3 3" xfId="23399" xr:uid="{00000000-0005-0000-0000-00003E910000}"/>
    <cellStyle name="SAPBEXformats 3 3 4" xfId="23400" xr:uid="{00000000-0005-0000-0000-00003F910000}"/>
    <cellStyle name="SAPBEXformats 3 4" xfId="23401" xr:uid="{00000000-0005-0000-0000-000040910000}"/>
    <cellStyle name="SAPBEXformats 3 4 2" xfId="23402" xr:uid="{00000000-0005-0000-0000-000041910000}"/>
    <cellStyle name="SAPBEXformats 3 4 3" xfId="23403" xr:uid="{00000000-0005-0000-0000-000042910000}"/>
    <cellStyle name="SAPBEXformats 3 5" xfId="23404" xr:uid="{00000000-0005-0000-0000-000043910000}"/>
    <cellStyle name="SAPBEXformats 3 6" xfId="23405" xr:uid="{00000000-0005-0000-0000-000044910000}"/>
    <cellStyle name="SAPBEXformats 3 7" xfId="23406" xr:uid="{00000000-0005-0000-0000-000045910000}"/>
    <cellStyle name="SAPBEXformats 3 8" xfId="23407" xr:uid="{00000000-0005-0000-0000-000046910000}"/>
    <cellStyle name="SAPBEXformats 3 9" xfId="42340" xr:uid="{00000000-0005-0000-0000-000047910000}"/>
    <cellStyle name="SAPBEXformats 4" xfId="317" xr:uid="{00000000-0005-0000-0000-000048910000}"/>
    <cellStyle name="SAPBEXformats 4 2" xfId="23408" xr:uid="{00000000-0005-0000-0000-000049910000}"/>
    <cellStyle name="SAPBEXformats 4 2 2" xfId="23409" xr:uid="{00000000-0005-0000-0000-00004A910000}"/>
    <cellStyle name="SAPBEXformats 4 2 2 2" xfId="23410" xr:uid="{00000000-0005-0000-0000-00004B910000}"/>
    <cellStyle name="SAPBEXformats 4 2 3" xfId="23411" xr:uid="{00000000-0005-0000-0000-00004C910000}"/>
    <cellStyle name="SAPBEXformats 4 2 3 2" xfId="23412" xr:uid="{00000000-0005-0000-0000-00004D910000}"/>
    <cellStyle name="SAPBEXformats 4 2 4" xfId="23413" xr:uid="{00000000-0005-0000-0000-00004E910000}"/>
    <cellStyle name="SAPBEXformats 4 3" xfId="23414" xr:uid="{00000000-0005-0000-0000-00004F910000}"/>
    <cellStyle name="SAPBEXformats 4 3 2" xfId="23415" xr:uid="{00000000-0005-0000-0000-000050910000}"/>
    <cellStyle name="SAPBEXformats 4 3 3" xfId="23416" xr:uid="{00000000-0005-0000-0000-000051910000}"/>
    <cellStyle name="SAPBEXformats 4 4" xfId="23417" xr:uid="{00000000-0005-0000-0000-000052910000}"/>
    <cellStyle name="SAPBEXformats 4 4 2" xfId="23418" xr:uid="{00000000-0005-0000-0000-000053910000}"/>
    <cellStyle name="SAPBEXformats 4 4 2 2" xfId="23419" xr:uid="{00000000-0005-0000-0000-000054910000}"/>
    <cellStyle name="SAPBEXformats 4 4 2 3" xfId="23420" xr:uid="{00000000-0005-0000-0000-000055910000}"/>
    <cellStyle name="SAPBEXformats 4 4 3" xfId="23421" xr:uid="{00000000-0005-0000-0000-000056910000}"/>
    <cellStyle name="SAPBEXformats 4 4 4" xfId="23422" xr:uid="{00000000-0005-0000-0000-000057910000}"/>
    <cellStyle name="SAPBEXformats 4 5" xfId="23423" xr:uid="{00000000-0005-0000-0000-000058910000}"/>
    <cellStyle name="SAPBEXformats 4 6" xfId="23424" xr:uid="{00000000-0005-0000-0000-000059910000}"/>
    <cellStyle name="SAPBEXformats 4 7" xfId="23425" xr:uid="{00000000-0005-0000-0000-00005A910000}"/>
    <cellStyle name="SAPBEXformats 5" xfId="318" xr:uid="{00000000-0005-0000-0000-00005B910000}"/>
    <cellStyle name="SAPBEXformats 5 2" xfId="23426" xr:uid="{00000000-0005-0000-0000-00005C910000}"/>
    <cellStyle name="SAPBEXformats 5 2 2" xfId="23427" xr:uid="{00000000-0005-0000-0000-00005D910000}"/>
    <cellStyle name="SAPBEXformats 5 2 3" xfId="23428" xr:uid="{00000000-0005-0000-0000-00005E910000}"/>
    <cellStyle name="SAPBEXformats 5 3" xfId="23429" xr:uid="{00000000-0005-0000-0000-00005F910000}"/>
    <cellStyle name="SAPBEXformats 5 3 2" xfId="23430" xr:uid="{00000000-0005-0000-0000-000060910000}"/>
    <cellStyle name="SAPBEXformats 5 3 2 2" xfId="23431" xr:uid="{00000000-0005-0000-0000-000061910000}"/>
    <cellStyle name="SAPBEXformats 5 3 2 3" xfId="23432" xr:uid="{00000000-0005-0000-0000-000062910000}"/>
    <cellStyle name="SAPBEXformats 5 3 3" xfId="23433" xr:uid="{00000000-0005-0000-0000-000063910000}"/>
    <cellStyle name="SAPBEXformats 5 3 4" xfId="23434" xr:uid="{00000000-0005-0000-0000-000064910000}"/>
    <cellStyle name="SAPBEXformats 5 3 5" xfId="23435" xr:uid="{00000000-0005-0000-0000-000065910000}"/>
    <cellStyle name="SAPBEXformats 5 4" xfId="23436" xr:uid="{00000000-0005-0000-0000-000066910000}"/>
    <cellStyle name="SAPBEXformats 6" xfId="23437" xr:uid="{00000000-0005-0000-0000-000067910000}"/>
    <cellStyle name="SAPBEXformats 6 2" xfId="23438" xr:uid="{00000000-0005-0000-0000-000068910000}"/>
    <cellStyle name="SAPBEXformats 6 2 2" xfId="23439" xr:uid="{00000000-0005-0000-0000-000069910000}"/>
    <cellStyle name="SAPBEXformats 6 3" xfId="23440" xr:uid="{00000000-0005-0000-0000-00006A910000}"/>
    <cellStyle name="SAPBEXformats 6 4" xfId="23441" xr:uid="{00000000-0005-0000-0000-00006B910000}"/>
    <cellStyle name="SAPBEXformats 7" xfId="23442" xr:uid="{00000000-0005-0000-0000-00006C910000}"/>
    <cellStyle name="SAPBEXformats 7 2" xfId="23443" xr:uid="{00000000-0005-0000-0000-00006D910000}"/>
    <cellStyle name="SAPBEXformats 7 3" xfId="23444" xr:uid="{00000000-0005-0000-0000-00006E910000}"/>
    <cellStyle name="SAPBEXformats 8" xfId="23445" xr:uid="{00000000-0005-0000-0000-00006F910000}"/>
    <cellStyle name="SAPBEXformats 8 2" xfId="23446" xr:uid="{00000000-0005-0000-0000-000070910000}"/>
    <cellStyle name="SAPBEXformats 9" xfId="23447" xr:uid="{00000000-0005-0000-0000-000071910000}"/>
    <cellStyle name="SAPBEXformats 9 2" xfId="23448" xr:uid="{00000000-0005-0000-0000-000072910000}"/>
    <cellStyle name="SAPBEXformats_01.DataCent.Summary" xfId="23449" xr:uid="{00000000-0005-0000-0000-000073910000}"/>
    <cellStyle name="SAPBEXheaderData" xfId="319" xr:uid="{00000000-0005-0000-0000-000074910000}"/>
    <cellStyle name="SAPBEXheaderItem" xfId="320" xr:uid="{00000000-0005-0000-0000-000075910000}"/>
    <cellStyle name="SAPBEXheaderItem 10" xfId="23450" xr:uid="{00000000-0005-0000-0000-000076910000}"/>
    <cellStyle name="SAPBEXheaderItem 10 2" xfId="23451" xr:uid="{00000000-0005-0000-0000-000077910000}"/>
    <cellStyle name="SAPBEXheaderItem 10 3" xfId="23452" xr:uid="{00000000-0005-0000-0000-000078910000}"/>
    <cellStyle name="SAPBEXheaderItem 11" xfId="23453" xr:uid="{00000000-0005-0000-0000-000079910000}"/>
    <cellStyle name="SAPBEXheaderItem 12" xfId="23454" xr:uid="{00000000-0005-0000-0000-00007A910000}"/>
    <cellStyle name="SAPBEXheaderItem 13" xfId="23455" xr:uid="{00000000-0005-0000-0000-00007B910000}"/>
    <cellStyle name="SAPBEXheaderItem 14" xfId="23456" xr:uid="{00000000-0005-0000-0000-00007C910000}"/>
    <cellStyle name="SAPBEXheaderItem 2" xfId="321" xr:uid="{00000000-0005-0000-0000-00007D910000}"/>
    <cellStyle name="SAPBEXheaderItem 2 2" xfId="23457" xr:uid="{00000000-0005-0000-0000-00007E910000}"/>
    <cellStyle name="SAPBEXheaderItem 2 2 2" xfId="23458" xr:uid="{00000000-0005-0000-0000-00007F910000}"/>
    <cellStyle name="SAPBEXheaderItem 2 3" xfId="23459" xr:uid="{00000000-0005-0000-0000-000080910000}"/>
    <cellStyle name="SAPBEXheaderItem 2 4" xfId="23460" xr:uid="{00000000-0005-0000-0000-000081910000}"/>
    <cellStyle name="SAPBEXheaderItem 2 5" xfId="41479" xr:uid="{00000000-0005-0000-0000-000082910000}"/>
    <cellStyle name="SAPBEXheaderItem 3" xfId="322" xr:uid="{00000000-0005-0000-0000-000083910000}"/>
    <cellStyle name="SAPBEXheaderItem 3 2" xfId="323" xr:uid="{00000000-0005-0000-0000-000084910000}"/>
    <cellStyle name="SAPBEXheaderItem 3 2 2" xfId="23461" xr:uid="{00000000-0005-0000-0000-000085910000}"/>
    <cellStyle name="SAPBEXheaderItem 3 2 3" xfId="42341" xr:uid="{00000000-0005-0000-0000-000086910000}"/>
    <cellStyle name="SAPBEXheaderItem 3 3" xfId="324" xr:uid="{00000000-0005-0000-0000-000087910000}"/>
    <cellStyle name="SAPBEXheaderItem 3 3 2" xfId="23462" xr:uid="{00000000-0005-0000-0000-000088910000}"/>
    <cellStyle name="SAPBEXheaderItem 3 3 3" xfId="23463" xr:uid="{00000000-0005-0000-0000-000089910000}"/>
    <cellStyle name="SAPBEXheaderItem 3 3 4" xfId="23464" xr:uid="{00000000-0005-0000-0000-00008A910000}"/>
    <cellStyle name="SAPBEXheaderItem 3 3 5" xfId="42342" xr:uid="{00000000-0005-0000-0000-00008B910000}"/>
    <cellStyle name="SAPBEXheaderItem 3 4" xfId="23465" xr:uid="{00000000-0005-0000-0000-00008C910000}"/>
    <cellStyle name="SAPBEXheaderItem 3 4 2" xfId="23466" xr:uid="{00000000-0005-0000-0000-00008D910000}"/>
    <cellStyle name="SAPBEXheaderItem 3 4 3" xfId="42343" xr:uid="{00000000-0005-0000-0000-00008E910000}"/>
    <cellStyle name="SAPBEXheaderItem 3 5" xfId="23467" xr:uid="{00000000-0005-0000-0000-00008F910000}"/>
    <cellStyle name="SAPBEXheaderItem 3 6" xfId="23468" xr:uid="{00000000-0005-0000-0000-000090910000}"/>
    <cellStyle name="SAPBEXheaderItem 3_Data" xfId="23469" xr:uid="{00000000-0005-0000-0000-000091910000}"/>
    <cellStyle name="SAPBEXheaderItem 4" xfId="325" xr:uid="{00000000-0005-0000-0000-000092910000}"/>
    <cellStyle name="SAPBEXheaderItem 4 2" xfId="23470" xr:uid="{00000000-0005-0000-0000-000093910000}"/>
    <cellStyle name="SAPBEXheaderItem 4 2 2" xfId="23471" xr:uid="{00000000-0005-0000-0000-000094910000}"/>
    <cellStyle name="SAPBEXheaderItem 4 3" xfId="23472" xr:uid="{00000000-0005-0000-0000-000095910000}"/>
    <cellStyle name="SAPBEXheaderItem 4 4" xfId="23473" xr:uid="{00000000-0005-0000-0000-000096910000}"/>
    <cellStyle name="SAPBEXheaderItem 4 5" xfId="23474" xr:uid="{00000000-0005-0000-0000-000097910000}"/>
    <cellStyle name="SAPBEXheaderItem 5" xfId="326" xr:uid="{00000000-0005-0000-0000-000098910000}"/>
    <cellStyle name="SAPBEXheaderItem 5 2" xfId="23475" xr:uid="{00000000-0005-0000-0000-000099910000}"/>
    <cellStyle name="SAPBEXheaderItem 5 2 2" xfId="23476" xr:uid="{00000000-0005-0000-0000-00009A910000}"/>
    <cellStyle name="SAPBEXheaderItem 5 3" xfId="23477" xr:uid="{00000000-0005-0000-0000-00009B910000}"/>
    <cellStyle name="SAPBEXheaderItem 5 4" xfId="23478" xr:uid="{00000000-0005-0000-0000-00009C910000}"/>
    <cellStyle name="SAPBEXheaderItem 5 5" xfId="23479" xr:uid="{00000000-0005-0000-0000-00009D910000}"/>
    <cellStyle name="SAPBEXheaderItem 6" xfId="327" xr:uid="{00000000-0005-0000-0000-00009E910000}"/>
    <cellStyle name="SAPBEXheaderItem 6 2" xfId="328" xr:uid="{00000000-0005-0000-0000-00009F910000}"/>
    <cellStyle name="SAPBEXheaderItem 6 2 2" xfId="23480" xr:uid="{00000000-0005-0000-0000-0000A0910000}"/>
    <cellStyle name="SAPBEXheaderItem 6 2 3" xfId="23481" xr:uid="{00000000-0005-0000-0000-0000A1910000}"/>
    <cellStyle name="SAPBEXheaderItem 6 3" xfId="23482" xr:uid="{00000000-0005-0000-0000-0000A2910000}"/>
    <cellStyle name="SAPBEXheaderItem 6 4" xfId="23483" xr:uid="{00000000-0005-0000-0000-0000A3910000}"/>
    <cellStyle name="SAPBEXheaderItem 7" xfId="329" xr:uid="{00000000-0005-0000-0000-0000A4910000}"/>
    <cellStyle name="SAPBEXheaderItem 7 2" xfId="23484" xr:uid="{00000000-0005-0000-0000-0000A5910000}"/>
    <cellStyle name="SAPBEXheaderItem 7 2 2" xfId="23485" xr:uid="{00000000-0005-0000-0000-0000A6910000}"/>
    <cellStyle name="SAPBEXheaderItem 7 2 3" xfId="23486" xr:uid="{00000000-0005-0000-0000-0000A7910000}"/>
    <cellStyle name="SAPBEXheaderItem 7 3" xfId="23487" xr:uid="{00000000-0005-0000-0000-0000A8910000}"/>
    <cellStyle name="SAPBEXheaderItem 7 4" xfId="23488" xr:uid="{00000000-0005-0000-0000-0000A9910000}"/>
    <cellStyle name="SAPBEXheaderItem 7 5" xfId="23489" xr:uid="{00000000-0005-0000-0000-0000AA910000}"/>
    <cellStyle name="SAPBEXheaderItem 8" xfId="330" xr:uid="{00000000-0005-0000-0000-0000AB910000}"/>
    <cellStyle name="SAPBEXheaderItem 8 2" xfId="23490" xr:uid="{00000000-0005-0000-0000-0000AC910000}"/>
    <cellStyle name="SAPBEXheaderItem 8 2 2" xfId="23491" xr:uid="{00000000-0005-0000-0000-0000AD910000}"/>
    <cellStyle name="SAPBEXheaderItem 8 2 3" xfId="23492" xr:uid="{00000000-0005-0000-0000-0000AE910000}"/>
    <cellStyle name="SAPBEXheaderItem 8 3" xfId="23493" xr:uid="{00000000-0005-0000-0000-0000AF910000}"/>
    <cellStyle name="SAPBEXheaderItem 8 4" xfId="23494" xr:uid="{00000000-0005-0000-0000-0000B0910000}"/>
    <cellStyle name="SAPBEXheaderItem 8 5" xfId="23495" xr:uid="{00000000-0005-0000-0000-0000B1910000}"/>
    <cellStyle name="SAPBEXheaderItem 8 5 2" xfId="23496" xr:uid="{00000000-0005-0000-0000-0000B2910000}"/>
    <cellStyle name="SAPBEXheaderItem 9" xfId="23497" xr:uid="{00000000-0005-0000-0000-0000B3910000}"/>
    <cellStyle name="SAPBEXheaderItem 9 2" xfId="23498" xr:uid="{00000000-0005-0000-0000-0000B4910000}"/>
    <cellStyle name="SAPBEXheaderItem 9 3" xfId="23499" xr:uid="{00000000-0005-0000-0000-0000B5910000}"/>
    <cellStyle name="SAPBEXheaderItem_01.DataCent.Summary" xfId="23500" xr:uid="{00000000-0005-0000-0000-0000B6910000}"/>
    <cellStyle name="SAPBEXheaderText" xfId="331" xr:uid="{00000000-0005-0000-0000-0000B7910000}"/>
    <cellStyle name="SAPBEXheaderText 10" xfId="23501" xr:uid="{00000000-0005-0000-0000-0000B8910000}"/>
    <cellStyle name="SAPBEXheaderText 10 2" xfId="23502" xr:uid="{00000000-0005-0000-0000-0000B9910000}"/>
    <cellStyle name="SAPBEXheaderText 11" xfId="23503" xr:uid="{00000000-0005-0000-0000-0000BA910000}"/>
    <cellStyle name="SAPBEXheaderText 12" xfId="23504" xr:uid="{00000000-0005-0000-0000-0000BB910000}"/>
    <cellStyle name="SAPBEXheaderText 13" xfId="28958" xr:uid="{00000000-0005-0000-0000-0000BC910000}"/>
    <cellStyle name="SAPBEXheaderText 2" xfId="332" xr:uid="{00000000-0005-0000-0000-0000BD910000}"/>
    <cellStyle name="SAPBEXheaderText 2 2" xfId="23505" xr:uid="{00000000-0005-0000-0000-0000BE910000}"/>
    <cellStyle name="SAPBEXheaderText 2 3" xfId="23506" xr:uid="{00000000-0005-0000-0000-0000BF910000}"/>
    <cellStyle name="SAPBEXheaderText 2 4" xfId="41480" xr:uid="{00000000-0005-0000-0000-0000C0910000}"/>
    <cellStyle name="SAPBEXheaderText 3" xfId="333" xr:uid="{00000000-0005-0000-0000-0000C1910000}"/>
    <cellStyle name="SAPBEXheaderText 3 2" xfId="334" xr:uid="{00000000-0005-0000-0000-0000C2910000}"/>
    <cellStyle name="SAPBEXheaderText 3 2 2" xfId="42344" xr:uid="{00000000-0005-0000-0000-0000C3910000}"/>
    <cellStyle name="SAPBEXheaderText 3 3" xfId="23507" xr:uid="{00000000-0005-0000-0000-0000C4910000}"/>
    <cellStyle name="SAPBEXheaderText 3 3 2" xfId="23508" xr:uid="{00000000-0005-0000-0000-0000C5910000}"/>
    <cellStyle name="SAPBEXheaderText 3 3 3" xfId="42345" xr:uid="{00000000-0005-0000-0000-0000C6910000}"/>
    <cellStyle name="SAPBEXheaderText 3 4" xfId="23509" xr:uid="{00000000-0005-0000-0000-0000C7910000}"/>
    <cellStyle name="SAPBEXheaderText 3 4 2" xfId="42346" xr:uid="{00000000-0005-0000-0000-0000C8910000}"/>
    <cellStyle name="SAPBEXheaderText 3 5" xfId="23510" xr:uid="{00000000-0005-0000-0000-0000C9910000}"/>
    <cellStyle name="SAPBEXheaderText 3_Planning Order Budget Report" xfId="23511" xr:uid="{00000000-0005-0000-0000-0000CA910000}"/>
    <cellStyle name="SAPBEXheaderText 4" xfId="335" xr:uid="{00000000-0005-0000-0000-0000CB910000}"/>
    <cellStyle name="SAPBEXheaderText 4 2" xfId="23512" xr:uid="{00000000-0005-0000-0000-0000CC910000}"/>
    <cellStyle name="SAPBEXheaderText 4 2 2" xfId="23513" xr:uid="{00000000-0005-0000-0000-0000CD910000}"/>
    <cellStyle name="SAPBEXheaderText 4 3" xfId="23514" xr:uid="{00000000-0005-0000-0000-0000CE910000}"/>
    <cellStyle name="SAPBEXheaderText 4 4" xfId="23515" xr:uid="{00000000-0005-0000-0000-0000CF910000}"/>
    <cellStyle name="SAPBEXheaderText 4 5" xfId="42347" xr:uid="{00000000-0005-0000-0000-0000D0910000}"/>
    <cellStyle name="SAPBEXheaderText 5" xfId="336" xr:uid="{00000000-0005-0000-0000-0000D1910000}"/>
    <cellStyle name="SAPBEXheaderText 5 2" xfId="23516" xr:uid="{00000000-0005-0000-0000-0000D2910000}"/>
    <cellStyle name="SAPBEXheaderText 5 2 2" xfId="23517" xr:uid="{00000000-0005-0000-0000-0000D3910000}"/>
    <cellStyle name="SAPBEXheaderText 5 3" xfId="23518" xr:uid="{00000000-0005-0000-0000-0000D4910000}"/>
    <cellStyle name="SAPBEXheaderText 5 4" xfId="23519" xr:uid="{00000000-0005-0000-0000-0000D5910000}"/>
    <cellStyle name="SAPBEXheaderText 6" xfId="337" xr:uid="{00000000-0005-0000-0000-0000D6910000}"/>
    <cellStyle name="SAPBEXheaderText 6 2" xfId="338" xr:uid="{00000000-0005-0000-0000-0000D7910000}"/>
    <cellStyle name="SAPBEXheaderText 6 2 2" xfId="23520" xr:uid="{00000000-0005-0000-0000-0000D8910000}"/>
    <cellStyle name="SAPBEXheaderText 6 2 3" xfId="23521" xr:uid="{00000000-0005-0000-0000-0000D9910000}"/>
    <cellStyle name="SAPBEXheaderText 6 3" xfId="23522" xr:uid="{00000000-0005-0000-0000-0000DA910000}"/>
    <cellStyle name="SAPBEXheaderText 7" xfId="339" xr:uid="{00000000-0005-0000-0000-0000DB910000}"/>
    <cellStyle name="SAPBEXheaderText 7 2" xfId="23523" xr:uid="{00000000-0005-0000-0000-0000DC910000}"/>
    <cellStyle name="SAPBEXheaderText 7 2 2" xfId="23524" xr:uid="{00000000-0005-0000-0000-0000DD910000}"/>
    <cellStyle name="SAPBEXheaderText 7 3" xfId="23525" xr:uid="{00000000-0005-0000-0000-0000DE910000}"/>
    <cellStyle name="SAPBEXheaderText 7 4" xfId="23526" xr:uid="{00000000-0005-0000-0000-0000DF910000}"/>
    <cellStyle name="SAPBEXheaderText 8" xfId="340" xr:uid="{00000000-0005-0000-0000-0000E0910000}"/>
    <cellStyle name="SAPBEXheaderText 8 2" xfId="23527" xr:uid="{00000000-0005-0000-0000-0000E1910000}"/>
    <cellStyle name="SAPBEXheaderText 8 2 2" xfId="23528" xr:uid="{00000000-0005-0000-0000-0000E2910000}"/>
    <cellStyle name="SAPBEXheaderText 8 3" xfId="23529" xr:uid="{00000000-0005-0000-0000-0000E3910000}"/>
    <cellStyle name="SAPBEXheaderText 8 4" xfId="23530" xr:uid="{00000000-0005-0000-0000-0000E4910000}"/>
    <cellStyle name="SAPBEXheaderText 8 4 2" xfId="23531" xr:uid="{00000000-0005-0000-0000-0000E5910000}"/>
    <cellStyle name="SAPBEXheaderText 9" xfId="23532" xr:uid="{00000000-0005-0000-0000-0000E6910000}"/>
    <cellStyle name="SAPBEXheaderText 9 2" xfId="23533" xr:uid="{00000000-0005-0000-0000-0000E7910000}"/>
    <cellStyle name="SAPBEXheaderText_01.DataCent.Summary" xfId="23534" xr:uid="{00000000-0005-0000-0000-0000E8910000}"/>
    <cellStyle name="SAPBEXHLevel0" xfId="341" xr:uid="{00000000-0005-0000-0000-0000E9910000}"/>
    <cellStyle name="SAPBEXHLevel0 10" xfId="23535" xr:uid="{00000000-0005-0000-0000-0000EA910000}"/>
    <cellStyle name="SAPBEXHLevel0 10 2" xfId="23536" xr:uid="{00000000-0005-0000-0000-0000EB910000}"/>
    <cellStyle name="SAPBEXHLevel0 10 2 2" xfId="23537" xr:uid="{00000000-0005-0000-0000-0000EC910000}"/>
    <cellStyle name="SAPBEXHLevel0 10 3" xfId="23538" xr:uid="{00000000-0005-0000-0000-0000ED910000}"/>
    <cellStyle name="SAPBEXHLevel0 10 4" xfId="23539" xr:uid="{00000000-0005-0000-0000-0000EE910000}"/>
    <cellStyle name="SAPBEXHLevel0 10 4 2" xfId="23540" xr:uid="{00000000-0005-0000-0000-0000EF910000}"/>
    <cellStyle name="SAPBEXHLevel0 11" xfId="23541" xr:uid="{00000000-0005-0000-0000-0000F0910000}"/>
    <cellStyle name="SAPBEXHLevel0 11 2" xfId="23542" xr:uid="{00000000-0005-0000-0000-0000F1910000}"/>
    <cellStyle name="SAPBEXHLevel0 11 3" xfId="23543" xr:uid="{00000000-0005-0000-0000-0000F2910000}"/>
    <cellStyle name="SAPBEXHLevel0 12" xfId="23544" xr:uid="{00000000-0005-0000-0000-0000F3910000}"/>
    <cellStyle name="SAPBEXHLevel0 12 2" xfId="23545" xr:uid="{00000000-0005-0000-0000-0000F4910000}"/>
    <cellStyle name="SAPBEXHLevel0 12 2 2" xfId="23546" xr:uid="{00000000-0005-0000-0000-0000F5910000}"/>
    <cellStyle name="SAPBEXHLevel0 12 2 3" xfId="23547" xr:uid="{00000000-0005-0000-0000-0000F6910000}"/>
    <cellStyle name="SAPBEXHLevel0 12 3" xfId="23548" xr:uid="{00000000-0005-0000-0000-0000F7910000}"/>
    <cellStyle name="SAPBEXHLevel0 12 4" xfId="23549" xr:uid="{00000000-0005-0000-0000-0000F8910000}"/>
    <cellStyle name="SAPBEXHLevel0 13" xfId="23550" xr:uid="{00000000-0005-0000-0000-0000F9910000}"/>
    <cellStyle name="SAPBEXHLevel0 14" xfId="23551" xr:uid="{00000000-0005-0000-0000-0000FA910000}"/>
    <cellStyle name="SAPBEXHLevel0 15" xfId="23552" xr:uid="{00000000-0005-0000-0000-0000FB910000}"/>
    <cellStyle name="SAPBEXHLevel0 2" xfId="342" xr:uid="{00000000-0005-0000-0000-0000FC910000}"/>
    <cellStyle name="SAPBEXHLevel0 2 2" xfId="343" xr:uid="{00000000-0005-0000-0000-0000FD910000}"/>
    <cellStyle name="SAPBEXHLevel0 2 2 2" xfId="344" xr:uid="{00000000-0005-0000-0000-0000FE910000}"/>
    <cellStyle name="SAPBEXHLevel0 2 2 2 2" xfId="23553" xr:uid="{00000000-0005-0000-0000-0000FF910000}"/>
    <cellStyle name="SAPBEXHLevel0 2 2 2 3" xfId="23554" xr:uid="{00000000-0005-0000-0000-000000920000}"/>
    <cellStyle name="SAPBEXHLevel0 2 2 3" xfId="23555" xr:uid="{00000000-0005-0000-0000-000001920000}"/>
    <cellStyle name="SAPBEXHLevel0 2 2 4" xfId="23556" xr:uid="{00000000-0005-0000-0000-000002920000}"/>
    <cellStyle name="SAPBEXHLevel0 2 3" xfId="345" xr:uid="{00000000-0005-0000-0000-000003920000}"/>
    <cellStyle name="SAPBEXHLevel0 2 3 2" xfId="23557" xr:uid="{00000000-0005-0000-0000-000004920000}"/>
    <cellStyle name="SAPBEXHLevel0 2 3 2 2" xfId="23558" xr:uid="{00000000-0005-0000-0000-000005920000}"/>
    <cellStyle name="SAPBEXHLevel0 2 3 2 3" xfId="23559" xr:uid="{00000000-0005-0000-0000-000006920000}"/>
    <cellStyle name="SAPBEXHLevel0 2 3 3" xfId="23560" xr:uid="{00000000-0005-0000-0000-000007920000}"/>
    <cellStyle name="SAPBEXHLevel0 2 3 4" xfId="23561" xr:uid="{00000000-0005-0000-0000-000008920000}"/>
    <cellStyle name="SAPBEXHLevel0 2 3 5" xfId="42348" xr:uid="{00000000-0005-0000-0000-000009920000}"/>
    <cellStyle name="SAPBEXHLevel0 2 4" xfId="346" xr:uid="{00000000-0005-0000-0000-00000A920000}"/>
    <cellStyle name="SAPBEXHLevel0 2 5" xfId="347" xr:uid="{00000000-0005-0000-0000-00000B920000}"/>
    <cellStyle name="SAPBEXHLevel0 3" xfId="348" xr:uid="{00000000-0005-0000-0000-00000C920000}"/>
    <cellStyle name="SAPBEXHLevel0 3 2" xfId="349" xr:uid="{00000000-0005-0000-0000-00000D920000}"/>
    <cellStyle name="SAPBEXHLevel0 3 2 2" xfId="23562" xr:uid="{00000000-0005-0000-0000-00000E920000}"/>
    <cellStyle name="SAPBEXHLevel0 3 2 3" xfId="23563" xr:uid="{00000000-0005-0000-0000-00000F920000}"/>
    <cellStyle name="SAPBEXHLevel0 3 3" xfId="23564" xr:uid="{00000000-0005-0000-0000-000010920000}"/>
    <cellStyle name="SAPBEXHLevel0 3 3 2" xfId="23565" xr:uid="{00000000-0005-0000-0000-000011920000}"/>
    <cellStyle name="SAPBEXHLevel0 3 3 2 2" xfId="23566" xr:uid="{00000000-0005-0000-0000-000012920000}"/>
    <cellStyle name="SAPBEXHLevel0 3 3 2 3" xfId="23567" xr:uid="{00000000-0005-0000-0000-000013920000}"/>
    <cellStyle name="SAPBEXHLevel0 3 3 3" xfId="23568" xr:uid="{00000000-0005-0000-0000-000014920000}"/>
    <cellStyle name="SAPBEXHLevel0 3 3 4" xfId="23569" xr:uid="{00000000-0005-0000-0000-000015920000}"/>
    <cellStyle name="SAPBEXHLevel0 3 4" xfId="23570" xr:uid="{00000000-0005-0000-0000-000016920000}"/>
    <cellStyle name="SAPBEXHLevel0 3 5" xfId="23571" xr:uid="{00000000-0005-0000-0000-000017920000}"/>
    <cellStyle name="SAPBEXHLevel0 3_Data" xfId="23572" xr:uid="{00000000-0005-0000-0000-000018920000}"/>
    <cellStyle name="SAPBEXHLevel0 4" xfId="350" xr:uid="{00000000-0005-0000-0000-000019920000}"/>
    <cellStyle name="SAPBEXHLevel0 4 2" xfId="351" xr:uid="{00000000-0005-0000-0000-00001A920000}"/>
    <cellStyle name="SAPBEXHLevel0 4 2 2" xfId="23573" xr:uid="{00000000-0005-0000-0000-00001B920000}"/>
    <cellStyle name="SAPBEXHLevel0 4 2 2 2" xfId="23574" xr:uid="{00000000-0005-0000-0000-00001C920000}"/>
    <cellStyle name="SAPBEXHLevel0 4 2 2 2 2" xfId="23575" xr:uid="{00000000-0005-0000-0000-00001D920000}"/>
    <cellStyle name="SAPBEXHLevel0 4 2 2 2 3" xfId="23576" xr:uid="{00000000-0005-0000-0000-00001E920000}"/>
    <cellStyle name="SAPBEXHLevel0 4 2 2 3" xfId="23577" xr:uid="{00000000-0005-0000-0000-00001F920000}"/>
    <cellStyle name="SAPBEXHLevel0 4 2 2 4" xfId="23578" xr:uid="{00000000-0005-0000-0000-000020920000}"/>
    <cellStyle name="SAPBEXHLevel0 4 2 3" xfId="23579" xr:uid="{00000000-0005-0000-0000-000021920000}"/>
    <cellStyle name="SAPBEXHLevel0 4 3" xfId="23580" xr:uid="{00000000-0005-0000-0000-000022920000}"/>
    <cellStyle name="SAPBEXHLevel0 4 3 2" xfId="23581" xr:uid="{00000000-0005-0000-0000-000023920000}"/>
    <cellStyle name="SAPBEXHLevel0 4 3 3" xfId="23582" xr:uid="{00000000-0005-0000-0000-000024920000}"/>
    <cellStyle name="SAPBEXHLevel0 4 4" xfId="23583" xr:uid="{00000000-0005-0000-0000-000025920000}"/>
    <cellStyle name="SAPBEXHLevel0 4 5" xfId="23584" xr:uid="{00000000-0005-0000-0000-000026920000}"/>
    <cellStyle name="SAPBEXHLevel0 5" xfId="352" xr:uid="{00000000-0005-0000-0000-000027920000}"/>
    <cellStyle name="SAPBEXHLevel0 5 2" xfId="23585" xr:uid="{00000000-0005-0000-0000-000028920000}"/>
    <cellStyle name="SAPBEXHLevel0 5 2 2" xfId="23586" xr:uid="{00000000-0005-0000-0000-000029920000}"/>
    <cellStyle name="SAPBEXHLevel0 5 2 3" xfId="23587" xr:uid="{00000000-0005-0000-0000-00002A920000}"/>
    <cellStyle name="SAPBEXHLevel0 5 2 4" xfId="23588" xr:uid="{00000000-0005-0000-0000-00002B920000}"/>
    <cellStyle name="SAPBEXHLevel0 5 3" xfId="23589" xr:uid="{00000000-0005-0000-0000-00002C920000}"/>
    <cellStyle name="SAPBEXHLevel0 5 3 2" xfId="23590" xr:uid="{00000000-0005-0000-0000-00002D920000}"/>
    <cellStyle name="SAPBEXHLevel0 5 4" xfId="23591" xr:uid="{00000000-0005-0000-0000-00002E920000}"/>
    <cellStyle name="SAPBEXHLevel0 5 4 2" xfId="23592" xr:uid="{00000000-0005-0000-0000-00002F920000}"/>
    <cellStyle name="SAPBEXHLevel0 5 5" xfId="23593" xr:uid="{00000000-0005-0000-0000-000030920000}"/>
    <cellStyle name="SAPBEXHLevel0 5 6" xfId="23594" xr:uid="{00000000-0005-0000-0000-000031920000}"/>
    <cellStyle name="SAPBEXHLevel0 6" xfId="353" xr:uid="{00000000-0005-0000-0000-000032920000}"/>
    <cellStyle name="SAPBEXHLevel0 6 2" xfId="354" xr:uid="{00000000-0005-0000-0000-000033920000}"/>
    <cellStyle name="SAPBEXHLevel0 6 2 2" xfId="23595" xr:uid="{00000000-0005-0000-0000-000034920000}"/>
    <cellStyle name="SAPBEXHLevel0 6 2 3" xfId="23596" xr:uid="{00000000-0005-0000-0000-000035920000}"/>
    <cellStyle name="SAPBEXHLevel0 6 3" xfId="23597" xr:uid="{00000000-0005-0000-0000-000036920000}"/>
    <cellStyle name="SAPBEXHLevel0 6 3 2" xfId="23598" xr:uid="{00000000-0005-0000-0000-000037920000}"/>
    <cellStyle name="SAPBEXHLevel0 6 4" xfId="23599" xr:uid="{00000000-0005-0000-0000-000038920000}"/>
    <cellStyle name="SAPBEXHLevel0 6 4 2" xfId="23600" xr:uid="{00000000-0005-0000-0000-000039920000}"/>
    <cellStyle name="SAPBEXHLevel0 6 4 2 2" xfId="23601" xr:uid="{00000000-0005-0000-0000-00003A920000}"/>
    <cellStyle name="SAPBEXHLevel0 6 4 2 3" xfId="23602" xr:uid="{00000000-0005-0000-0000-00003B920000}"/>
    <cellStyle name="SAPBEXHLevel0 6 4 3" xfId="23603" xr:uid="{00000000-0005-0000-0000-00003C920000}"/>
    <cellStyle name="SAPBEXHLevel0 6 4 4" xfId="23604" xr:uid="{00000000-0005-0000-0000-00003D920000}"/>
    <cellStyle name="SAPBEXHLevel0 6 5" xfId="23605" xr:uid="{00000000-0005-0000-0000-00003E920000}"/>
    <cellStyle name="SAPBEXHLevel0 6 5 2" xfId="23606" xr:uid="{00000000-0005-0000-0000-00003F920000}"/>
    <cellStyle name="SAPBEXHLevel0 6 6" xfId="23607" xr:uid="{00000000-0005-0000-0000-000040920000}"/>
    <cellStyle name="SAPBEXHLevel0 6 7" xfId="23608" xr:uid="{00000000-0005-0000-0000-000041920000}"/>
    <cellStyle name="SAPBEXHLevel0 7" xfId="355" xr:uid="{00000000-0005-0000-0000-000042920000}"/>
    <cellStyle name="SAPBEXHLevel0 7 2" xfId="23609" xr:uid="{00000000-0005-0000-0000-000043920000}"/>
    <cellStyle name="SAPBEXHLevel0 7 2 2" xfId="23610" xr:uid="{00000000-0005-0000-0000-000044920000}"/>
    <cellStyle name="SAPBEXHLevel0 7 2 3" xfId="23611" xr:uid="{00000000-0005-0000-0000-000045920000}"/>
    <cellStyle name="SAPBEXHLevel0 7 2 4" xfId="23612" xr:uid="{00000000-0005-0000-0000-000046920000}"/>
    <cellStyle name="SAPBEXHLevel0 7 3" xfId="23613" xr:uid="{00000000-0005-0000-0000-000047920000}"/>
    <cellStyle name="SAPBEXHLevel0 7 4" xfId="23614" xr:uid="{00000000-0005-0000-0000-000048920000}"/>
    <cellStyle name="SAPBEXHLevel0 7 5" xfId="23615" xr:uid="{00000000-0005-0000-0000-000049920000}"/>
    <cellStyle name="SAPBEXHLevel0 8" xfId="356" xr:uid="{00000000-0005-0000-0000-00004A920000}"/>
    <cellStyle name="SAPBEXHLevel0 8 2" xfId="23616" xr:uid="{00000000-0005-0000-0000-00004B920000}"/>
    <cellStyle name="SAPBEXHLevel0 8 2 2" xfId="23617" xr:uid="{00000000-0005-0000-0000-00004C920000}"/>
    <cellStyle name="SAPBEXHLevel0 8 2 3" xfId="23618" xr:uid="{00000000-0005-0000-0000-00004D920000}"/>
    <cellStyle name="SAPBEXHLevel0 8 2 4" xfId="23619" xr:uid="{00000000-0005-0000-0000-00004E920000}"/>
    <cellStyle name="SAPBEXHLevel0 8 3" xfId="23620" xr:uid="{00000000-0005-0000-0000-00004F920000}"/>
    <cellStyle name="SAPBEXHLevel0 8 4" xfId="23621" xr:uid="{00000000-0005-0000-0000-000050920000}"/>
    <cellStyle name="SAPBEXHLevel0 8 5" xfId="23622" xr:uid="{00000000-0005-0000-0000-000051920000}"/>
    <cellStyle name="SAPBEXHLevel0 9" xfId="23623" xr:uid="{00000000-0005-0000-0000-000052920000}"/>
    <cellStyle name="SAPBEXHLevel0 9 2" xfId="23624" xr:uid="{00000000-0005-0000-0000-000053920000}"/>
    <cellStyle name="SAPBEXHLevel0 9 2 2" xfId="23625" xr:uid="{00000000-0005-0000-0000-000054920000}"/>
    <cellStyle name="SAPBEXHLevel0 9 3" xfId="23626" xr:uid="{00000000-0005-0000-0000-000055920000}"/>
    <cellStyle name="SAPBEXHLevel0 9 3 2" xfId="23627" xr:uid="{00000000-0005-0000-0000-000056920000}"/>
    <cellStyle name="SAPBEXHLevel0 9 4" xfId="23628" xr:uid="{00000000-0005-0000-0000-000057920000}"/>
    <cellStyle name="SAPBEXHLevel0_01.DataCent.Summary" xfId="23629" xr:uid="{00000000-0005-0000-0000-000058920000}"/>
    <cellStyle name="SAPBEXHLevel0X" xfId="357" xr:uid="{00000000-0005-0000-0000-000059920000}"/>
    <cellStyle name="SAPBEXHLevel0X 10" xfId="23630" xr:uid="{00000000-0005-0000-0000-00005A920000}"/>
    <cellStyle name="SAPBEXHLevel0X 10 2" xfId="23631" xr:uid="{00000000-0005-0000-0000-00005B920000}"/>
    <cellStyle name="SAPBEXHLevel0X 10 2 2" xfId="23632" xr:uid="{00000000-0005-0000-0000-00005C920000}"/>
    <cellStyle name="SAPBEXHLevel0X 10 3" xfId="23633" xr:uid="{00000000-0005-0000-0000-00005D920000}"/>
    <cellStyle name="SAPBEXHLevel0X 10 4" xfId="23634" xr:uid="{00000000-0005-0000-0000-00005E920000}"/>
    <cellStyle name="SAPBEXHLevel0X 11" xfId="23635" xr:uid="{00000000-0005-0000-0000-00005F920000}"/>
    <cellStyle name="SAPBEXHLevel0X 11 2" xfId="23636" xr:uid="{00000000-0005-0000-0000-000060920000}"/>
    <cellStyle name="SAPBEXHLevel0X 11 2 2" xfId="23637" xr:uid="{00000000-0005-0000-0000-000061920000}"/>
    <cellStyle name="SAPBEXHLevel0X 11 2 3" xfId="23638" xr:uid="{00000000-0005-0000-0000-000062920000}"/>
    <cellStyle name="SAPBEXHLevel0X 11 3" xfId="23639" xr:uid="{00000000-0005-0000-0000-000063920000}"/>
    <cellStyle name="SAPBEXHLevel0X 11 4" xfId="23640" xr:uid="{00000000-0005-0000-0000-000064920000}"/>
    <cellStyle name="SAPBEXHLevel0X 12" xfId="23641" xr:uid="{00000000-0005-0000-0000-000065920000}"/>
    <cellStyle name="SAPBEXHLevel0X 12 2" xfId="23642" xr:uid="{00000000-0005-0000-0000-000066920000}"/>
    <cellStyle name="SAPBEXHLevel0X 12 2 2" xfId="23643" xr:uid="{00000000-0005-0000-0000-000067920000}"/>
    <cellStyle name="SAPBEXHLevel0X 12 2 3" xfId="23644" xr:uid="{00000000-0005-0000-0000-000068920000}"/>
    <cellStyle name="SAPBEXHLevel0X 12 3" xfId="23645" xr:uid="{00000000-0005-0000-0000-000069920000}"/>
    <cellStyle name="SAPBEXHLevel0X 12 4" xfId="23646" xr:uid="{00000000-0005-0000-0000-00006A920000}"/>
    <cellStyle name="SAPBEXHLevel0X 12 5" xfId="23647" xr:uid="{00000000-0005-0000-0000-00006B920000}"/>
    <cellStyle name="SAPBEXHLevel0X 12 5 2" xfId="23648" xr:uid="{00000000-0005-0000-0000-00006C920000}"/>
    <cellStyle name="SAPBEXHLevel0X 13" xfId="23649" xr:uid="{00000000-0005-0000-0000-00006D920000}"/>
    <cellStyle name="SAPBEXHLevel0X 14" xfId="23650" xr:uid="{00000000-0005-0000-0000-00006E920000}"/>
    <cellStyle name="SAPBEXHLevel0X 15" xfId="23651" xr:uid="{00000000-0005-0000-0000-00006F920000}"/>
    <cellStyle name="SAPBEXHLevel0X 16" xfId="23652" xr:uid="{00000000-0005-0000-0000-000070920000}"/>
    <cellStyle name="SAPBEXHLevel0X 16 2" xfId="23653" xr:uid="{00000000-0005-0000-0000-000071920000}"/>
    <cellStyle name="SAPBEXHLevel0X 17" xfId="23654" xr:uid="{00000000-0005-0000-0000-000072920000}"/>
    <cellStyle name="SAPBEXHLevel0X 18" xfId="23655" xr:uid="{00000000-0005-0000-0000-000073920000}"/>
    <cellStyle name="SAPBEXHLevel0X 18 2" xfId="23656" xr:uid="{00000000-0005-0000-0000-000074920000}"/>
    <cellStyle name="SAPBEXHLevel0X 19" xfId="23657" xr:uid="{00000000-0005-0000-0000-000075920000}"/>
    <cellStyle name="SAPBEXHLevel0X 2" xfId="358" xr:uid="{00000000-0005-0000-0000-000076920000}"/>
    <cellStyle name="SAPBEXHLevel0X 2 2" xfId="23658" xr:uid="{00000000-0005-0000-0000-000077920000}"/>
    <cellStyle name="SAPBEXHLevel0X 2 2 2" xfId="23659" xr:uid="{00000000-0005-0000-0000-000078920000}"/>
    <cellStyle name="SAPBEXHLevel0X 2 2 3" xfId="23660" xr:uid="{00000000-0005-0000-0000-000079920000}"/>
    <cellStyle name="SAPBEXHLevel0X 2 2 3 2" xfId="23661" xr:uid="{00000000-0005-0000-0000-00007A920000}"/>
    <cellStyle name="SAPBEXHLevel0X 2 2 4" xfId="23662" xr:uid="{00000000-0005-0000-0000-00007B920000}"/>
    <cellStyle name="SAPBEXHLevel0X 2 2 5" xfId="23663" xr:uid="{00000000-0005-0000-0000-00007C920000}"/>
    <cellStyle name="SAPBEXHLevel0X 2 3" xfId="23664" xr:uid="{00000000-0005-0000-0000-00007D920000}"/>
    <cellStyle name="SAPBEXHLevel0X 2 3 2" xfId="23665" xr:uid="{00000000-0005-0000-0000-00007E920000}"/>
    <cellStyle name="SAPBEXHLevel0X 2 3 2 2" xfId="23666" xr:uid="{00000000-0005-0000-0000-00007F920000}"/>
    <cellStyle name="SAPBEXHLevel0X 2 3 2 3" xfId="23667" xr:uid="{00000000-0005-0000-0000-000080920000}"/>
    <cellStyle name="SAPBEXHLevel0X 2 3 3" xfId="23668" xr:uid="{00000000-0005-0000-0000-000081920000}"/>
    <cellStyle name="SAPBEXHLevel0X 2 3 3 2" xfId="23669" xr:uid="{00000000-0005-0000-0000-000082920000}"/>
    <cellStyle name="SAPBEXHLevel0X 2 3 3 3" xfId="23670" xr:uid="{00000000-0005-0000-0000-000083920000}"/>
    <cellStyle name="SAPBEXHLevel0X 2 3 4" xfId="23671" xr:uid="{00000000-0005-0000-0000-000084920000}"/>
    <cellStyle name="SAPBEXHLevel0X 2 3 5" xfId="23672" xr:uid="{00000000-0005-0000-0000-000085920000}"/>
    <cellStyle name="SAPBEXHLevel0X 2 3 6" xfId="23673" xr:uid="{00000000-0005-0000-0000-000086920000}"/>
    <cellStyle name="SAPBEXHLevel0X 2 4" xfId="23674" xr:uid="{00000000-0005-0000-0000-000087920000}"/>
    <cellStyle name="SAPBEXHLevel0X 2 5" xfId="23675" xr:uid="{00000000-0005-0000-0000-000088920000}"/>
    <cellStyle name="SAPBEXHLevel0X 2 6" xfId="23676" xr:uid="{00000000-0005-0000-0000-000089920000}"/>
    <cellStyle name="SAPBEXHLevel0X 2_Data" xfId="23677" xr:uid="{00000000-0005-0000-0000-00008A920000}"/>
    <cellStyle name="SAPBEXHLevel0X 3" xfId="359" xr:uid="{00000000-0005-0000-0000-00008B920000}"/>
    <cellStyle name="SAPBEXHLevel0X 3 2" xfId="23678" xr:uid="{00000000-0005-0000-0000-00008C920000}"/>
    <cellStyle name="SAPBEXHLevel0X 3 2 2" xfId="23679" xr:uid="{00000000-0005-0000-0000-00008D920000}"/>
    <cellStyle name="SAPBEXHLevel0X 3 2 3" xfId="23680" xr:uid="{00000000-0005-0000-0000-00008E920000}"/>
    <cellStyle name="SAPBEXHLevel0X 3 2 3 2" xfId="23681" xr:uid="{00000000-0005-0000-0000-00008F920000}"/>
    <cellStyle name="SAPBEXHLevel0X 3 2 4" xfId="23682" xr:uid="{00000000-0005-0000-0000-000090920000}"/>
    <cellStyle name="SAPBEXHLevel0X 3 2 5" xfId="23683" xr:uid="{00000000-0005-0000-0000-000091920000}"/>
    <cellStyle name="SAPBEXHLevel0X 3 3" xfId="23684" xr:uid="{00000000-0005-0000-0000-000092920000}"/>
    <cellStyle name="SAPBEXHLevel0X 3 3 2" xfId="23685" xr:uid="{00000000-0005-0000-0000-000093920000}"/>
    <cellStyle name="SAPBEXHLevel0X 3 3 2 2" xfId="23686" xr:uid="{00000000-0005-0000-0000-000094920000}"/>
    <cellStyle name="SAPBEXHLevel0X 3 3 2 3" xfId="23687" xr:uid="{00000000-0005-0000-0000-000095920000}"/>
    <cellStyle name="SAPBEXHLevel0X 3 3 3" xfId="23688" xr:uid="{00000000-0005-0000-0000-000096920000}"/>
    <cellStyle name="SAPBEXHLevel0X 3 3 3 2" xfId="23689" xr:uid="{00000000-0005-0000-0000-000097920000}"/>
    <cellStyle name="SAPBEXHLevel0X 3 3 3 3" xfId="23690" xr:uid="{00000000-0005-0000-0000-000098920000}"/>
    <cellStyle name="SAPBEXHLevel0X 3 3 4" xfId="23691" xr:uid="{00000000-0005-0000-0000-000099920000}"/>
    <cellStyle name="SAPBEXHLevel0X 3 3 5" xfId="23692" xr:uid="{00000000-0005-0000-0000-00009A920000}"/>
    <cellStyle name="SAPBEXHLevel0X 3 3 6" xfId="23693" xr:uid="{00000000-0005-0000-0000-00009B920000}"/>
    <cellStyle name="SAPBEXHLevel0X 3 4" xfId="23694" xr:uid="{00000000-0005-0000-0000-00009C920000}"/>
    <cellStyle name="SAPBEXHLevel0X 3 5" xfId="23695" xr:uid="{00000000-0005-0000-0000-00009D920000}"/>
    <cellStyle name="SAPBEXHLevel0X 3 6" xfId="23696" xr:uid="{00000000-0005-0000-0000-00009E920000}"/>
    <cellStyle name="SAPBEXHLevel0X 3_Data" xfId="23697" xr:uid="{00000000-0005-0000-0000-00009F920000}"/>
    <cellStyle name="SAPBEXHLevel0X 4" xfId="23698" xr:uid="{00000000-0005-0000-0000-0000A0920000}"/>
    <cellStyle name="SAPBEXHLevel0X 4 2" xfId="23699" xr:uid="{00000000-0005-0000-0000-0000A1920000}"/>
    <cellStyle name="SAPBEXHLevel0X 4 2 2" xfId="23700" xr:uid="{00000000-0005-0000-0000-0000A2920000}"/>
    <cellStyle name="SAPBEXHLevel0X 4 2 2 2" xfId="23701" xr:uid="{00000000-0005-0000-0000-0000A3920000}"/>
    <cellStyle name="SAPBEXHLevel0X 4 2 2 2 2" xfId="23702" xr:uid="{00000000-0005-0000-0000-0000A4920000}"/>
    <cellStyle name="SAPBEXHLevel0X 4 2 2 2 3" xfId="23703" xr:uid="{00000000-0005-0000-0000-0000A5920000}"/>
    <cellStyle name="SAPBEXHLevel0X 4 2 2 3" xfId="23704" xr:uid="{00000000-0005-0000-0000-0000A6920000}"/>
    <cellStyle name="SAPBEXHLevel0X 4 2 2 4" xfId="23705" xr:uid="{00000000-0005-0000-0000-0000A7920000}"/>
    <cellStyle name="SAPBEXHLevel0X 4 2 2 5" xfId="23706" xr:uid="{00000000-0005-0000-0000-0000A8920000}"/>
    <cellStyle name="SAPBEXHLevel0X 4 2 3" xfId="23707" xr:uid="{00000000-0005-0000-0000-0000A9920000}"/>
    <cellStyle name="SAPBEXHLevel0X 4 2 3 2" xfId="23708" xr:uid="{00000000-0005-0000-0000-0000AA920000}"/>
    <cellStyle name="SAPBEXHLevel0X 4 2 3 3" xfId="23709" xr:uid="{00000000-0005-0000-0000-0000AB920000}"/>
    <cellStyle name="SAPBEXHLevel0X 4 2 3 4" xfId="23710" xr:uid="{00000000-0005-0000-0000-0000AC920000}"/>
    <cellStyle name="SAPBEXHLevel0X 4 2 4" xfId="23711" xr:uid="{00000000-0005-0000-0000-0000AD920000}"/>
    <cellStyle name="SAPBEXHLevel0X 4 2 5" xfId="23712" xr:uid="{00000000-0005-0000-0000-0000AE920000}"/>
    <cellStyle name="SAPBEXHLevel0X 4 2 6" xfId="23713" xr:uid="{00000000-0005-0000-0000-0000AF920000}"/>
    <cellStyle name="SAPBEXHLevel0X 4 3" xfId="23714" xr:uid="{00000000-0005-0000-0000-0000B0920000}"/>
    <cellStyle name="SAPBEXHLevel0X 4 3 2" xfId="23715" xr:uid="{00000000-0005-0000-0000-0000B1920000}"/>
    <cellStyle name="SAPBEXHLevel0X 4 3 3" xfId="23716" xr:uid="{00000000-0005-0000-0000-0000B2920000}"/>
    <cellStyle name="SAPBEXHLevel0X 4 3 4" xfId="23717" xr:uid="{00000000-0005-0000-0000-0000B3920000}"/>
    <cellStyle name="SAPBEXHLevel0X 4 4" xfId="23718" xr:uid="{00000000-0005-0000-0000-0000B4920000}"/>
    <cellStyle name="SAPBEXHLevel0X 4 5" xfId="23719" xr:uid="{00000000-0005-0000-0000-0000B5920000}"/>
    <cellStyle name="SAPBEXHLevel0X 4 6" xfId="23720" xr:uid="{00000000-0005-0000-0000-0000B6920000}"/>
    <cellStyle name="SAPBEXHLevel0X 5" xfId="23721" xr:uid="{00000000-0005-0000-0000-0000B7920000}"/>
    <cellStyle name="SAPBEXHLevel0X 5 2" xfId="23722" xr:uid="{00000000-0005-0000-0000-0000B8920000}"/>
    <cellStyle name="SAPBEXHLevel0X 5 2 2" xfId="23723" xr:uid="{00000000-0005-0000-0000-0000B9920000}"/>
    <cellStyle name="SAPBEXHLevel0X 5 2 2 2" xfId="23724" xr:uid="{00000000-0005-0000-0000-0000BA920000}"/>
    <cellStyle name="SAPBEXHLevel0X 5 2 3" xfId="23725" xr:uid="{00000000-0005-0000-0000-0000BB920000}"/>
    <cellStyle name="SAPBEXHLevel0X 5 2 3 2" xfId="23726" xr:uid="{00000000-0005-0000-0000-0000BC920000}"/>
    <cellStyle name="SAPBEXHLevel0X 5 2 4" xfId="23727" xr:uid="{00000000-0005-0000-0000-0000BD920000}"/>
    <cellStyle name="SAPBEXHLevel0X 5 2 5" xfId="23728" xr:uid="{00000000-0005-0000-0000-0000BE920000}"/>
    <cellStyle name="SAPBEXHLevel0X 5 3" xfId="23729" xr:uid="{00000000-0005-0000-0000-0000BF920000}"/>
    <cellStyle name="SAPBEXHLevel0X 5 3 2" xfId="23730" xr:uid="{00000000-0005-0000-0000-0000C0920000}"/>
    <cellStyle name="SAPBEXHLevel0X 5 3 2 2" xfId="23731" xr:uid="{00000000-0005-0000-0000-0000C1920000}"/>
    <cellStyle name="SAPBEXHLevel0X 5 3 2 3" xfId="23732" xr:uid="{00000000-0005-0000-0000-0000C2920000}"/>
    <cellStyle name="SAPBEXHLevel0X 5 3 3" xfId="23733" xr:uid="{00000000-0005-0000-0000-0000C3920000}"/>
    <cellStyle name="SAPBEXHLevel0X 5 3 4" xfId="23734" xr:uid="{00000000-0005-0000-0000-0000C4920000}"/>
    <cellStyle name="SAPBEXHLevel0X 5 3 5" xfId="23735" xr:uid="{00000000-0005-0000-0000-0000C5920000}"/>
    <cellStyle name="SAPBEXHLevel0X 5 4" xfId="23736" xr:uid="{00000000-0005-0000-0000-0000C6920000}"/>
    <cellStyle name="SAPBEXHLevel0X 5 4 2" xfId="23737" xr:uid="{00000000-0005-0000-0000-0000C7920000}"/>
    <cellStyle name="SAPBEXHLevel0X 5 4 3" xfId="23738" xr:uid="{00000000-0005-0000-0000-0000C8920000}"/>
    <cellStyle name="SAPBEXHLevel0X 5 5" xfId="23739" xr:uid="{00000000-0005-0000-0000-0000C9920000}"/>
    <cellStyle name="SAPBEXHLevel0X 5 6" xfId="23740" xr:uid="{00000000-0005-0000-0000-0000CA920000}"/>
    <cellStyle name="SAPBEXHLevel0X 5 7" xfId="23741" xr:uid="{00000000-0005-0000-0000-0000CB920000}"/>
    <cellStyle name="SAPBEXHLevel0X 6" xfId="23742" xr:uid="{00000000-0005-0000-0000-0000CC920000}"/>
    <cellStyle name="SAPBEXHLevel0X 6 2" xfId="23743" xr:uid="{00000000-0005-0000-0000-0000CD920000}"/>
    <cellStyle name="SAPBEXHLevel0X 6 2 2" xfId="23744" xr:uid="{00000000-0005-0000-0000-0000CE920000}"/>
    <cellStyle name="SAPBEXHLevel0X 6 2 3" xfId="23745" xr:uid="{00000000-0005-0000-0000-0000CF920000}"/>
    <cellStyle name="SAPBEXHLevel0X 6 2 4" xfId="23746" xr:uid="{00000000-0005-0000-0000-0000D0920000}"/>
    <cellStyle name="SAPBEXHLevel0X 6 3" xfId="23747" xr:uid="{00000000-0005-0000-0000-0000D1920000}"/>
    <cellStyle name="SAPBEXHLevel0X 6 3 2" xfId="23748" xr:uid="{00000000-0005-0000-0000-0000D2920000}"/>
    <cellStyle name="SAPBEXHLevel0X 6 3 2 2" xfId="23749" xr:uid="{00000000-0005-0000-0000-0000D3920000}"/>
    <cellStyle name="SAPBEXHLevel0X 6 3 2 3" xfId="23750" xr:uid="{00000000-0005-0000-0000-0000D4920000}"/>
    <cellStyle name="SAPBEXHLevel0X 6 3 3" xfId="23751" xr:uid="{00000000-0005-0000-0000-0000D5920000}"/>
    <cellStyle name="SAPBEXHLevel0X 6 3 4" xfId="23752" xr:uid="{00000000-0005-0000-0000-0000D6920000}"/>
    <cellStyle name="SAPBEXHLevel0X 6 3 5" xfId="23753" xr:uid="{00000000-0005-0000-0000-0000D7920000}"/>
    <cellStyle name="SAPBEXHLevel0X 6 4" xfId="23754" xr:uid="{00000000-0005-0000-0000-0000D8920000}"/>
    <cellStyle name="SAPBEXHLevel0X 6 4 2" xfId="23755" xr:uid="{00000000-0005-0000-0000-0000D9920000}"/>
    <cellStyle name="SAPBEXHLevel0X 6 5" xfId="23756" xr:uid="{00000000-0005-0000-0000-0000DA920000}"/>
    <cellStyle name="SAPBEXHLevel0X 6 6" xfId="23757" xr:uid="{00000000-0005-0000-0000-0000DB920000}"/>
    <cellStyle name="SAPBEXHLevel0X 6 6 2" xfId="23758" xr:uid="{00000000-0005-0000-0000-0000DC920000}"/>
    <cellStyle name="SAPBEXHLevel0X 7" xfId="23759" xr:uid="{00000000-0005-0000-0000-0000DD920000}"/>
    <cellStyle name="SAPBEXHLevel0X 7 2" xfId="23760" xr:uid="{00000000-0005-0000-0000-0000DE920000}"/>
    <cellStyle name="SAPBEXHLevel0X 7 2 2" xfId="23761" xr:uid="{00000000-0005-0000-0000-0000DF920000}"/>
    <cellStyle name="SAPBEXHLevel0X 7 2 3" xfId="23762" xr:uid="{00000000-0005-0000-0000-0000E0920000}"/>
    <cellStyle name="SAPBEXHLevel0X 7 2 4" xfId="23763" xr:uid="{00000000-0005-0000-0000-0000E1920000}"/>
    <cellStyle name="SAPBEXHLevel0X 7 2 5" xfId="23764" xr:uid="{00000000-0005-0000-0000-0000E2920000}"/>
    <cellStyle name="SAPBEXHLevel0X 7 3" xfId="23765" xr:uid="{00000000-0005-0000-0000-0000E3920000}"/>
    <cellStyle name="SAPBEXHLevel0X 7 3 2" xfId="23766" xr:uid="{00000000-0005-0000-0000-0000E4920000}"/>
    <cellStyle name="SAPBEXHLevel0X 7 3 3" xfId="23767" xr:uid="{00000000-0005-0000-0000-0000E5920000}"/>
    <cellStyle name="SAPBEXHLevel0X 7 4" xfId="23768" xr:uid="{00000000-0005-0000-0000-0000E6920000}"/>
    <cellStyle name="SAPBEXHLevel0X 7 5" xfId="23769" xr:uid="{00000000-0005-0000-0000-0000E7920000}"/>
    <cellStyle name="SAPBEXHLevel0X 7 6" xfId="23770" xr:uid="{00000000-0005-0000-0000-0000E8920000}"/>
    <cellStyle name="SAPBEXHLevel0X 7 6 2" xfId="23771" xr:uid="{00000000-0005-0000-0000-0000E9920000}"/>
    <cellStyle name="SAPBEXHLevel0X 8" xfId="23772" xr:uid="{00000000-0005-0000-0000-0000EA920000}"/>
    <cellStyle name="SAPBEXHLevel0X 8 2" xfId="23773" xr:uid="{00000000-0005-0000-0000-0000EB920000}"/>
    <cellStyle name="SAPBEXHLevel0X 8 2 2" xfId="23774" xr:uid="{00000000-0005-0000-0000-0000EC920000}"/>
    <cellStyle name="SAPBEXHLevel0X 8 2 3" xfId="23775" xr:uid="{00000000-0005-0000-0000-0000ED920000}"/>
    <cellStyle name="SAPBEXHLevel0X 8 2 4" xfId="23776" xr:uid="{00000000-0005-0000-0000-0000EE920000}"/>
    <cellStyle name="SAPBEXHLevel0X 8 3" xfId="23777" xr:uid="{00000000-0005-0000-0000-0000EF920000}"/>
    <cellStyle name="SAPBEXHLevel0X 8 4" xfId="23778" xr:uid="{00000000-0005-0000-0000-0000F0920000}"/>
    <cellStyle name="SAPBEXHLevel0X 8 5" xfId="23779" xr:uid="{00000000-0005-0000-0000-0000F1920000}"/>
    <cellStyle name="SAPBEXHLevel0X 8 6" xfId="23780" xr:uid="{00000000-0005-0000-0000-0000F2920000}"/>
    <cellStyle name="SAPBEXHLevel0X 9" xfId="23781" xr:uid="{00000000-0005-0000-0000-0000F3920000}"/>
    <cellStyle name="SAPBEXHLevel0X 9 2" xfId="23782" xr:uid="{00000000-0005-0000-0000-0000F4920000}"/>
    <cellStyle name="SAPBEXHLevel0X 9 2 2" xfId="23783" xr:uid="{00000000-0005-0000-0000-0000F5920000}"/>
    <cellStyle name="SAPBEXHLevel0X 9 3" xfId="23784" xr:uid="{00000000-0005-0000-0000-0000F6920000}"/>
    <cellStyle name="SAPBEXHLevel0X 9 4" xfId="23785" xr:uid="{00000000-0005-0000-0000-0000F7920000}"/>
    <cellStyle name="SAPBEXHLevel0X 9 5" xfId="23786" xr:uid="{00000000-0005-0000-0000-0000F8920000}"/>
    <cellStyle name="SAPBEXHLevel0X 9 5 2" xfId="23787" xr:uid="{00000000-0005-0000-0000-0000F9920000}"/>
    <cellStyle name="SAPBEXHLevel0X_Capital Workpaper Table" xfId="23788" xr:uid="{00000000-0005-0000-0000-0000FA920000}"/>
    <cellStyle name="SAPBEXHLevel1" xfId="360" xr:uid="{00000000-0005-0000-0000-0000FB920000}"/>
    <cellStyle name="SAPBEXHLevel1 10" xfId="23789" xr:uid="{00000000-0005-0000-0000-0000FC920000}"/>
    <cellStyle name="SAPBEXHLevel1 10 2" xfId="23790" xr:uid="{00000000-0005-0000-0000-0000FD920000}"/>
    <cellStyle name="SAPBEXHLevel1 10 2 2" xfId="23791" xr:uid="{00000000-0005-0000-0000-0000FE920000}"/>
    <cellStyle name="SAPBEXHLevel1 10 3" xfId="23792" xr:uid="{00000000-0005-0000-0000-0000FF920000}"/>
    <cellStyle name="SAPBEXHLevel1 10 4" xfId="23793" xr:uid="{00000000-0005-0000-0000-000000930000}"/>
    <cellStyle name="SAPBEXHLevel1 10 4 2" xfId="23794" xr:uid="{00000000-0005-0000-0000-000001930000}"/>
    <cellStyle name="SAPBEXHLevel1 11" xfId="23795" xr:uid="{00000000-0005-0000-0000-000002930000}"/>
    <cellStyle name="SAPBEXHLevel1 11 2" xfId="23796" xr:uid="{00000000-0005-0000-0000-000003930000}"/>
    <cellStyle name="SAPBEXHLevel1 11 3" xfId="23797" xr:uid="{00000000-0005-0000-0000-000004930000}"/>
    <cellStyle name="SAPBEXHLevel1 12" xfId="23798" xr:uid="{00000000-0005-0000-0000-000005930000}"/>
    <cellStyle name="SAPBEXHLevel1 12 2" xfId="23799" xr:uid="{00000000-0005-0000-0000-000006930000}"/>
    <cellStyle name="SAPBEXHLevel1 12 2 2" xfId="23800" xr:uid="{00000000-0005-0000-0000-000007930000}"/>
    <cellStyle name="SAPBEXHLevel1 12 2 3" xfId="23801" xr:uid="{00000000-0005-0000-0000-000008930000}"/>
    <cellStyle name="SAPBEXHLevel1 12 3" xfId="23802" xr:uid="{00000000-0005-0000-0000-000009930000}"/>
    <cellStyle name="SAPBEXHLevel1 12 4" xfId="23803" xr:uid="{00000000-0005-0000-0000-00000A930000}"/>
    <cellStyle name="SAPBEXHLevel1 13" xfId="23804" xr:uid="{00000000-0005-0000-0000-00000B930000}"/>
    <cellStyle name="SAPBEXHLevel1 14" xfId="23805" xr:uid="{00000000-0005-0000-0000-00000C930000}"/>
    <cellStyle name="SAPBEXHLevel1 15" xfId="23806" xr:uid="{00000000-0005-0000-0000-00000D930000}"/>
    <cellStyle name="SAPBEXHLevel1 2" xfId="361" xr:uid="{00000000-0005-0000-0000-00000E930000}"/>
    <cellStyle name="SAPBEXHLevel1 2 2" xfId="362" xr:uid="{00000000-0005-0000-0000-00000F930000}"/>
    <cellStyle name="SAPBEXHLevel1 2 2 2" xfId="363" xr:uid="{00000000-0005-0000-0000-000010930000}"/>
    <cellStyle name="SAPBEXHLevel1 2 2 2 2" xfId="23807" xr:uid="{00000000-0005-0000-0000-000011930000}"/>
    <cellStyle name="SAPBEXHLevel1 2 2 2 3" xfId="23808" xr:uid="{00000000-0005-0000-0000-000012930000}"/>
    <cellStyle name="SAPBEXHLevel1 2 2 3" xfId="23809" xr:uid="{00000000-0005-0000-0000-000013930000}"/>
    <cellStyle name="SAPBEXHLevel1 2 2 3 2" xfId="23810" xr:uid="{00000000-0005-0000-0000-000014930000}"/>
    <cellStyle name="SAPBEXHLevel1 2 2 4" xfId="23811" xr:uid="{00000000-0005-0000-0000-000015930000}"/>
    <cellStyle name="SAPBEXHLevel1 2 3" xfId="364" xr:uid="{00000000-0005-0000-0000-000016930000}"/>
    <cellStyle name="SAPBEXHLevel1 2 3 2" xfId="23812" xr:uid="{00000000-0005-0000-0000-000017930000}"/>
    <cellStyle name="SAPBEXHLevel1 2 3 3" xfId="23813" xr:uid="{00000000-0005-0000-0000-000018930000}"/>
    <cellStyle name="SAPBEXHLevel1 2 3 4" xfId="23814" xr:uid="{00000000-0005-0000-0000-000019930000}"/>
    <cellStyle name="SAPBEXHLevel1 2 3 5" xfId="42349" xr:uid="{00000000-0005-0000-0000-00001A930000}"/>
    <cellStyle name="SAPBEXHLevel1 2 4" xfId="365" xr:uid="{00000000-0005-0000-0000-00001B930000}"/>
    <cellStyle name="SAPBEXHLevel1 2 5" xfId="366" xr:uid="{00000000-0005-0000-0000-00001C930000}"/>
    <cellStyle name="SAPBEXHLevel1 3" xfId="367" xr:uid="{00000000-0005-0000-0000-00001D930000}"/>
    <cellStyle name="SAPBEXHLevel1 3 2" xfId="368" xr:uid="{00000000-0005-0000-0000-00001E930000}"/>
    <cellStyle name="SAPBEXHLevel1 3 2 2" xfId="23815" xr:uid="{00000000-0005-0000-0000-00001F930000}"/>
    <cellStyle name="SAPBEXHLevel1 3 2 3" xfId="23816" xr:uid="{00000000-0005-0000-0000-000020930000}"/>
    <cellStyle name="SAPBEXHLevel1 3 3" xfId="23817" xr:uid="{00000000-0005-0000-0000-000021930000}"/>
    <cellStyle name="SAPBEXHLevel1 3 3 2" xfId="23818" xr:uid="{00000000-0005-0000-0000-000022930000}"/>
    <cellStyle name="SAPBEXHLevel1 3 3 2 2" xfId="23819" xr:uid="{00000000-0005-0000-0000-000023930000}"/>
    <cellStyle name="SAPBEXHLevel1 3 3 2 3" xfId="23820" xr:uid="{00000000-0005-0000-0000-000024930000}"/>
    <cellStyle name="SAPBEXHLevel1 3 3 3" xfId="23821" xr:uid="{00000000-0005-0000-0000-000025930000}"/>
    <cellStyle name="SAPBEXHLevel1 3 3 4" xfId="23822" xr:uid="{00000000-0005-0000-0000-000026930000}"/>
    <cellStyle name="SAPBEXHLevel1 3 4" xfId="23823" xr:uid="{00000000-0005-0000-0000-000027930000}"/>
    <cellStyle name="SAPBEXHLevel1 3 5" xfId="23824" xr:uid="{00000000-0005-0000-0000-000028930000}"/>
    <cellStyle name="SAPBEXHLevel1 3_Data" xfId="23825" xr:uid="{00000000-0005-0000-0000-000029930000}"/>
    <cellStyle name="SAPBEXHLevel1 4" xfId="369" xr:uid="{00000000-0005-0000-0000-00002A930000}"/>
    <cellStyle name="SAPBEXHLevel1 4 2" xfId="370" xr:uid="{00000000-0005-0000-0000-00002B930000}"/>
    <cellStyle name="SAPBEXHLevel1 4 2 2" xfId="23826" xr:uid="{00000000-0005-0000-0000-00002C930000}"/>
    <cellStyle name="SAPBEXHLevel1 4 2 2 2" xfId="23827" xr:uid="{00000000-0005-0000-0000-00002D930000}"/>
    <cellStyle name="SAPBEXHLevel1 4 2 2 2 2" xfId="23828" xr:uid="{00000000-0005-0000-0000-00002E930000}"/>
    <cellStyle name="SAPBEXHLevel1 4 2 2 2 3" xfId="23829" xr:uid="{00000000-0005-0000-0000-00002F930000}"/>
    <cellStyle name="SAPBEXHLevel1 4 2 2 3" xfId="23830" xr:uid="{00000000-0005-0000-0000-000030930000}"/>
    <cellStyle name="SAPBEXHLevel1 4 2 2 4" xfId="23831" xr:uid="{00000000-0005-0000-0000-000031930000}"/>
    <cellStyle name="SAPBEXHLevel1 4 2 3" xfId="23832" xr:uid="{00000000-0005-0000-0000-000032930000}"/>
    <cellStyle name="SAPBEXHLevel1 4 3" xfId="23833" xr:uid="{00000000-0005-0000-0000-000033930000}"/>
    <cellStyle name="SAPBEXHLevel1 4 3 2" xfId="23834" xr:uid="{00000000-0005-0000-0000-000034930000}"/>
    <cellStyle name="SAPBEXHLevel1 4 3 3" xfId="23835" xr:uid="{00000000-0005-0000-0000-000035930000}"/>
    <cellStyle name="SAPBEXHLevel1 4 4" xfId="23836" xr:uid="{00000000-0005-0000-0000-000036930000}"/>
    <cellStyle name="SAPBEXHLevel1 5" xfId="371" xr:uid="{00000000-0005-0000-0000-000037930000}"/>
    <cellStyle name="SAPBEXHLevel1 5 2" xfId="23837" xr:uid="{00000000-0005-0000-0000-000038930000}"/>
    <cellStyle name="SAPBEXHLevel1 5 2 2" xfId="23838" xr:uid="{00000000-0005-0000-0000-000039930000}"/>
    <cellStyle name="SAPBEXHLevel1 5 2 3" xfId="23839" xr:uid="{00000000-0005-0000-0000-00003A930000}"/>
    <cellStyle name="SAPBEXHLevel1 5 2 4" xfId="23840" xr:uid="{00000000-0005-0000-0000-00003B930000}"/>
    <cellStyle name="SAPBEXHLevel1 5 3" xfId="23841" xr:uid="{00000000-0005-0000-0000-00003C930000}"/>
    <cellStyle name="SAPBEXHLevel1 5 3 2" xfId="23842" xr:uid="{00000000-0005-0000-0000-00003D930000}"/>
    <cellStyle name="SAPBEXHLevel1 5 4" xfId="23843" xr:uid="{00000000-0005-0000-0000-00003E930000}"/>
    <cellStyle name="SAPBEXHLevel1 5 4 2" xfId="23844" xr:uid="{00000000-0005-0000-0000-00003F930000}"/>
    <cellStyle name="SAPBEXHLevel1 5 4 2 2" xfId="23845" xr:uid="{00000000-0005-0000-0000-000040930000}"/>
    <cellStyle name="SAPBEXHLevel1 5 4 2 3" xfId="23846" xr:uid="{00000000-0005-0000-0000-000041930000}"/>
    <cellStyle name="SAPBEXHLevel1 5 4 3" xfId="23847" xr:uid="{00000000-0005-0000-0000-000042930000}"/>
    <cellStyle name="SAPBEXHLevel1 5 4 4" xfId="23848" xr:uid="{00000000-0005-0000-0000-000043930000}"/>
    <cellStyle name="SAPBEXHLevel1 5 5" xfId="23849" xr:uid="{00000000-0005-0000-0000-000044930000}"/>
    <cellStyle name="SAPBEXHLevel1 5 5 2" xfId="23850" xr:uid="{00000000-0005-0000-0000-000045930000}"/>
    <cellStyle name="SAPBEXHLevel1 5 6" xfId="23851" xr:uid="{00000000-0005-0000-0000-000046930000}"/>
    <cellStyle name="SAPBEXHLevel1 6" xfId="372" xr:uid="{00000000-0005-0000-0000-000047930000}"/>
    <cellStyle name="SAPBEXHLevel1 6 2" xfId="373" xr:uid="{00000000-0005-0000-0000-000048930000}"/>
    <cellStyle name="SAPBEXHLevel1 6 2 2" xfId="23852" xr:uid="{00000000-0005-0000-0000-000049930000}"/>
    <cellStyle name="SAPBEXHLevel1 6 2 3" xfId="23853" xr:uid="{00000000-0005-0000-0000-00004A930000}"/>
    <cellStyle name="SAPBEXHLevel1 6 3" xfId="23854" xr:uid="{00000000-0005-0000-0000-00004B930000}"/>
    <cellStyle name="SAPBEXHLevel1 6 4" xfId="23855" xr:uid="{00000000-0005-0000-0000-00004C930000}"/>
    <cellStyle name="SAPBEXHLevel1 6 5" xfId="23856" xr:uid="{00000000-0005-0000-0000-00004D930000}"/>
    <cellStyle name="SAPBEXHLevel1 7" xfId="374" xr:uid="{00000000-0005-0000-0000-00004E930000}"/>
    <cellStyle name="SAPBEXHLevel1 7 2" xfId="23857" xr:uid="{00000000-0005-0000-0000-00004F930000}"/>
    <cellStyle name="SAPBEXHLevel1 7 2 2" xfId="23858" xr:uid="{00000000-0005-0000-0000-000050930000}"/>
    <cellStyle name="SAPBEXHLevel1 7 2 3" xfId="23859" xr:uid="{00000000-0005-0000-0000-000051930000}"/>
    <cellStyle name="SAPBEXHLevel1 7 2 4" xfId="23860" xr:uid="{00000000-0005-0000-0000-000052930000}"/>
    <cellStyle name="SAPBEXHLevel1 7 3" xfId="23861" xr:uid="{00000000-0005-0000-0000-000053930000}"/>
    <cellStyle name="SAPBEXHLevel1 7 4" xfId="23862" xr:uid="{00000000-0005-0000-0000-000054930000}"/>
    <cellStyle name="SAPBEXHLevel1 7 5" xfId="23863" xr:uid="{00000000-0005-0000-0000-000055930000}"/>
    <cellStyle name="SAPBEXHLevel1 8" xfId="375" xr:uid="{00000000-0005-0000-0000-000056930000}"/>
    <cellStyle name="SAPBEXHLevel1 8 2" xfId="23864" xr:uid="{00000000-0005-0000-0000-000057930000}"/>
    <cellStyle name="SAPBEXHLevel1 8 2 2" xfId="23865" xr:uid="{00000000-0005-0000-0000-000058930000}"/>
    <cellStyle name="SAPBEXHLevel1 8 2 3" xfId="23866" xr:uid="{00000000-0005-0000-0000-000059930000}"/>
    <cellStyle name="SAPBEXHLevel1 8 2 4" xfId="23867" xr:uid="{00000000-0005-0000-0000-00005A930000}"/>
    <cellStyle name="SAPBEXHLevel1 8 3" xfId="23868" xr:uid="{00000000-0005-0000-0000-00005B930000}"/>
    <cellStyle name="SAPBEXHLevel1 8 4" xfId="23869" xr:uid="{00000000-0005-0000-0000-00005C930000}"/>
    <cellStyle name="SAPBEXHLevel1 8 5" xfId="23870" xr:uid="{00000000-0005-0000-0000-00005D930000}"/>
    <cellStyle name="SAPBEXHLevel1 9" xfId="23871" xr:uid="{00000000-0005-0000-0000-00005E930000}"/>
    <cellStyle name="SAPBEXHLevel1 9 2" xfId="23872" xr:uid="{00000000-0005-0000-0000-00005F930000}"/>
    <cellStyle name="SAPBEXHLevel1 9 2 2" xfId="23873" xr:uid="{00000000-0005-0000-0000-000060930000}"/>
    <cellStyle name="SAPBEXHLevel1 9 3" xfId="23874" xr:uid="{00000000-0005-0000-0000-000061930000}"/>
    <cellStyle name="SAPBEXHLevel1 9 3 2" xfId="23875" xr:uid="{00000000-0005-0000-0000-000062930000}"/>
    <cellStyle name="SAPBEXHLevel1 9 4" xfId="23876" xr:uid="{00000000-0005-0000-0000-000063930000}"/>
    <cellStyle name="SAPBEXHLevel1_2011_ISTSPCCStructure_Rates_ActTypes_effective 5-1-2011" xfId="23877" xr:uid="{00000000-0005-0000-0000-000064930000}"/>
    <cellStyle name="SAPBEXHLevel1X" xfId="376" xr:uid="{00000000-0005-0000-0000-000065930000}"/>
    <cellStyle name="SAPBEXHLevel1X 10" xfId="23878" xr:uid="{00000000-0005-0000-0000-000066930000}"/>
    <cellStyle name="SAPBEXHLevel1X 10 2" xfId="23879" xr:uid="{00000000-0005-0000-0000-000067930000}"/>
    <cellStyle name="SAPBEXHLevel1X 10 2 2" xfId="23880" xr:uid="{00000000-0005-0000-0000-000068930000}"/>
    <cellStyle name="SAPBEXHLevel1X 10 3" xfId="23881" xr:uid="{00000000-0005-0000-0000-000069930000}"/>
    <cellStyle name="SAPBEXHLevel1X 10 4" xfId="23882" xr:uid="{00000000-0005-0000-0000-00006A930000}"/>
    <cellStyle name="SAPBEXHLevel1X 11" xfId="23883" xr:uid="{00000000-0005-0000-0000-00006B930000}"/>
    <cellStyle name="SAPBEXHLevel1X 11 2" xfId="23884" xr:uid="{00000000-0005-0000-0000-00006C930000}"/>
    <cellStyle name="SAPBEXHLevel1X 11 2 2" xfId="23885" xr:uid="{00000000-0005-0000-0000-00006D930000}"/>
    <cellStyle name="SAPBEXHLevel1X 11 2 3" xfId="23886" xr:uid="{00000000-0005-0000-0000-00006E930000}"/>
    <cellStyle name="SAPBEXHLevel1X 11 3" xfId="23887" xr:uid="{00000000-0005-0000-0000-00006F930000}"/>
    <cellStyle name="SAPBEXHLevel1X 11 4" xfId="23888" xr:uid="{00000000-0005-0000-0000-000070930000}"/>
    <cellStyle name="SAPBEXHLevel1X 12" xfId="23889" xr:uid="{00000000-0005-0000-0000-000071930000}"/>
    <cellStyle name="SAPBEXHLevel1X 12 2" xfId="23890" xr:uid="{00000000-0005-0000-0000-000072930000}"/>
    <cellStyle name="SAPBEXHLevel1X 12 2 2" xfId="23891" xr:uid="{00000000-0005-0000-0000-000073930000}"/>
    <cellStyle name="SAPBEXHLevel1X 12 2 3" xfId="23892" xr:uid="{00000000-0005-0000-0000-000074930000}"/>
    <cellStyle name="SAPBEXHLevel1X 12 3" xfId="23893" xr:uid="{00000000-0005-0000-0000-000075930000}"/>
    <cellStyle name="SAPBEXHLevel1X 12 4" xfId="23894" xr:uid="{00000000-0005-0000-0000-000076930000}"/>
    <cellStyle name="SAPBEXHLevel1X 12 5" xfId="23895" xr:uid="{00000000-0005-0000-0000-000077930000}"/>
    <cellStyle name="SAPBEXHLevel1X 12 5 2" xfId="23896" xr:uid="{00000000-0005-0000-0000-000078930000}"/>
    <cellStyle name="SAPBEXHLevel1X 13" xfId="23897" xr:uid="{00000000-0005-0000-0000-000079930000}"/>
    <cellStyle name="SAPBEXHLevel1X 14" xfId="23898" xr:uid="{00000000-0005-0000-0000-00007A930000}"/>
    <cellStyle name="SAPBEXHLevel1X 15" xfId="23899" xr:uid="{00000000-0005-0000-0000-00007B930000}"/>
    <cellStyle name="SAPBEXHLevel1X 16" xfId="23900" xr:uid="{00000000-0005-0000-0000-00007C930000}"/>
    <cellStyle name="SAPBEXHLevel1X 16 2" xfId="23901" xr:uid="{00000000-0005-0000-0000-00007D930000}"/>
    <cellStyle name="SAPBEXHLevel1X 17" xfId="23902" xr:uid="{00000000-0005-0000-0000-00007E930000}"/>
    <cellStyle name="SAPBEXHLevel1X 18" xfId="23903" xr:uid="{00000000-0005-0000-0000-00007F930000}"/>
    <cellStyle name="SAPBEXHLevel1X 18 2" xfId="23904" xr:uid="{00000000-0005-0000-0000-000080930000}"/>
    <cellStyle name="SAPBEXHLevel1X 19" xfId="23905" xr:uid="{00000000-0005-0000-0000-000081930000}"/>
    <cellStyle name="SAPBEXHLevel1X 2" xfId="377" xr:uid="{00000000-0005-0000-0000-000082930000}"/>
    <cellStyle name="SAPBEXHLevel1X 2 2" xfId="23906" xr:uid="{00000000-0005-0000-0000-000083930000}"/>
    <cellStyle name="SAPBEXHLevel1X 2 2 2" xfId="23907" xr:uid="{00000000-0005-0000-0000-000084930000}"/>
    <cellStyle name="SAPBEXHLevel1X 2 2 3" xfId="23908" xr:uid="{00000000-0005-0000-0000-000085930000}"/>
    <cellStyle name="SAPBEXHLevel1X 2 2 3 2" xfId="23909" xr:uid="{00000000-0005-0000-0000-000086930000}"/>
    <cellStyle name="SAPBEXHLevel1X 2 2 4" xfId="23910" xr:uid="{00000000-0005-0000-0000-000087930000}"/>
    <cellStyle name="SAPBEXHLevel1X 2 2 5" xfId="23911" xr:uid="{00000000-0005-0000-0000-000088930000}"/>
    <cellStyle name="SAPBEXHLevel1X 2 3" xfId="23912" xr:uid="{00000000-0005-0000-0000-000089930000}"/>
    <cellStyle name="SAPBEXHLevel1X 2 3 2" xfId="23913" xr:uid="{00000000-0005-0000-0000-00008A930000}"/>
    <cellStyle name="SAPBEXHLevel1X 2 3 2 2" xfId="23914" xr:uid="{00000000-0005-0000-0000-00008B930000}"/>
    <cellStyle name="SAPBEXHLevel1X 2 3 2 3" xfId="23915" xr:uid="{00000000-0005-0000-0000-00008C930000}"/>
    <cellStyle name="SAPBEXHLevel1X 2 3 3" xfId="23916" xr:uid="{00000000-0005-0000-0000-00008D930000}"/>
    <cellStyle name="SAPBEXHLevel1X 2 3 3 2" xfId="23917" xr:uid="{00000000-0005-0000-0000-00008E930000}"/>
    <cellStyle name="SAPBEXHLevel1X 2 3 3 3" xfId="23918" xr:uid="{00000000-0005-0000-0000-00008F930000}"/>
    <cellStyle name="SAPBEXHLevel1X 2 3 4" xfId="23919" xr:uid="{00000000-0005-0000-0000-000090930000}"/>
    <cellStyle name="SAPBEXHLevel1X 2 3 5" xfId="23920" xr:uid="{00000000-0005-0000-0000-000091930000}"/>
    <cellStyle name="SAPBEXHLevel1X 2 3 6" xfId="23921" xr:uid="{00000000-0005-0000-0000-000092930000}"/>
    <cellStyle name="SAPBEXHLevel1X 2 4" xfId="23922" xr:uid="{00000000-0005-0000-0000-000093930000}"/>
    <cellStyle name="SAPBEXHLevel1X 2 5" xfId="23923" xr:uid="{00000000-0005-0000-0000-000094930000}"/>
    <cellStyle name="SAPBEXHLevel1X 2 6" xfId="23924" xr:uid="{00000000-0005-0000-0000-000095930000}"/>
    <cellStyle name="SAPBEXHLevel1X 2_Data" xfId="23925" xr:uid="{00000000-0005-0000-0000-000096930000}"/>
    <cellStyle name="SAPBEXHLevel1X 3" xfId="378" xr:uid="{00000000-0005-0000-0000-000097930000}"/>
    <cellStyle name="SAPBEXHLevel1X 3 2" xfId="23926" xr:uid="{00000000-0005-0000-0000-000098930000}"/>
    <cellStyle name="SAPBEXHLevel1X 3 2 2" xfId="23927" xr:uid="{00000000-0005-0000-0000-000099930000}"/>
    <cellStyle name="SAPBEXHLevel1X 3 2 3" xfId="23928" xr:uid="{00000000-0005-0000-0000-00009A930000}"/>
    <cellStyle name="SAPBEXHLevel1X 3 2 3 2" xfId="23929" xr:uid="{00000000-0005-0000-0000-00009B930000}"/>
    <cellStyle name="SAPBEXHLevel1X 3 2 4" xfId="23930" xr:uid="{00000000-0005-0000-0000-00009C930000}"/>
    <cellStyle name="SAPBEXHLevel1X 3 2 5" xfId="23931" xr:uid="{00000000-0005-0000-0000-00009D930000}"/>
    <cellStyle name="SAPBEXHLevel1X 3 3" xfId="23932" xr:uid="{00000000-0005-0000-0000-00009E930000}"/>
    <cellStyle name="SAPBEXHLevel1X 3 3 2" xfId="23933" xr:uid="{00000000-0005-0000-0000-00009F930000}"/>
    <cellStyle name="SAPBEXHLevel1X 3 3 2 2" xfId="23934" xr:uid="{00000000-0005-0000-0000-0000A0930000}"/>
    <cellStyle name="SAPBEXHLevel1X 3 3 2 3" xfId="23935" xr:uid="{00000000-0005-0000-0000-0000A1930000}"/>
    <cellStyle name="SAPBEXHLevel1X 3 3 3" xfId="23936" xr:uid="{00000000-0005-0000-0000-0000A2930000}"/>
    <cellStyle name="SAPBEXHLevel1X 3 3 3 2" xfId="23937" xr:uid="{00000000-0005-0000-0000-0000A3930000}"/>
    <cellStyle name="SAPBEXHLevel1X 3 3 3 3" xfId="23938" xr:uid="{00000000-0005-0000-0000-0000A4930000}"/>
    <cellStyle name="SAPBEXHLevel1X 3 3 4" xfId="23939" xr:uid="{00000000-0005-0000-0000-0000A5930000}"/>
    <cellStyle name="SAPBEXHLevel1X 3 3 5" xfId="23940" xr:uid="{00000000-0005-0000-0000-0000A6930000}"/>
    <cellStyle name="SAPBEXHLevel1X 3 3 6" xfId="23941" xr:uid="{00000000-0005-0000-0000-0000A7930000}"/>
    <cellStyle name="SAPBEXHLevel1X 3 4" xfId="23942" xr:uid="{00000000-0005-0000-0000-0000A8930000}"/>
    <cellStyle name="SAPBEXHLevel1X 3 5" xfId="23943" xr:uid="{00000000-0005-0000-0000-0000A9930000}"/>
    <cellStyle name="SAPBEXHLevel1X 3 6" xfId="23944" xr:uid="{00000000-0005-0000-0000-0000AA930000}"/>
    <cellStyle name="SAPBEXHLevel1X 3_Data" xfId="23945" xr:uid="{00000000-0005-0000-0000-0000AB930000}"/>
    <cellStyle name="SAPBEXHLevel1X 4" xfId="23946" xr:uid="{00000000-0005-0000-0000-0000AC930000}"/>
    <cellStyle name="SAPBEXHLevel1X 4 2" xfId="23947" xr:uid="{00000000-0005-0000-0000-0000AD930000}"/>
    <cellStyle name="SAPBEXHLevel1X 4 2 2" xfId="23948" xr:uid="{00000000-0005-0000-0000-0000AE930000}"/>
    <cellStyle name="SAPBEXHLevel1X 4 2 2 2" xfId="23949" xr:uid="{00000000-0005-0000-0000-0000AF930000}"/>
    <cellStyle name="SAPBEXHLevel1X 4 2 2 2 2" xfId="23950" xr:uid="{00000000-0005-0000-0000-0000B0930000}"/>
    <cellStyle name="SAPBEXHLevel1X 4 2 2 2 3" xfId="23951" xr:uid="{00000000-0005-0000-0000-0000B1930000}"/>
    <cellStyle name="SAPBEXHLevel1X 4 2 2 3" xfId="23952" xr:uid="{00000000-0005-0000-0000-0000B2930000}"/>
    <cellStyle name="SAPBEXHLevel1X 4 2 2 4" xfId="23953" xr:uid="{00000000-0005-0000-0000-0000B3930000}"/>
    <cellStyle name="SAPBEXHLevel1X 4 2 2 5" xfId="23954" xr:uid="{00000000-0005-0000-0000-0000B4930000}"/>
    <cellStyle name="SAPBEXHLevel1X 4 2 3" xfId="23955" xr:uid="{00000000-0005-0000-0000-0000B5930000}"/>
    <cellStyle name="SAPBEXHLevel1X 4 2 3 2" xfId="23956" xr:uid="{00000000-0005-0000-0000-0000B6930000}"/>
    <cellStyle name="SAPBEXHLevel1X 4 2 3 3" xfId="23957" xr:uid="{00000000-0005-0000-0000-0000B7930000}"/>
    <cellStyle name="SAPBEXHLevel1X 4 2 3 4" xfId="23958" xr:uid="{00000000-0005-0000-0000-0000B8930000}"/>
    <cellStyle name="SAPBEXHLevel1X 4 2 4" xfId="23959" xr:uid="{00000000-0005-0000-0000-0000B9930000}"/>
    <cellStyle name="SAPBEXHLevel1X 4 2 5" xfId="23960" xr:uid="{00000000-0005-0000-0000-0000BA930000}"/>
    <cellStyle name="SAPBEXHLevel1X 4 2 6" xfId="23961" xr:uid="{00000000-0005-0000-0000-0000BB930000}"/>
    <cellStyle name="SAPBEXHLevel1X 4 3" xfId="23962" xr:uid="{00000000-0005-0000-0000-0000BC930000}"/>
    <cellStyle name="SAPBEXHLevel1X 4 3 2" xfId="23963" xr:uid="{00000000-0005-0000-0000-0000BD930000}"/>
    <cellStyle name="SAPBEXHLevel1X 4 3 3" xfId="23964" xr:uid="{00000000-0005-0000-0000-0000BE930000}"/>
    <cellStyle name="SAPBEXHLevel1X 4 3 4" xfId="23965" xr:uid="{00000000-0005-0000-0000-0000BF930000}"/>
    <cellStyle name="SAPBEXHLevel1X 4 4" xfId="23966" xr:uid="{00000000-0005-0000-0000-0000C0930000}"/>
    <cellStyle name="SAPBEXHLevel1X 4 5" xfId="23967" xr:uid="{00000000-0005-0000-0000-0000C1930000}"/>
    <cellStyle name="SAPBEXHLevel1X 4 6" xfId="23968" xr:uid="{00000000-0005-0000-0000-0000C2930000}"/>
    <cellStyle name="SAPBEXHLevel1X 5" xfId="23969" xr:uid="{00000000-0005-0000-0000-0000C3930000}"/>
    <cellStyle name="SAPBEXHLevel1X 5 2" xfId="23970" xr:uid="{00000000-0005-0000-0000-0000C4930000}"/>
    <cellStyle name="SAPBEXHLevel1X 5 2 2" xfId="23971" xr:uid="{00000000-0005-0000-0000-0000C5930000}"/>
    <cellStyle name="SAPBEXHLevel1X 5 2 2 2" xfId="23972" xr:uid="{00000000-0005-0000-0000-0000C6930000}"/>
    <cellStyle name="SAPBEXHLevel1X 5 2 3" xfId="23973" xr:uid="{00000000-0005-0000-0000-0000C7930000}"/>
    <cellStyle name="SAPBEXHLevel1X 5 2 3 2" xfId="23974" xr:uid="{00000000-0005-0000-0000-0000C8930000}"/>
    <cellStyle name="SAPBEXHLevel1X 5 2 4" xfId="23975" xr:uid="{00000000-0005-0000-0000-0000C9930000}"/>
    <cellStyle name="SAPBEXHLevel1X 5 2 5" xfId="23976" xr:uid="{00000000-0005-0000-0000-0000CA930000}"/>
    <cellStyle name="SAPBEXHLevel1X 5 3" xfId="23977" xr:uid="{00000000-0005-0000-0000-0000CB930000}"/>
    <cellStyle name="SAPBEXHLevel1X 5 3 2" xfId="23978" xr:uid="{00000000-0005-0000-0000-0000CC930000}"/>
    <cellStyle name="SAPBEXHLevel1X 5 3 2 2" xfId="23979" xr:uid="{00000000-0005-0000-0000-0000CD930000}"/>
    <cellStyle name="SAPBEXHLevel1X 5 3 2 3" xfId="23980" xr:uid="{00000000-0005-0000-0000-0000CE930000}"/>
    <cellStyle name="SAPBEXHLevel1X 5 3 3" xfId="23981" xr:uid="{00000000-0005-0000-0000-0000CF930000}"/>
    <cellStyle name="SAPBEXHLevel1X 5 3 4" xfId="23982" xr:uid="{00000000-0005-0000-0000-0000D0930000}"/>
    <cellStyle name="SAPBEXHLevel1X 5 3 5" xfId="23983" xr:uid="{00000000-0005-0000-0000-0000D1930000}"/>
    <cellStyle name="SAPBEXHLevel1X 5 4" xfId="23984" xr:uid="{00000000-0005-0000-0000-0000D2930000}"/>
    <cellStyle name="SAPBEXHLevel1X 5 4 2" xfId="23985" xr:uid="{00000000-0005-0000-0000-0000D3930000}"/>
    <cellStyle name="SAPBEXHLevel1X 5 4 3" xfId="23986" xr:uid="{00000000-0005-0000-0000-0000D4930000}"/>
    <cellStyle name="SAPBEXHLevel1X 5 5" xfId="23987" xr:uid="{00000000-0005-0000-0000-0000D5930000}"/>
    <cellStyle name="SAPBEXHLevel1X 5 6" xfId="23988" xr:uid="{00000000-0005-0000-0000-0000D6930000}"/>
    <cellStyle name="SAPBEXHLevel1X 5 7" xfId="23989" xr:uid="{00000000-0005-0000-0000-0000D7930000}"/>
    <cellStyle name="SAPBEXHLevel1X 6" xfId="23990" xr:uid="{00000000-0005-0000-0000-0000D8930000}"/>
    <cellStyle name="SAPBEXHLevel1X 6 2" xfId="23991" xr:uid="{00000000-0005-0000-0000-0000D9930000}"/>
    <cellStyle name="SAPBEXHLevel1X 6 2 2" xfId="23992" xr:uid="{00000000-0005-0000-0000-0000DA930000}"/>
    <cellStyle name="SAPBEXHLevel1X 6 2 3" xfId="23993" xr:uid="{00000000-0005-0000-0000-0000DB930000}"/>
    <cellStyle name="SAPBEXHLevel1X 6 2 4" xfId="23994" xr:uid="{00000000-0005-0000-0000-0000DC930000}"/>
    <cellStyle name="SAPBEXHLevel1X 6 3" xfId="23995" xr:uid="{00000000-0005-0000-0000-0000DD930000}"/>
    <cellStyle name="SAPBEXHLevel1X 6 3 2" xfId="23996" xr:uid="{00000000-0005-0000-0000-0000DE930000}"/>
    <cellStyle name="SAPBEXHLevel1X 6 3 2 2" xfId="23997" xr:uid="{00000000-0005-0000-0000-0000DF930000}"/>
    <cellStyle name="SAPBEXHLevel1X 6 3 2 3" xfId="23998" xr:uid="{00000000-0005-0000-0000-0000E0930000}"/>
    <cellStyle name="SAPBEXHLevel1X 6 3 3" xfId="23999" xr:uid="{00000000-0005-0000-0000-0000E1930000}"/>
    <cellStyle name="SAPBEXHLevel1X 6 3 4" xfId="24000" xr:uid="{00000000-0005-0000-0000-0000E2930000}"/>
    <cellStyle name="SAPBEXHLevel1X 6 3 5" xfId="24001" xr:uid="{00000000-0005-0000-0000-0000E3930000}"/>
    <cellStyle name="SAPBEXHLevel1X 6 4" xfId="24002" xr:uid="{00000000-0005-0000-0000-0000E4930000}"/>
    <cellStyle name="SAPBEXHLevel1X 6 4 2" xfId="24003" xr:uid="{00000000-0005-0000-0000-0000E5930000}"/>
    <cellStyle name="SAPBEXHLevel1X 6 5" xfId="24004" xr:uid="{00000000-0005-0000-0000-0000E6930000}"/>
    <cellStyle name="SAPBEXHLevel1X 6 6" xfId="24005" xr:uid="{00000000-0005-0000-0000-0000E7930000}"/>
    <cellStyle name="SAPBEXHLevel1X 6 6 2" xfId="24006" xr:uid="{00000000-0005-0000-0000-0000E8930000}"/>
    <cellStyle name="SAPBEXHLevel1X 7" xfId="24007" xr:uid="{00000000-0005-0000-0000-0000E9930000}"/>
    <cellStyle name="SAPBEXHLevel1X 7 2" xfId="24008" xr:uid="{00000000-0005-0000-0000-0000EA930000}"/>
    <cellStyle name="SAPBEXHLevel1X 7 2 2" xfId="24009" xr:uid="{00000000-0005-0000-0000-0000EB930000}"/>
    <cellStyle name="SAPBEXHLevel1X 7 2 3" xfId="24010" xr:uid="{00000000-0005-0000-0000-0000EC930000}"/>
    <cellStyle name="SAPBEXHLevel1X 7 2 4" xfId="24011" xr:uid="{00000000-0005-0000-0000-0000ED930000}"/>
    <cellStyle name="SAPBEXHLevel1X 7 2 5" xfId="24012" xr:uid="{00000000-0005-0000-0000-0000EE930000}"/>
    <cellStyle name="SAPBEXHLevel1X 7 3" xfId="24013" xr:uid="{00000000-0005-0000-0000-0000EF930000}"/>
    <cellStyle name="SAPBEXHLevel1X 7 3 2" xfId="24014" xr:uid="{00000000-0005-0000-0000-0000F0930000}"/>
    <cellStyle name="SAPBEXHLevel1X 7 3 3" xfId="24015" xr:uid="{00000000-0005-0000-0000-0000F1930000}"/>
    <cellStyle name="SAPBEXHLevel1X 7 4" xfId="24016" xr:uid="{00000000-0005-0000-0000-0000F2930000}"/>
    <cellStyle name="SAPBEXHLevel1X 7 5" xfId="24017" xr:uid="{00000000-0005-0000-0000-0000F3930000}"/>
    <cellStyle name="SAPBEXHLevel1X 7 6" xfId="24018" xr:uid="{00000000-0005-0000-0000-0000F4930000}"/>
    <cellStyle name="SAPBEXHLevel1X 7 6 2" xfId="24019" xr:uid="{00000000-0005-0000-0000-0000F5930000}"/>
    <cellStyle name="SAPBEXHLevel1X 8" xfId="24020" xr:uid="{00000000-0005-0000-0000-0000F6930000}"/>
    <cellStyle name="SAPBEXHLevel1X 8 2" xfId="24021" xr:uid="{00000000-0005-0000-0000-0000F7930000}"/>
    <cellStyle name="SAPBEXHLevel1X 8 2 2" xfId="24022" xr:uid="{00000000-0005-0000-0000-0000F8930000}"/>
    <cellStyle name="SAPBEXHLevel1X 8 2 3" xfId="24023" xr:uid="{00000000-0005-0000-0000-0000F9930000}"/>
    <cellStyle name="SAPBEXHLevel1X 8 2 4" xfId="24024" xr:uid="{00000000-0005-0000-0000-0000FA930000}"/>
    <cellStyle name="SAPBEXHLevel1X 8 3" xfId="24025" xr:uid="{00000000-0005-0000-0000-0000FB930000}"/>
    <cellStyle name="SAPBEXHLevel1X 8 4" xfId="24026" xr:uid="{00000000-0005-0000-0000-0000FC930000}"/>
    <cellStyle name="SAPBEXHLevel1X 8 5" xfId="24027" xr:uid="{00000000-0005-0000-0000-0000FD930000}"/>
    <cellStyle name="SAPBEXHLevel1X 8 6" xfId="24028" xr:uid="{00000000-0005-0000-0000-0000FE930000}"/>
    <cellStyle name="SAPBEXHLevel1X 9" xfId="24029" xr:uid="{00000000-0005-0000-0000-0000FF930000}"/>
    <cellStyle name="SAPBEXHLevel1X 9 2" xfId="24030" xr:uid="{00000000-0005-0000-0000-000000940000}"/>
    <cellStyle name="SAPBEXHLevel1X 9 2 2" xfId="24031" xr:uid="{00000000-0005-0000-0000-000001940000}"/>
    <cellStyle name="SAPBEXHLevel1X 9 3" xfId="24032" xr:uid="{00000000-0005-0000-0000-000002940000}"/>
    <cellStyle name="SAPBEXHLevel1X 9 4" xfId="24033" xr:uid="{00000000-0005-0000-0000-000003940000}"/>
    <cellStyle name="SAPBEXHLevel1X 9 5" xfId="24034" xr:uid="{00000000-0005-0000-0000-000004940000}"/>
    <cellStyle name="SAPBEXHLevel1X 9 5 2" xfId="24035" xr:uid="{00000000-0005-0000-0000-000005940000}"/>
    <cellStyle name="SAPBEXHLevel1X_Capital Workpaper Table" xfId="24036" xr:uid="{00000000-0005-0000-0000-000006940000}"/>
    <cellStyle name="SAPBEXHLevel2" xfId="379" xr:uid="{00000000-0005-0000-0000-000007940000}"/>
    <cellStyle name="SAPBEXHLevel2 10" xfId="24037" xr:uid="{00000000-0005-0000-0000-000008940000}"/>
    <cellStyle name="SAPBEXHLevel2 10 2" xfId="24038" xr:uid="{00000000-0005-0000-0000-000009940000}"/>
    <cellStyle name="SAPBEXHLevel2 10 2 2" xfId="24039" xr:uid="{00000000-0005-0000-0000-00000A940000}"/>
    <cellStyle name="SAPBEXHLevel2 10 3" xfId="24040" xr:uid="{00000000-0005-0000-0000-00000B940000}"/>
    <cellStyle name="SAPBEXHLevel2 10 4" xfId="24041" xr:uid="{00000000-0005-0000-0000-00000C940000}"/>
    <cellStyle name="SAPBEXHLevel2 10 4 2" xfId="24042" xr:uid="{00000000-0005-0000-0000-00000D940000}"/>
    <cellStyle name="SAPBEXHLevel2 11" xfId="24043" xr:uid="{00000000-0005-0000-0000-00000E940000}"/>
    <cellStyle name="SAPBEXHLevel2 11 2" xfId="24044" xr:uid="{00000000-0005-0000-0000-00000F940000}"/>
    <cellStyle name="SAPBEXHLevel2 11 3" xfId="24045" xr:uid="{00000000-0005-0000-0000-000010940000}"/>
    <cellStyle name="SAPBEXHLevel2 12" xfId="24046" xr:uid="{00000000-0005-0000-0000-000011940000}"/>
    <cellStyle name="SAPBEXHLevel2 12 2" xfId="24047" xr:uid="{00000000-0005-0000-0000-000012940000}"/>
    <cellStyle name="SAPBEXHLevel2 12 2 2" xfId="24048" xr:uid="{00000000-0005-0000-0000-000013940000}"/>
    <cellStyle name="SAPBEXHLevel2 12 2 3" xfId="24049" xr:uid="{00000000-0005-0000-0000-000014940000}"/>
    <cellStyle name="SAPBEXHLevel2 12 3" xfId="24050" xr:uid="{00000000-0005-0000-0000-000015940000}"/>
    <cellStyle name="SAPBEXHLevel2 12 4" xfId="24051" xr:uid="{00000000-0005-0000-0000-000016940000}"/>
    <cellStyle name="SAPBEXHLevel2 13" xfId="24052" xr:uid="{00000000-0005-0000-0000-000017940000}"/>
    <cellStyle name="SAPBEXHLevel2 14" xfId="24053" xr:uid="{00000000-0005-0000-0000-000018940000}"/>
    <cellStyle name="SAPBEXHLevel2 15" xfId="24054" xr:uid="{00000000-0005-0000-0000-000019940000}"/>
    <cellStyle name="SAPBEXHLevel2 2" xfId="380" xr:uid="{00000000-0005-0000-0000-00001A940000}"/>
    <cellStyle name="SAPBEXHLevel2 2 2" xfId="381" xr:uid="{00000000-0005-0000-0000-00001B940000}"/>
    <cellStyle name="SAPBEXHLevel2 2 2 2" xfId="382" xr:uid="{00000000-0005-0000-0000-00001C940000}"/>
    <cellStyle name="SAPBEXHLevel2 2 2 2 2" xfId="24055" xr:uid="{00000000-0005-0000-0000-00001D940000}"/>
    <cellStyle name="SAPBEXHLevel2 2 2 2 3" xfId="24056" xr:uid="{00000000-0005-0000-0000-00001E940000}"/>
    <cellStyle name="SAPBEXHLevel2 2 2 3" xfId="24057" xr:uid="{00000000-0005-0000-0000-00001F940000}"/>
    <cellStyle name="SAPBEXHLevel2 2 2 3 2" xfId="24058" xr:uid="{00000000-0005-0000-0000-000020940000}"/>
    <cellStyle name="SAPBEXHLevel2 2 2 4" xfId="24059" xr:uid="{00000000-0005-0000-0000-000021940000}"/>
    <cellStyle name="SAPBEXHLevel2 2 3" xfId="383" xr:uid="{00000000-0005-0000-0000-000022940000}"/>
    <cellStyle name="SAPBEXHLevel2 2 3 2" xfId="24060" xr:uid="{00000000-0005-0000-0000-000023940000}"/>
    <cellStyle name="SAPBEXHLevel2 2 3 3" xfId="24061" xr:uid="{00000000-0005-0000-0000-000024940000}"/>
    <cellStyle name="SAPBEXHLevel2 2 3 4" xfId="24062" xr:uid="{00000000-0005-0000-0000-000025940000}"/>
    <cellStyle name="SAPBEXHLevel2 2 3 5" xfId="42350" xr:uid="{00000000-0005-0000-0000-000026940000}"/>
    <cellStyle name="SAPBEXHLevel2 2 4" xfId="384" xr:uid="{00000000-0005-0000-0000-000027940000}"/>
    <cellStyle name="SAPBEXHLevel2 2 5" xfId="385" xr:uid="{00000000-0005-0000-0000-000028940000}"/>
    <cellStyle name="SAPBEXHLevel2 3" xfId="386" xr:uid="{00000000-0005-0000-0000-000029940000}"/>
    <cellStyle name="SAPBEXHLevel2 3 2" xfId="387" xr:uid="{00000000-0005-0000-0000-00002A940000}"/>
    <cellStyle name="SAPBEXHLevel2 3 2 2" xfId="24063" xr:uid="{00000000-0005-0000-0000-00002B940000}"/>
    <cellStyle name="SAPBEXHLevel2 3 2 3" xfId="24064" xr:uid="{00000000-0005-0000-0000-00002C940000}"/>
    <cellStyle name="SAPBEXHLevel2 3 3" xfId="24065" xr:uid="{00000000-0005-0000-0000-00002D940000}"/>
    <cellStyle name="SAPBEXHLevel2 3 3 2" xfId="24066" xr:uid="{00000000-0005-0000-0000-00002E940000}"/>
    <cellStyle name="SAPBEXHLevel2 3 3 2 2" xfId="24067" xr:uid="{00000000-0005-0000-0000-00002F940000}"/>
    <cellStyle name="SAPBEXHLevel2 3 3 2 3" xfId="24068" xr:uid="{00000000-0005-0000-0000-000030940000}"/>
    <cellStyle name="SAPBEXHLevel2 3 3 3" xfId="24069" xr:uid="{00000000-0005-0000-0000-000031940000}"/>
    <cellStyle name="SAPBEXHLevel2 3 3 4" xfId="24070" xr:uid="{00000000-0005-0000-0000-000032940000}"/>
    <cellStyle name="SAPBEXHLevel2 3 4" xfId="24071" xr:uid="{00000000-0005-0000-0000-000033940000}"/>
    <cellStyle name="SAPBEXHLevel2 3 5" xfId="24072" xr:uid="{00000000-0005-0000-0000-000034940000}"/>
    <cellStyle name="SAPBEXHLevel2 3_Data" xfId="24073" xr:uid="{00000000-0005-0000-0000-000035940000}"/>
    <cellStyle name="SAPBEXHLevel2 4" xfId="388" xr:uid="{00000000-0005-0000-0000-000036940000}"/>
    <cellStyle name="SAPBEXHLevel2 4 2" xfId="389" xr:uid="{00000000-0005-0000-0000-000037940000}"/>
    <cellStyle name="SAPBEXHLevel2 4 2 2" xfId="24074" xr:uid="{00000000-0005-0000-0000-000038940000}"/>
    <cellStyle name="SAPBEXHLevel2 4 2 2 2" xfId="24075" xr:uid="{00000000-0005-0000-0000-000039940000}"/>
    <cellStyle name="SAPBEXHLevel2 4 2 2 2 2" xfId="24076" xr:uid="{00000000-0005-0000-0000-00003A940000}"/>
    <cellStyle name="SAPBEXHLevel2 4 2 2 2 3" xfId="24077" xr:uid="{00000000-0005-0000-0000-00003B940000}"/>
    <cellStyle name="SAPBEXHLevel2 4 2 2 3" xfId="24078" xr:uid="{00000000-0005-0000-0000-00003C940000}"/>
    <cellStyle name="SAPBEXHLevel2 4 2 2 4" xfId="24079" xr:uid="{00000000-0005-0000-0000-00003D940000}"/>
    <cellStyle name="SAPBEXHLevel2 4 2 3" xfId="24080" xr:uid="{00000000-0005-0000-0000-00003E940000}"/>
    <cellStyle name="SAPBEXHLevel2 4 3" xfId="24081" xr:uid="{00000000-0005-0000-0000-00003F940000}"/>
    <cellStyle name="SAPBEXHLevel2 4 3 2" xfId="24082" xr:uid="{00000000-0005-0000-0000-000040940000}"/>
    <cellStyle name="SAPBEXHLevel2 4 3 3" xfId="24083" xr:uid="{00000000-0005-0000-0000-000041940000}"/>
    <cellStyle name="SAPBEXHLevel2 4 4" xfId="24084" xr:uid="{00000000-0005-0000-0000-000042940000}"/>
    <cellStyle name="SAPBEXHLevel2 5" xfId="390" xr:uid="{00000000-0005-0000-0000-000043940000}"/>
    <cellStyle name="SAPBEXHLevel2 5 2" xfId="24085" xr:uid="{00000000-0005-0000-0000-000044940000}"/>
    <cellStyle name="SAPBEXHLevel2 5 2 2" xfId="24086" xr:uid="{00000000-0005-0000-0000-000045940000}"/>
    <cellStyle name="SAPBEXHLevel2 5 2 3" xfId="24087" xr:uid="{00000000-0005-0000-0000-000046940000}"/>
    <cellStyle name="SAPBEXHLevel2 5 2 4" xfId="24088" xr:uid="{00000000-0005-0000-0000-000047940000}"/>
    <cellStyle name="SAPBEXHLevel2 5 3" xfId="24089" xr:uid="{00000000-0005-0000-0000-000048940000}"/>
    <cellStyle name="SAPBEXHLevel2 5 3 2" xfId="24090" xr:uid="{00000000-0005-0000-0000-000049940000}"/>
    <cellStyle name="SAPBEXHLevel2 5 4" xfId="24091" xr:uid="{00000000-0005-0000-0000-00004A940000}"/>
    <cellStyle name="SAPBEXHLevel2 5 4 2" xfId="24092" xr:uid="{00000000-0005-0000-0000-00004B940000}"/>
    <cellStyle name="SAPBEXHLevel2 5 4 2 2" xfId="24093" xr:uid="{00000000-0005-0000-0000-00004C940000}"/>
    <cellStyle name="SAPBEXHLevel2 5 4 2 3" xfId="24094" xr:uid="{00000000-0005-0000-0000-00004D940000}"/>
    <cellStyle name="SAPBEXHLevel2 5 4 3" xfId="24095" xr:uid="{00000000-0005-0000-0000-00004E940000}"/>
    <cellStyle name="SAPBEXHLevel2 5 4 4" xfId="24096" xr:uid="{00000000-0005-0000-0000-00004F940000}"/>
    <cellStyle name="SAPBEXHLevel2 5 5" xfId="24097" xr:uid="{00000000-0005-0000-0000-000050940000}"/>
    <cellStyle name="SAPBEXHLevel2 5 5 2" xfId="24098" xr:uid="{00000000-0005-0000-0000-000051940000}"/>
    <cellStyle name="SAPBEXHLevel2 5 6" xfId="24099" xr:uid="{00000000-0005-0000-0000-000052940000}"/>
    <cellStyle name="SAPBEXHLevel2 6" xfId="391" xr:uid="{00000000-0005-0000-0000-000053940000}"/>
    <cellStyle name="SAPBEXHLevel2 6 2" xfId="392" xr:uid="{00000000-0005-0000-0000-000054940000}"/>
    <cellStyle name="SAPBEXHLevel2 6 2 2" xfId="24100" xr:uid="{00000000-0005-0000-0000-000055940000}"/>
    <cellStyle name="SAPBEXHLevel2 6 2 3" xfId="24101" xr:uid="{00000000-0005-0000-0000-000056940000}"/>
    <cellStyle name="SAPBEXHLevel2 6 3" xfId="24102" xr:uid="{00000000-0005-0000-0000-000057940000}"/>
    <cellStyle name="SAPBEXHLevel2 6 4" xfId="24103" xr:uid="{00000000-0005-0000-0000-000058940000}"/>
    <cellStyle name="SAPBEXHLevel2 6 5" xfId="24104" xr:uid="{00000000-0005-0000-0000-000059940000}"/>
    <cellStyle name="SAPBEXHLevel2 7" xfId="393" xr:uid="{00000000-0005-0000-0000-00005A940000}"/>
    <cellStyle name="SAPBEXHLevel2 7 2" xfId="24105" xr:uid="{00000000-0005-0000-0000-00005B940000}"/>
    <cellStyle name="SAPBEXHLevel2 7 2 2" xfId="24106" xr:uid="{00000000-0005-0000-0000-00005C940000}"/>
    <cellStyle name="SAPBEXHLevel2 7 2 3" xfId="24107" xr:uid="{00000000-0005-0000-0000-00005D940000}"/>
    <cellStyle name="SAPBEXHLevel2 7 2 4" xfId="24108" xr:uid="{00000000-0005-0000-0000-00005E940000}"/>
    <cellStyle name="SAPBEXHLevel2 7 3" xfId="24109" xr:uid="{00000000-0005-0000-0000-00005F940000}"/>
    <cellStyle name="SAPBEXHLevel2 7 4" xfId="24110" xr:uid="{00000000-0005-0000-0000-000060940000}"/>
    <cellStyle name="SAPBEXHLevel2 7 5" xfId="24111" xr:uid="{00000000-0005-0000-0000-000061940000}"/>
    <cellStyle name="SAPBEXHLevel2 8" xfId="394" xr:uid="{00000000-0005-0000-0000-000062940000}"/>
    <cellStyle name="SAPBEXHLevel2 8 2" xfId="24112" xr:uid="{00000000-0005-0000-0000-000063940000}"/>
    <cellStyle name="SAPBEXHLevel2 8 2 2" xfId="24113" xr:uid="{00000000-0005-0000-0000-000064940000}"/>
    <cellStyle name="SAPBEXHLevel2 8 2 3" xfId="24114" xr:uid="{00000000-0005-0000-0000-000065940000}"/>
    <cellStyle name="SAPBEXHLevel2 8 2 4" xfId="24115" xr:uid="{00000000-0005-0000-0000-000066940000}"/>
    <cellStyle name="SAPBEXHLevel2 8 3" xfId="24116" xr:uid="{00000000-0005-0000-0000-000067940000}"/>
    <cellStyle name="SAPBEXHLevel2 8 4" xfId="24117" xr:uid="{00000000-0005-0000-0000-000068940000}"/>
    <cellStyle name="SAPBEXHLevel2 8 5" xfId="24118" xr:uid="{00000000-0005-0000-0000-000069940000}"/>
    <cellStyle name="SAPBEXHLevel2 9" xfId="24119" xr:uid="{00000000-0005-0000-0000-00006A940000}"/>
    <cellStyle name="SAPBEXHLevel2 9 2" xfId="24120" xr:uid="{00000000-0005-0000-0000-00006B940000}"/>
    <cellStyle name="SAPBEXHLevel2 9 2 2" xfId="24121" xr:uid="{00000000-0005-0000-0000-00006C940000}"/>
    <cellStyle name="SAPBEXHLevel2 9 3" xfId="24122" xr:uid="{00000000-0005-0000-0000-00006D940000}"/>
    <cellStyle name="SAPBEXHLevel2 9 3 2" xfId="24123" xr:uid="{00000000-0005-0000-0000-00006E940000}"/>
    <cellStyle name="SAPBEXHLevel2 9 4" xfId="24124" xr:uid="{00000000-0005-0000-0000-00006F940000}"/>
    <cellStyle name="SAPBEXHLevel2_2011_ISTSPCCStructure_Rates_ActTypes_effective 5-1-2011" xfId="24125" xr:uid="{00000000-0005-0000-0000-000070940000}"/>
    <cellStyle name="SAPBEXHLevel2X" xfId="395" xr:uid="{00000000-0005-0000-0000-000071940000}"/>
    <cellStyle name="SAPBEXHLevel2X 10" xfId="24126" xr:uid="{00000000-0005-0000-0000-000072940000}"/>
    <cellStyle name="SAPBEXHLevel2X 10 2" xfId="24127" xr:uid="{00000000-0005-0000-0000-000073940000}"/>
    <cellStyle name="SAPBEXHLevel2X 10 2 2" xfId="24128" xr:uid="{00000000-0005-0000-0000-000074940000}"/>
    <cellStyle name="SAPBEXHLevel2X 10 3" xfId="24129" xr:uid="{00000000-0005-0000-0000-000075940000}"/>
    <cellStyle name="SAPBEXHLevel2X 10 4" xfId="24130" xr:uid="{00000000-0005-0000-0000-000076940000}"/>
    <cellStyle name="SAPBEXHLevel2X 11" xfId="24131" xr:uid="{00000000-0005-0000-0000-000077940000}"/>
    <cellStyle name="SAPBEXHLevel2X 11 2" xfId="24132" xr:uid="{00000000-0005-0000-0000-000078940000}"/>
    <cellStyle name="SAPBEXHLevel2X 11 2 2" xfId="24133" xr:uid="{00000000-0005-0000-0000-000079940000}"/>
    <cellStyle name="SAPBEXHLevel2X 11 2 3" xfId="24134" xr:uid="{00000000-0005-0000-0000-00007A940000}"/>
    <cellStyle name="SAPBEXHLevel2X 11 3" xfId="24135" xr:uid="{00000000-0005-0000-0000-00007B940000}"/>
    <cellStyle name="SAPBEXHLevel2X 11 4" xfId="24136" xr:uid="{00000000-0005-0000-0000-00007C940000}"/>
    <cellStyle name="SAPBEXHLevel2X 12" xfId="24137" xr:uid="{00000000-0005-0000-0000-00007D940000}"/>
    <cellStyle name="SAPBEXHLevel2X 12 2" xfId="24138" xr:uid="{00000000-0005-0000-0000-00007E940000}"/>
    <cellStyle name="SAPBEXHLevel2X 12 2 2" xfId="24139" xr:uid="{00000000-0005-0000-0000-00007F940000}"/>
    <cellStyle name="SAPBEXHLevel2X 12 2 3" xfId="24140" xr:uid="{00000000-0005-0000-0000-000080940000}"/>
    <cellStyle name="SAPBEXHLevel2X 12 3" xfId="24141" xr:uid="{00000000-0005-0000-0000-000081940000}"/>
    <cellStyle name="SAPBEXHLevel2X 12 4" xfId="24142" xr:uid="{00000000-0005-0000-0000-000082940000}"/>
    <cellStyle name="SAPBEXHLevel2X 12 5" xfId="24143" xr:uid="{00000000-0005-0000-0000-000083940000}"/>
    <cellStyle name="SAPBEXHLevel2X 12 5 2" xfId="24144" xr:uid="{00000000-0005-0000-0000-000084940000}"/>
    <cellStyle name="SAPBEXHLevel2X 13" xfId="24145" xr:uid="{00000000-0005-0000-0000-000085940000}"/>
    <cellStyle name="SAPBEXHLevel2X 14" xfId="24146" xr:uid="{00000000-0005-0000-0000-000086940000}"/>
    <cellStyle name="SAPBEXHLevel2X 15" xfId="24147" xr:uid="{00000000-0005-0000-0000-000087940000}"/>
    <cellStyle name="SAPBEXHLevel2X 16" xfId="24148" xr:uid="{00000000-0005-0000-0000-000088940000}"/>
    <cellStyle name="SAPBEXHLevel2X 16 2" xfId="24149" xr:uid="{00000000-0005-0000-0000-000089940000}"/>
    <cellStyle name="SAPBEXHLevel2X 17" xfId="24150" xr:uid="{00000000-0005-0000-0000-00008A940000}"/>
    <cellStyle name="SAPBEXHLevel2X 18" xfId="24151" xr:uid="{00000000-0005-0000-0000-00008B940000}"/>
    <cellStyle name="SAPBEXHLevel2X 18 2" xfId="24152" xr:uid="{00000000-0005-0000-0000-00008C940000}"/>
    <cellStyle name="SAPBEXHLevel2X 19" xfId="24153" xr:uid="{00000000-0005-0000-0000-00008D940000}"/>
    <cellStyle name="SAPBEXHLevel2X 2" xfId="396" xr:uid="{00000000-0005-0000-0000-00008E940000}"/>
    <cellStyle name="SAPBEXHLevel2X 2 2" xfId="24154" xr:uid="{00000000-0005-0000-0000-00008F940000}"/>
    <cellStyle name="SAPBEXHLevel2X 2 2 2" xfId="24155" xr:uid="{00000000-0005-0000-0000-000090940000}"/>
    <cellStyle name="SAPBEXHLevel2X 2 2 3" xfId="24156" xr:uid="{00000000-0005-0000-0000-000091940000}"/>
    <cellStyle name="SAPBEXHLevel2X 2 2 3 2" xfId="24157" xr:uid="{00000000-0005-0000-0000-000092940000}"/>
    <cellStyle name="SAPBEXHLevel2X 2 2 4" xfId="24158" xr:uid="{00000000-0005-0000-0000-000093940000}"/>
    <cellStyle name="SAPBEXHLevel2X 2 2 5" xfId="24159" xr:uid="{00000000-0005-0000-0000-000094940000}"/>
    <cellStyle name="SAPBEXHLevel2X 2 3" xfId="24160" xr:uid="{00000000-0005-0000-0000-000095940000}"/>
    <cellStyle name="SAPBEXHLevel2X 2 3 2" xfId="24161" xr:uid="{00000000-0005-0000-0000-000096940000}"/>
    <cellStyle name="SAPBEXHLevel2X 2 3 2 2" xfId="24162" xr:uid="{00000000-0005-0000-0000-000097940000}"/>
    <cellStyle name="SAPBEXHLevel2X 2 3 2 3" xfId="24163" xr:uid="{00000000-0005-0000-0000-000098940000}"/>
    <cellStyle name="SAPBEXHLevel2X 2 3 3" xfId="24164" xr:uid="{00000000-0005-0000-0000-000099940000}"/>
    <cellStyle name="SAPBEXHLevel2X 2 3 3 2" xfId="24165" xr:uid="{00000000-0005-0000-0000-00009A940000}"/>
    <cellStyle name="SAPBEXHLevel2X 2 3 3 3" xfId="24166" xr:uid="{00000000-0005-0000-0000-00009B940000}"/>
    <cellStyle name="SAPBEXHLevel2X 2 3 4" xfId="24167" xr:uid="{00000000-0005-0000-0000-00009C940000}"/>
    <cellStyle name="SAPBEXHLevel2X 2 3 5" xfId="24168" xr:uid="{00000000-0005-0000-0000-00009D940000}"/>
    <cellStyle name="SAPBEXHLevel2X 2 3 6" xfId="24169" xr:uid="{00000000-0005-0000-0000-00009E940000}"/>
    <cellStyle name="SAPBEXHLevel2X 2 4" xfId="24170" xr:uid="{00000000-0005-0000-0000-00009F940000}"/>
    <cellStyle name="SAPBEXHLevel2X 2 5" xfId="24171" xr:uid="{00000000-0005-0000-0000-0000A0940000}"/>
    <cellStyle name="SAPBEXHLevel2X 2 6" xfId="24172" xr:uid="{00000000-0005-0000-0000-0000A1940000}"/>
    <cellStyle name="SAPBEXHLevel2X 2_Data" xfId="24173" xr:uid="{00000000-0005-0000-0000-0000A2940000}"/>
    <cellStyle name="SAPBEXHLevel2X 3" xfId="397" xr:uid="{00000000-0005-0000-0000-0000A3940000}"/>
    <cellStyle name="SAPBEXHLevel2X 3 2" xfId="24174" xr:uid="{00000000-0005-0000-0000-0000A4940000}"/>
    <cellStyle name="SAPBEXHLevel2X 3 2 2" xfId="24175" xr:uid="{00000000-0005-0000-0000-0000A5940000}"/>
    <cellStyle name="SAPBEXHLevel2X 3 2 3" xfId="24176" xr:uid="{00000000-0005-0000-0000-0000A6940000}"/>
    <cellStyle name="SAPBEXHLevel2X 3 2 3 2" xfId="24177" xr:uid="{00000000-0005-0000-0000-0000A7940000}"/>
    <cellStyle name="SAPBEXHLevel2X 3 2 4" xfId="24178" xr:uid="{00000000-0005-0000-0000-0000A8940000}"/>
    <cellStyle name="SAPBEXHLevel2X 3 2 5" xfId="24179" xr:uid="{00000000-0005-0000-0000-0000A9940000}"/>
    <cellStyle name="SAPBEXHLevel2X 3 3" xfId="24180" xr:uid="{00000000-0005-0000-0000-0000AA940000}"/>
    <cellStyle name="SAPBEXHLevel2X 3 3 2" xfId="24181" xr:uid="{00000000-0005-0000-0000-0000AB940000}"/>
    <cellStyle name="SAPBEXHLevel2X 3 3 2 2" xfId="24182" xr:uid="{00000000-0005-0000-0000-0000AC940000}"/>
    <cellStyle name="SAPBEXHLevel2X 3 3 2 3" xfId="24183" xr:uid="{00000000-0005-0000-0000-0000AD940000}"/>
    <cellStyle name="SAPBEXHLevel2X 3 3 3" xfId="24184" xr:uid="{00000000-0005-0000-0000-0000AE940000}"/>
    <cellStyle name="SAPBEXHLevel2X 3 3 3 2" xfId="24185" xr:uid="{00000000-0005-0000-0000-0000AF940000}"/>
    <cellStyle name="SAPBEXHLevel2X 3 3 3 3" xfId="24186" xr:uid="{00000000-0005-0000-0000-0000B0940000}"/>
    <cellStyle name="SAPBEXHLevel2X 3 3 4" xfId="24187" xr:uid="{00000000-0005-0000-0000-0000B1940000}"/>
    <cellStyle name="SAPBEXHLevel2X 3 3 5" xfId="24188" xr:uid="{00000000-0005-0000-0000-0000B2940000}"/>
    <cellStyle name="SAPBEXHLevel2X 3 3 6" xfId="24189" xr:uid="{00000000-0005-0000-0000-0000B3940000}"/>
    <cellStyle name="SAPBEXHLevel2X 3 4" xfId="24190" xr:uid="{00000000-0005-0000-0000-0000B4940000}"/>
    <cellStyle name="SAPBEXHLevel2X 3 5" xfId="24191" xr:uid="{00000000-0005-0000-0000-0000B5940000}"/>
    <cellStyle name="SAPBEXHLevel2X 3 6" xfId="24192" xr:uid="{00000000-0005-0000-0000-0000B6940000}"/>
    <cellStyle name="SAPBEXHLevel2X 3_Data" xfId="24193" xr:uid="{00000000-0005-0000-0000-0000B7940000}"/>
    <cellStyle name="SAPBEXHLevel2X 4" xfId="24194" xr:uid="{00000000-0005-0000-0000-0000B8940000}"/>
    <cellStyle name="SAPBEXHLevel2X 4 2" xfId="24195" xr:uid="{00000000-0005-0000-0000-0000B9940000}"/>
    <cellStyle name="SAPBEXHLevel2X 4 2 2" xfId="24196" xr:uid="{00000000-0005-0000-0000-0000BA940000}"/>
    <cellStyle name="SAPBEXHLevel2X 4 2 2 2" xfId="24197" xr:uid="{00000000-0005-0000-0000-0000BB940000}"/>
    <cellStyle name="SAPBEXHLevel2X 4 2 2 2 2" xfId="24198" xr:uid="{00000000-0005-0000-0000-0000BC940000}"/>
    <cellStyle name="SAPBEXHLevel2X 4 2 2 2 3" xfId="24199" xr:uid="{00000000-0005-0000-0000-0000BD940000}"/>
    <cellStyle name="SAPBEXHLevel2X 4 2 2 3" xfId="24200" xr:uid="{00000000-0005-0000-0000-0000BE940000}"/>
    <cellStyle name="SAPBEXHLevel2X 4 2 2 4" xfId="24201" xr:uid="{00000000-0005-0000-0000-0000BF940000}"/>
    <cellStyle name="SAPBEXHLevel2X 4 2 2 5" xfId="24202" xr:uid="{00000000-0005-0000-0000-0000C0940000}"/>
    <cellStyle name="SAPBEXHLevel2X 4 2 3" xfId="24203" xr:uid="{00000000-0005-0000-0000-0000C1940000}"/>
    <cellStyle name="SAPBEXHLevel2X 4 2 3 2" xfId="24204" xr:uid="{00000000-0005-0000-0000-0000C2940000}"/>
    <cellStyle name="SAPBEXHLevel2X 4 2 3 3" xfId="24205" xr:uid="{00000000-0005-0000-0000-0000C3940000}"/>
    <cellStyle name="SAPBEXHLevel2X 4 2 3 4" xfId="24206" xr:uid="{00000000-0005-0000-0000-0000C4940000}"/>
    <cellStyle name="SAPBEXHLevel2X 4 2 4" xfId="24207" xr:uid="{00000000-0005-0000-0000-0000C5940000}"/>
    <cellStyle name="SAPBEXHLevel2X 4 2 5" xfId="24208" xr:uid="{00000000-0005-0000-0000-0000C6940000}"/>
    <cellStyle name="SAPBEXHLevel2X 4 2 6" xfId="24209" xr:uid="{00000000-0005-0000-0000-0000C7940000}"/>
    <cellStyle name="SAPBEXHLevel2X 4 3" xfId="24210" xr:uid="{00000000-0005-0000-0000-0000C8940000}"/>
    <cellStyle name="SAPBEXHLevel2X 4 3 2" xfId="24211" xr:uid="{00000000-0005-0000-0000-0000C9940000}"/>
    <cellStyle name="SAPBEXHLevel2X 4 3 3" xfId="24212" xr:uid="{00000000-0005-0000-0000-0000CA940000}"/>
    <cellStyle name="SAPBEXHLevel2X 4 3 4" xfId="24213" xr:uid="{00000000-0005-0000-0000-0000CB940000}"/>
    <cellStyle name="SAPBEXHLevel2X 4 4" xfId="24214" xr:uid="{00000000-0005-0000-0000-0000CC940000}"/>
    <cellStyle name="SAPBEXHLevel2X 4 5" xfId="24215" xr:uid="{00000000-0005-0000-0000-0000CD940000}"/>
    <cellStyle name="SAPBEXHLevel2X 4 6" xfId="24216" xr:uid="{00000000-0005-0000-0000-0000CE940000}"/>
    <cellStyle name="SAPBEXHLevel2X 5" xfId="24217" xr:uid="{00000000-0005-0000-0000-0000CF940000}"/>
    <cellStyle name="SAPBEXHLevel2X 5 2" xfId="24218" xr:uid="{00000000-0005-0000-0000-0000D0940000}"/>
    <cellStyle name="SAPBEXHLevel2X 5 2 2" xfId="24219" xr:uid="{00000000-0005-0000-0000-0000D1940000}"/>
    <cellStyle name="SAPBEXHLevel2X 5 2 2 2" xfId="24220" xr:uid="{00000000-0005-0000-0000-0000D2940000}"/>
    <cellStyle name="SAPBEXHLevel2X 5 2 3" xfId="24221" xr:uid="{00000000-0005-0000-0000-0000D3940000}"/>
    <cellStyle name="SAPBEXHLevel2X 5 2 3 2" xfId="24222" xr:uid="{00000000-0005-0000-0000-0000D4940000}"/>
    <cellStyle name="SAPBEXHLevel2X 5 2 4" xfId="24223" xr:uid="{00000000-0005-0000-0000-0000D5940000}"/>
    <cellStyle name="SAPBEXHLevel2X 5 2 5" xfId="24224" xr:uid="{00000000-0005-0000-0000-0000D6940000}"/>
    <cellStyle name="SAPBEXHLevel2X 5 3" xfId="24225" xr:uid="{00000000-0005-0000-0000-0000D7940000}"/>
    <cellStyle name="SAPBEXHLevel2X 5 3 2" xfId="24226" xr:uid="{00000000-0005-0000-0000-0000D8940000}"/>
    <cellStyle name="SAPBEXHLevel2X 5 3 2 2" xfId="24227" xr:uid="{00000000-0005-0000-0000-0000D9940000}"/>
    <cellStyle name="SAPBEXHLevel2X 5 3 2 3" xfId="24228" xr:uid="{00000000-0005-0000-0000-0000DA940000}"/>
    <cellStyle name="SAPBEXHLevel2X 5 3 3" xfId="24229" xr:uid="{00000000-0005-0000-0000-0000DB940000}"/>
    <cellStyle name="SAPBEXHLevel2X 5 3 4" xfId="24230" xr:uid="{00000000-0005-0000-0000-0000DC940000}"/>
    <cellStyle name="SAPBEXHLevel2X 5 3 5" xfId="24231" xr:uid="{00000000-0005-0000-0000-0000DD940000}"/>
    <cellStyle name="SAPBEXHLevel2X 5 4" xfId="24232" xr:uid="{00000000-0005-0000-0000-0000DE940000}"/>
    <cellStyle name="SAPBEXHLevel2X 5 4 2" xfId="24233" xr:uid="{00000000-0005-0000-0000-0000DF940000}"/>
    <cellStyle name="SAPBEXHLevel2X 5 4 3" xfId="24234" xr:uid="{00000000-0005-0000-0000-0000E0940000}"/>
    <cellStyle name="SAPBEXHLevel2X 5 5" xfId="24235" xr:uid="{00000000-0005-0000-0000-0000E1940000}"/>
    <cellStyle name="SAPBEXHLevel2X 5 6" xfId="24236" xr:uid="{00000000-0005-0000-0000-0000E2940000}"/>
    <cellStyle name="SAPBEXHLevel2X 5 7" xfId="24237" xr:uid="{00000000-0005-0000-0000-0000E3940000}"/>
    <cellStyle name="SAPBEXHLevel2X 6" xfId="24238" xr:uid="{00000000-0005-0000-0000-0000E4940000}"/>
    <cellStyle name="SAPBEXHLevel2X 6 2" xfId="24239" xr:uid="{00000000-0005-0000-0000-0000E5940000}"/>
    <cellStyle name="SAPBEXHLevel2X 6 2 2" xfId="24240" xr:uid="{00000000-0005-0000-0000-0000E6940000}"/>
    <cellStyle name="SAPBEXHLevel2X 6 2 3" xfId="24241" xr:uid="{00000000-0005-0000-0000-0000E7940000}"/>
    <cellStyle name="SAPBEXHLevel2X 6 2 4" xfId="24242" xr:uid="{00000000-0005-0000-0000-0000E8940000}"/>
    <cellStyle name="SAPBEXHLevel2X 6 3" xfId="24243" xr:uid="{00000000-0005-0000-0000-0000E9940000}"/>
    <cellStyle name="SAPBEXHLevel2X 6 3 2" xfId="24244" xr:uid="{00000000-0005-0000-0000-0000EA940000}"/>
    <cellStyle name="SAPBEXHLevel2X 6 3 2 2" xfId="24245" xr:uid="{00000000-0005-0000-0000-0000EB940000}"/>
    <cellStyle name="SAPBEXHLevel2X 6 3 2 3" xfId="24246" xr:uid="{00000000-0005-0000-0000-0000EC940000}"/>
    <cellStyle name="SAPBEXHLevel2X 6 3 3" xfId="24247" xr:uid="{00000000-0005-0000-0000-0000ED940000}"/>
    <cellStyle name="SAPBEXHLevel2X 6 3 4" xfId="24248" xr:uid="{00000000-0005-0000-0000-0000EE940000}"/>
    <cellStyle name="SAPBEXHLevel2X 6 3 5" xfId="24249" xr:uid="{00000000-0005-0000-0000-0000EF940000}"/>
    <cellStyle name="SAPBEXHLevel2X 6 4" xfId="24250" xr:uid="{00000000-0005-0000-0000-0000F0940000}"/>
    <cellStyle name="SAPBEXHLevel2X 6 4 2" xfId="24251" xr:uid="{00000000-0005-0000-0000-0000F1940000}"/>
    <cellStyle name="SAPBEXHLevel2X 6 5" xfId="24252" xr:uid="{00000000-0005-0000-0000-0000F2940000}"/>
    <cellStyle name="SAPBEXHLevel2X 6 6" xfId="24253" xr:uid="{00000000-0005-0000-0000-0000F3940000}"/>
    <cellStyle name="SAPBEXHLevel2X 6 6 2" xfId="24254" xr:uid="{00000000-0005-0000-0000-0000F4940000}"/>
    <cellStyle name="SAPBEXHLevel2X 7" xfId="24255" xr:uid="{00000000-0005-0000-0000-0000F5940000}"/>
    <cellStyle name="SAPBEXHLevel2X 7 2" xfId="24256" xr:uid="{00000000-0005-0000-0000-0000F6940000}"/>
    <cellStyle name="SAPBEXHLevel2X 7 2 2" xfId="24257" xr:uid="{00000000-0005-0000-0000-0000F7940000}"/>
    <cellStyle name="SAPBEXHLevel2X 7 2 3" xfId="24258" xr:uid="{00000000-0005-0000-0000-0000F8940000}"/>
    <cellStyle name="SAPBEXHLevel2X 7 2 4" xfId="24259" xr:uid="{00000000-0005-0000-0000-0000F9940000}"/>
    <cellStyle name="SAPBEXHLevel2X 7 2 5" xfId="24260" xr:uid="{00000000-0005-0000-0000-0000FA940000}"/>
    <cellStyle name="SAPBEXHLevel2X 7 3" xfId="24261" xr:uid="{00000000-0005-0000-0000-0000FB940000}"/>
    <cellStyle name="SAPBEXHLevel2X 7 3 2" xfId="24262" xr:uid="{00000000-0005-0000-0000-0000FC940000}"/>
    <cellStyle name="SAPBEXHLevel2X 7 3 3" xfId="24263" xr:uid="{00000000-0005-0000-0000-0000FD940000}"/>
    <cellStyle name="SAPBEXHLevel2X 7 4" xfId="24264" xr:uid="{00000000-0005-0000-0000-0000FE940000}"/>
    <cellStyle name="SAPBEXHLevel2X 7 5" xfId="24265" xr:uid="{00000000-0005-0000-0000-0000FF940000}"/>
    <cellStyle name="SAPBEXHLevel2X 7 6" xfId="24266" xr:uid="{00000000-0005-0000-0000-000000950000}"/>
    <cellStyle name="SAPBEXHLevel2X 7 6 2" xfId="24267" xr:uid="{00000000-0005-0000-0000-000001950000}"/>
    <cellStyle name="SAPBEXHLevel2X 8" xfId="24268" xr:uid="{00000000-0005-0000-0000-000002950000}"/>
    <cellStyle name="SAPBEXHLevel2X 8 2" xfId="24269" xr:uid="{00000000-0005-0000-0000-000003950000}"/>
    <cellStyle name="SAPBEXHLevel2X 8 2 2" xfId="24270" xr:uid="{00000000-0005-0000-0000-000004950000}"/>
    <cellStyle name="SAPBEXHLevel2X 8 2 3" xfId="24271" xr:uid="{00000000-0005-0000-0000-000005950000}"/>
    <cellStyle name="SAPBEXHLevel2X 8 2 4" xfId="24272" xr:uid="{00000000-0005-0000-0000-000006950000}"/>
    <cellStyle name="SAPBEXHLevel2X 8 3" xfId="24273" xr:uid="{00000000-0005-0000-0000-000007950000}"/>
    <cellStyle name="SAPBEXHLevel2X 8 4" xfId="24274" xr:uid="{00000000-0005-0000-0000-000008950000}"/>
    <cellStyle name="SAPBEXHLevel2X 8 5" xfId="24275" xr:uid="{00000000-0005-0000-0000-000009950000}"/>
    <cellStyle name="SAPBEXHLevel2X 8 6" xfId="24276" xr:uid="{00000000-0005-0000-0000-00000A950000}"/>
    <cellStyle name="SAPBEXHLevel2X 9" xfId="24277" xr:uid="{00000000-0005-0000-0000-00000B950000}"/>
    <cellStyle name="SAPBEXHLevel2X 9 2" xfId="24278" xr:uid="{00000000-0005-0000-0000-00000C950000}"/>
    <cellStyle name="SAPBEXHLevel2X 9 2 2" xfId="24279" xr:uid="{00000000-0005-0000-0000-00000D950000}"/>
    <cellStyle name="SAPBEXHLevel2X 9 3" xfId="24280" xr:uid="{00000000-0005-0000-0000-00000E950000}"/>
    <cellStyle name="SAPBEXHLevel2X 9 4" xfId="24281" xr:uid="{00000000-0005-0000-0000-00000F950000}"/>
    <cellStyle name="SAPBEXHLevel2X 9 5" xfId="24282" xr:uid="{00000000-0005-0000-0000-000010950000}"/>
    <cellStyle name="SAPBEXHLevel2X 9 5 2" xfId="24283" xr:uid="{00000000-0005-0000-0000-000011950000}"/>
    <cellStyle name="SAPBEXHLevel2X_Capital Workpaper Table" xfId="24284" xr:uid="{00000000-0005-0000-0000-000012950000}"/>
    <cellStyle name="SAPBEXHLevel3" xfId="398" xr:uid="{00000000-0005-0000-0000-000013950000}"/>
    <cellStyle name="SAPBEXHLevel3 10" xfId="24285" xr:uid="{00000000-0005-0000-0000-000014950000}"/>
    <cellStyle name="SAPBEXHLevel3 10 2" xfId="24286" xr:uid="{00000000-0005-0000-0000-000015950000}"/>
    <cellStyle name="SAPBEXHLevel3 10 2 2" xfId="24287" xr:uid="{00000000-0005-0000-0000-000016950000}"/>
    <cellStyle name="SAPBEXHLevel3 10 3" xfId="24288" xr:uid="{00000000-0005-0000-0000-000017950000}"/>
    <cellStyle name="SAPBEXHLevel3 10 4" xfId="24289" xr:uid="{00000000-0005-0000-0000-000018950000}"/>
    <cellStyle name="SAPBEXHLevel3 10 4 2" xfId="24290" xr:uid="{00000000-0005-0000-0000-000019950000}"/>
    <cellStyle name="SAPBEXHLevel3 11" xfId="24291" xr:uid="{00000000-0005-0000-0000-00001A950000}"/>
    <cellStyle name="SAPBEXHLevel3 11 2" xfId="24292" xr:uid="{00000000-0005-0000-0000-00001B950000}"/>
    <cellStyle name="SAPBEXHLevel3 11 3" xfId="24293" xr:uid="{00000000-0005-0000-0000-00001C950000}"/>
    <cellStyle name="SAPBEXHLevel3 12" xfId="24294" xr:uid="{00000000-0005-0000-0000-00001D950000}"/>
    <cellStyle name="SAPBEXHLevel3 12 2" xfId="24295" xr:uid="{00000000-0005-0000-0000-00001E950000}"/>
    <cellStyle name="SAPBEXHLevel3 12 2 2" xfId="24296" xr:uid="{00000000-0005-0000-0000-00001F950000}"/>
    <cellStyle name="SAPBEXHLevel3 12 2 3" xfId="24297" xr:uid="{00000000-0005-0000-0000-000020950000}"/>
    <cellStyle name="SAPBEXHLevel3 12 3" xfId="24298" xr:uid="{00000000-0005-0000-0000-000021950000}"/>
    <cellStyle name="SAPBEXHLevel3 12 4" xfId="24299" xr:uid="{00000000-0005-0000-0000-000022950000}"/>
    <cellStyle name="SAPBEXHLevel3 13" xfId="24300" xr:uid="{00000000-0005-0000-0000-000023950000}"/>
    <cellStyle name="SAPBEXHLevel3 14" xfId="24301" xr:uid="{00000000-0005-0000-0000-000024950000}"/>
    <cellStyle name="SAPBEXHLevel3 15" xfId="24302" xr:uid="{00000000-0005-0000-0000-000025950000}"/>
    <cellStyle name="SAPBEXHLevel3 2" xfId="399" xr:uid="{00000000-0005-0000-0000-000026950000}"/>
    <cellStyle name="SAPBEXHLevel3 2 2" xfId="400" xr:uid="{00000000-0005-0000-0000-000027950000}"/>
    <cellStyle name="SAPBEXHLevel3 2 2 2" xfId="401" xr:uid="{00000000-0005-0000-0000-000028950000}"/>
    <cellStyle name="SAPBEXHLevel3 2 2 2 2" xfId="24303" xr:uid="{00000000-0005-0000-0000-000029950000}"/>
    <cellStyle name="SAPBEXHLevel3 2 2 2 3" xfId="24304" xr:uid="{00000000-0005-0000-0000-00002A950000}"/>
    <cellStyle name="SAPBEXHLevel3 2 2 3" xfId="24305" xr:uid="{00000000-0005-0000-0000-00002B950000}"/>
    <cellStyle name="SAPBEXHLevel3 2 2 3 2" xfId="24306" xr:uid="{00000000-0005-0000-0000-00002C950000}"/>
    <cellStyle name="SAPBEXHLevel3 2 2 4" xfId="24307" xr:uid="{00000000-0005-0000-0000-00002D950000}"/>
    <cellStyle name="SAPBEXHLevel3 2 3" xfId="402" xr:uid="{00000000-0005-0000-0000-00002E950000}"/>
    <cellStyle name="SAPBEXHLevel3 2 3 2" xfId="24308" xr:uid="{00000000-0005-0000-0000-00002F950000}"/>
    <cellStyle name="SAPBEXHLevel3 2 3 3" xfId="24309" xr:uid="{00000000-0005-0000-0000-000030950000}"/>
    <cellStyle name="SAPBEXHLevel3 2 3 4" xfId="24310" xr:uid="{00000000-0005-0000-0000-000031950000}"/>
    <cellStyle name="SAPBEXHLevel3 2 3 5" xfId="42351" xr:uid="{00000000-0005-0000-0000-000032950000}"/>
    <cellStyle name="SAPBEXHLevel3 2 4" xfId="403" xr:uid="{00000000-0005-0000-0000-000033950000}"/>
    <cellStyle name="SAPBEXHLevel3 2 5" xfId="404" xr:uid="{00000000-0005-0000-0000-000034950000}"/>
    <cellStyle name="SAPBEXHLevel3 3" xfId="405" xr:uid="{00000000-0005-0000-0000-000035950000}"/>
    <cellStyle name="SAPBEXHLevel3 3 2" xfId="406" xr:uid="{00000000-0005-0000-0000-000036950000}"/>
    <cellStyle name="SAPBEXHLevel3 3 2 2" xfId="24311" xr:uid="{00000000-0005-0000-0000-000037950000}"/>
    <cellStyle name="SAPBEXHLevel3 3 2 3" xfId="24312" xr:uid="{00000000-0005-0000-0000-000038950000}"/>
    <cellStyle name="SAPBEXHLevel3 3 3" xfId="24313" xr:uid="{00000000-0005-0000-0000-000039950000}"/>
    <cellStyle name="SAPBEXHLevel3 3 3 2" xfId="24314" xr:uid="{00000000-0005-0000-0000-00003A950000}"/>
    <cellStyle name="SAPBEXHLevel3 3 3 2 2" xfId="24315" xr:uid="{00000000-0005-0000-0000-00003B950000}"/>
    <cellStyle name="SAPBEXHLevel3 3 3 2 3" xfId="24316" xr:uid="{00000000-0005-0000-0000-00003C950000}"/>
    <cellStyle name="SAPBEXHLevel3 3 3 3" xfId="24317" xr:uid="{00000000-0005-0000-0000-00003D950000}"/>
    <cellStyle name="SAPBEXHLevel3 3 3 4" xfId="24318" xr:uid="{00000000-0005-0000-0000-00003E950000}"/>
    <cellStyle name="SAPBEXHLevel3 3 4" xfId="24319" xr:uid="{00000000-0005-0000-0000-00003F950000}"/>
    <cellStyle name="SAPBEXHLevel3 3 5" xfId="24320" xr:uid="{00000000-0005-0000-0000-000040950000}"/>
    <cellStyle name="SAPBEXHLevel3 3_Data" xfId="24321" xr:uid="{00000000-0005-0000-0000-000041950000}"/>
    <cellStyle name="SAPBEXHLevel3 4" xfId="407" xr:uid="{00000000-0005-0000-0000-000042950000}"/>
    <cellStyle name="SAPBEXHLevel3 4 2" xfId="408" xr:uid="{00000000-0005-0000-0000-000043950000}"/>
    <cellStyle name="SAPBEXHLevel3 4 2 2" xfId="24322" xr:uid="{00000000-0005-0000-0000-000044950000}"/>
    <cellStyle name="SAPBEXHLevel3 4 2 2 2" xfId="24323" xr:uid="{00000000-0005-0000-0000-000045950000}"/>
    <cellStyle name="SAPBEXHLevel3 4 2 2 2 2" xfId="24324" xr:uid="{00000000-0005-0000-0000-000046950000}"/>
    <cellStyle name="SAPBEXHLevel3 4 2 2 2 3" xfId="24325" xr:uid="{00000000-0005-0000-0000-000047950000}"/>
    <cellStyle name="SAPBEXHLevel3 4 2 2 3" xfId="24326" xr:uid="{00000000-0005-0000-0000-000048950000}"/>
    <cellStyle name="SAPBEXHLevel3 4 2 2 4" xfId="24327" xr:uid="{00000000-0005-0000-0000-000049950000}"/>
    <cellStyle name="SAPBEXHLevel3 4 2 3" xfId="24328" xr:uid="{00000000-0005-0000-0000-00004A950000}"/>
    <cellStyle name="SAPBEXHLevel3 4 3" xfId="24329" xr:uid="{00000000-0005-0000-0000-00004B950000}"/>
    <cellStyle name="SAPBEXHLevel3 4 3 2" xfId="24330" xr:uid="{00000000-0005-0000-0000-00004C950000}"/>
    <cellStyle name="SAPBEXHLevel3 4 3 3" xfId="24331" xr:uid="{00000000-0005-0000-0000-00004D950000}"/>
    <cellStyle name="SAPBEXHLevel3 4 4" xfId="24332" xr:uid="{00000000-0005-0000-0000-00004E950000}"/>
    <cellStyle name="SAPBEXHLevel3 5" xfId="409" xr:uid="{00000000-0005-0000-0000-00004F950000}"/>
    <cellStyle name="SAPBEXHLevel3 5 2" xfId="24333" xr:uid="{00000000-0005-0000-0000-000050950000}"/>
    <cellStyle name="SAPBEXHLevel3 5 2 2" xfId="24334" xr:uid="{00000000-0005-0000-0000-000051950000}"/>
    <cellStyle name="SAPBEXHLevel3 5 2 3" xfId="24335" xr:uid="{00000000-0005-0000-0000-000052950000}"/>
    <cellStyle name="SAPBEXHLevel3 5 2 4" xfId="24336" xr:uid="{00000000-0005-0000-0000-000053950000}"/>
    <cellStyle name="SAPBEXHLevel3 5 3" xfId="24337" xr:uid="{00000000-0005-0000-0000-000054950000}"/>
    <cellStyle name="SAPBEXHLevel3 5 3 2" xfId="24338" xr:uid="{00000000-0005-0000-0000-000055950000}"/>
    <cellStyle name="SAPBEXHLevel3 5 4" xfId="24339" xr:uid="{00000000-0005-0000-0000-000056950000}"/>
    <cellStyle name="SAPBEXHLevel3 5 4 2" xfId="24340" xr:uid="{00000000-0005-0000-0000-000057950000}"/>
    <cellStyle name="SAPBEXHLevel3 5 4 2 2" xfId="24341" xr:uid="{00000000-0005-0000-0000-000058950000}"/>
    <cellStyle name="SAPBEXHLevel3 5 4 2 3" xfId="24342" xr:uid="{00000000-0005-0000-0000-000059950000}"/>
    <cellStyle name="SAPBEXHLevel3 5 4 3" xfId="24343" xr:uid="{00000000-0005-0000-0000-00005A950000}"/>
    <cellStyle name="SAPBEXHLevel3 5 4 4" xfId="24344" xr:uid="{00000000-0005-0000-0000-00005B950000}"/>
    <cellStyle name="SAPBEXHLevel3 5 5" xfId="24345" xr:uid="{00000000-0005-0000-0000-00005C950000}"/>
    <cellStyle name="SAPBEXHLevel3 5 5 2" xfId="24346" xr:uid="{00000000-0005-0000-0000-00005D950000}"/>
    <cellStyle name="SAPBEXHLevel3 5 6" xfId="24347" xr:uid="{00000000-0005-0000-0000-00005E950000}"/>
    <cellStyle name="SAPBEXHLevel3 6" xfId="410" xr:uid="{00000000-0005-0000-0000-00005F950000}"/>
    <cellStyle name="SAPBEXHLevel3 6 2" xfId="411" xr:uid="{00000000-0005-0000-0000-000060950000}"/>
    <cellStyle name="SAPBEXHLevel3 6 2 2" xfId="24348" xr:uid="{00000000-0005-0000-0000-000061950000}"/>
    <cellStyle name="SAPBEXHLevel3 6 2 3" xfId="24349" xr:uid="{00000000-0005-0000-0000-000062950000}"/>
    <cellStyle name="SAPBEXHLevel3 6 3" xfId="24350" xr:uid="{00000000-0005-0000-0000-000063950000}"/>
    <cellStyle name="SAPBEXHLevel3 6 4" xfId="24351" xr:uid="{00000000-0005-0000-0000-000064950000}"/>
    <cellStyle name="SAPBEXHLevel3 6 5" xfId="24352" xr:uid="{00000000-0005-0000-0000-000065950000}"/>
    <cellStyle name="SAPBEXHLevel3 7" xfId="412" xr:uid="{00000000-0005-0000-0000-000066950000}"/>
    <cellStyle name="SAPBEXHLevel3 7 2" xfId="24353" xr:uid="{00000000-0005-0000-0000-000067950000}"/>
    <cellStyle name="SAPBEXHLevel3 7 2 2" xfId="24354" xr:uid="{00000000-0005-0000-0000-000068950000}"/>
    <cellStyle name="SAPBEXHLevel3 7 2 3" xfId="24355" xr:uid="{00000000-0005-0000-0000-000069950000}"/>
    <cellStyle name="SAPBEXHLevel3 7 2 4" xfId="24356" xr:uid="{00000000-0005-0000-0000-00006A950000}"/>
    <cellStyle name="SAPBEXHLevel3 7 3" xfId="24357" xr:uid="{00000000-0005-0000-0000-00006B950000}"/>
    <cellStyle name="SAPBEXHLevel3 7 4" xfId="24358" xr:uid="{00000000-0005-0000-0000-00006C950000}"/>
    <cellStyle name="SAPBEXHLevel3 7 5" xfId="24359" xr:uid="{00000000-0005-0000-0000-00006D950000}"/>
    <cellStyle name="SAPBEXHLevel3 8" xfId="413" xr:uid="{00000000-0005-0000-0000-00006E950000}"/>
    <cellStyle name="SAPBEXHLevel3 8 2" xfId="24360" xr:uid="{00000000-0005-0000-0000-00006F950000}"/>
    <cellStyle name="SAPBEXHLevel3 8 2 2" xfId="24361" xr:uid="{00000000-0005-0000-0000-000070950000}"/>
    <cellStyle name="SAPBEXHLevel3 8 2 3" xfId="24362" xr:uid="{00000000-0005-0000-0000-000071950000}"/>
    <cellStyle name="SAPBEXHLevel3 8 2 4" xfId="24363" xr:uid="{00000000-0005-0000-0000-000072950000}"/>
    <cellStyle name="SAPBEXHLevel3 8 3" xfId="24364" xr:uid="{00000000-0005-0000-0000-000073950000}"/>
    <cellStyle name="SAPBEXHLevel3 8 4" xfId="24365" xr:uid="{00000000-0005-0000-0000-000074950000}"/>
    <cellStyle name="SAPBEXHLevel3 8 5" xfId="24366" xr:uid="{00000000-0005-0000-0000-000075950000}"/>
    <cellStyle name="SAPBEXHLevel3 9" xfId="24367" xr:uid="{00000000-0005-0000-0000-000076950000}"/>
    <cellStyle name="SAPBEXHLevel3 9 2" xfId="24368" xr:uid="{00000000-0005-0000-0000-000077950000}"/>
    <cellStyle name="SAPBEXHLevel3 9 2 2" xfId="24369" xr:uid="{00000000-0005-0000-0000-000078950000}"/>
    <cellStyle name="SAPBEXHLevel3 9 3" xfId="24370" xr:uid="{00000000-0005-0000-0000-000079950000}"/>
    <cellStyle name="SAPBEXHLevel3 9 3 2" xfId="24371" xr:uid="{00000000-0005-0000-0000-00007A950000}"/>
    <cellStyle name="SAPBEXHLevel3 9 4" xfId="24372" xr:uid="{00000000-0005-0000-0000-00007B950000}"/>
    <cellStyle name="SAPBEXHLevel3_2011_ISTSPCCStructure_Rates_ActTypes_effective 5-1-2011" xfId="24373" xr:uid="{00000000-0005-0000-0000-00007C950000}"/>
    <cellStyle name="SAPBEXHLevel3X" xfId="414" xr:uid="{00000000-0005-0000-0000-00007D950000}"/>
    <cellStyle name="SAPBEXHLevel3X 10" xfId="24374" xr:uid="{00000000-0005-0000-0000-00007E950000}"/>
    <cellStyle name="SAPBEXHLevel3X 10 2" xfId="24375" xr:uid="{00000000-0005-0000-0000-00007F950000}"/>
    <cellStyle name="SAPBEXHLevel3X 10 2 2" xfId="24376" xr:uid="{00000000-0005-0000-0000-000080950000}"/>
    <cellStyle name="SAPBEXHLevel3X 10 3" xfId="24377" xr:uid="{00000000-0005-0000-0000-000081950000}"/>
    <cellStyle name="SAPBEXHLevel3X 10 4" xfId="24378" xr:uid="{00000000-0005-0000-0000-000082950000}"/>
    <cellStyle name="SAPBEXHLevel3X 11" xfId="24379" xr:uid="{00000000-0005-0000-0000-000083950000}"/>
    <cellStyle name="SAPBEXHLevel3X 11 2" xfId="24380" xr:uid="{00000000-0005-0000-0000-000084950000}"/>
    <cellStyle name="SAPBEXHLevel3X 11 2 2" xfId="24381" xr:uid="{00000000-0005-0000-0000-000085950000}"/>
    <cellStyle name="SAPBEXHLevel3X 11 2 3" xfId="24382" xr:uid="{00000000-0005-0000-0000-000086950000}"/>
    <cellStyle name="SAPBEXHLevel3X 11 3" xfId="24383" xr:uid="{00000000-0005-0000-0000-000087950000}"/>
    <cellStyle name="SAPBEXHLevel3X 11 4" xfId="24384" xr:uid="{00000000-0005-0000-0000-000088950000}"/>
    <cellStyle name="SAPBEXHLevel3X 12" xfId="24385" xr:uid="{00000000-0005-0000-0000-000089950000}"/>
    <cellStyle name="SAPBEXHLevel3X 12 2" xfId="24386" xr:uid="{00000000-0005-0000-0000-00008A950000}"/>
    <cellStyle name="SAPBEXHLevel3X 12 2 2" xfId="24387" xr:uid="{00000000-0005-0000-0000-00008B950000}"/>
    <cellStyle name="SAPBEXHLevel3X 12 2 3" xfId="24388" xr:uid="{00000000-0005-0000-0000-00008C950000}"/>
    <cellStyle name="SAPBEXHLevel3X 12 3" xfId="24389" xr:uid="{00000000-0005-0000-0000-00008D950000}"/>
    <cellStyle name="SAPBEXHLevel3X 12 4" xfId="24390" xr:uid="{00000000-0005-0000-0000-00008E950000}"/>
    <cellStyle name="SAPBEXHLevel3X 12 5" xfId="24391" xr:uid="{00000000-0005-0000-0000-00008F950000}"/>
    <cellStyle name="SAPBEXHLevel3X 12 5 2" xfId="24392" xr:uid="{00000000-0005-0000-0000-000090950000}"/>
    <cellStyle name="SAPBEXHLevel3X 13" xfId="24393" xr:uid="{00000000-0005-0000-0000-000091950000}"/>
    <cellStyle name="SAPBEXHLevel3X 14" xfId="24394" xr:uid="{00000000-0005-0000-0000-000092950000}"/>
    <cellStyle name="SAPBEXHLevel3X 15" xfId="24395" xr:uid="{00000000-0005-0000-0000-000093950000}"/>
    <cellStyle name="SAPBEXHLevel3X 16" xfId="24396" xr:uid="{00000000-0005-0000-0000-000094950000}"/>
    <cellStyle name="SAPBEXHLevel3X 16 2" xfId="24397" xr:uid="{00000000-0005-0000-0000-000095950000}"/>
    <cellStyle name="SAPBEXHLevel3X 17" xfId="24398" xr:uid="{00000000-0005-0000-0000-000096950000}"/>
    <cellStyle name="SAPBEXHLevel3X 18" xfId="24399" xr:uid="{00000000-0005-0000-0000-000097950000}"/>
    <cellStyle name="SAPBEXHLevel3X 18 2" xfId="24400" xr:uid="{00000000-0005-0000-0000-000098950000}"/>
    <cellStyle name="SAPBEXHLevel3X 19" xfId="24401" xr:uid="{00000000-0005-0000-0000-000099950000}"/>
    <cellStyle name="SAPBEXHLevel3X 2" xfId="415" xr:uid="{00000000-0005-0000-0000-00009A950000}"/>
    <cellStyle name="SAPBEXHLevel3X 2 2" xfId="24402" xr:uid="{00000000-0005-0000-0000-00009B950000}"/>
    <cellStyle name="SAPBEXHLevel3X 2 2 2" xfId="24403" xr:uid="{00000000-0005-0000-0000-00009C950000}"/>
    <cellStyle name="SAPBEXHLevel3X 2 2 3" xfId="24404" xr:uid="{00000000-0005-0000-0000-00009D950000}"/>
    <cellStyle name="SAPBEXHLevel3X 2 2 3 2" xfId="24405" xr:uid="{00000000-0005-0000-0000-00009E950000}"/>
    <cellStyle name="SAPBEXHLevel3X 2 2 4" xfId="24406" xr:uid="{00000000-0005-0000-0000-00009F950000}"/>
    <cellStyle name="SAPBEXHLevel3X 2 2 5" xfId="24407" xr:uid="{00000000-0005-0000-0000-0000A0950000}"/>
    <cellStyle name="SAPBEXHLevel3X 2 3" xfId="24408" xr:uid="{00000000-0005-0000-0000-0000A1950000}"/>
    <cellStyle name="SAPBEXHLevel3X 2 3 2" xfId="24409" xr:uid="{00000000-0005-0000-0000-0000A2950000}"/>
    <cellStyle name="SAPBEXHLevel3X 2 3 2 2" xfId="24410" xr:uid="{00000000-0005-0000-0000-0000A3950000}"/>
    <cellStyle name="SAPBEXHLevel3X 2 3 2 3" xfId="24411" xr:uid="{00000000-0005-0000-0000-0000A4950000}"/>
    <cellStyle name="SAPBEXHLevel3X 2 3 3" xfId="24412" xr:uid="{00000000-0005-0000-0000-0000A5950000}"/>
    <cellStyle name="SAPBEXHLevel3X 2 3 3 2" xfId="24413" xr:uid="{00000000-0005-0000-0000-0000A6950000}"/>
    <cellStyle name="SAPBEXHLevel3X 2 3 3 3" xfId="24414" xr:uid="{00000000-0005-0000-0000-0000A7950000}"/>
    <cellStyle name="SAPBEXHLevel3X 2 3 4" xfId="24415" xr:uid="{00000000-0005-0000-0000-0000A8950000}"/>
    <cellStyle name="SAPBEXHLevel3X 2 3 5" xfId="24416" xr:uid="{00000000-0005-0000-0000-0000A9950000}"/>
    <cellStyle name="SAPBEXHLevel3X 2 3 6" xfId="24417" xr:uid="{00000000-0005-0000-0000-0000AA950000}"/>
    <cellStyle name="SAPBEXHLevel3X 2 4" xfId="24418" xr:uid="{00000000-0005-0000-0000-0000AB950000}"/>
    <cellStyle name="SAPBEXHLevel3X 2 5" xfId="24419" xr:uid="{00000000-0005-0000-0000-0000AC950000}"/>
    <cellStyle name="SAPBEXHLevel3X 2 6" xfId="24420" xr:uid="{00000000-0005-0000-0000-0000AD950000}"/>
    <cellStyle name="SAPBEXHLevel3X 2_Data" xfId="24421" xr:uid="{00000000-0005-0000-0000-0000AE950000}"/>
    <cellStyle name="SAPBEXHLevel3X 3" xfId="416" xr:uid="{00000000-0005-0000-0000-0000AF950000}"/>
    <cellStyle name="SAPBEXHLevel3X 3 2" xfId="24422" xr:uid="{00000000-0005-0000-0000-0000B0950000}"/>
    <cellStyle name="SAPBEXHLevel3X 3 2 2" xfId="24423" xr:uid="{00000000-0005-0000-0000-0000B1950000}"/>
    <cellStyle name="SAPBEXHLevel3X 3 2 3" xfId="24424" xr:uid="{00000000-0005-0000-0000-0000B2950000}"/>
    <cellStyle name="SAPBEXHLevel3X 3 2 3 2" xfId="24425" xr:uid="{00000000-0005-0000-0000-0000B3950000}"/>
    <cellStyle name="SAPBEXHLevel3X 3 2 4" xfId="24426" xr:uid="{00000000-0005-0000-0000-0000B4950000}"/>
    <cellStyle name="SAPBEXHLevel3X 3 2 5" xfId="24427" xr:uid="{00000000-0005-0000-0000-0000B5950000}"/>
    <cellStyle name="SAPBEXHLevel3X 3 3" xfId="24428" xr:uid="{00000000-0005-0000-0000-0000B6950000}"/>
    <cellStyle name="SAPBEXHLevel3X 3 3 2" xfId="24429" xr:uid="{00000000-0005-0000-0000-0000B7950000}"/>
    <cellStyle name="SAPBEXHLevel3X 3 3 2 2" xfId="24430" xr:uid="{00000000-0005-0000-0000-0000B8950000}"/>
    <cellStyle name="SAPBEXHLevel3X 3 3 2 3" xfId="24431" xr:uid="{00000000-0005-0000-0000-0000B9950000}"/>
    <cellStyle name="SAPBEXHLevel3X 3 3 3" xfId="24432" xr:uid="{00000000-0005-0000-0000-0000BA950000}"/>
    <cellStyle name="SAPBEXHLevel3X 3 3 3 2" xfId="24433" xr:uid="{00000000-0005-0000-0000-0000BB950000}"/>
    <cellStyle name="SAPBEXHLevel3X 3 3 3 3" xfId="24434" xr:uid="{00000000-0005-0000-0000-0000BC950000}"/>
    <cellStyle name="SAPBEXHLevel3X 3 3 4" xfId="24435" xr:uid="{00000000-0005-0000-0000-0000BD950000}"/>
    <cellStyle name="SAPBEXHLevel3X 3 3 5" xfId="24436" xr:uid="{00000000-0005-0000-0000-0000BE950000}"/>
    <cellStyle name="SAPBEXHLevel3X 3 3 6" xfId="24437" xr:uid="{00000000-0005-0000-0000-0000BF950000}"/>
    <cellStyle name="SAPBEXHLevel3X 3 4" xfId="24438" xr:uid="{00000000-0005-0000-0000-0000C0950000}"/>
    <cellStyle name="SAPBEXHLevel3X 3 5" xfId="24439" xr:uid="{00000000-0005-0000-0000-0000C1950000}"/>
    <cellStyle name="SAPBEXHLevel3X 3 6" xfId="24440" xr:uid="{00000000-0005-0000-0000-0000C2950000}"/>
    <cellStyle name="SAPBEXHLevel3X 3_Data" xfId="24441" xr:uid="{00000000-0005-0000-0000-0000C3950000}"/>
    <cellStyle name="SAPBEXHLevel3X 4" xfId="24442" xr:uid="{00000000-0005-0000-0000-0000C4950000}"/>
    <cellStyle name="SAPBEXHLevel3X 4 2" xfId="24443" xr:uid="{00000000-0005-0000-0000-0000C5950000}"/>
    <cellStyle name="SAPBEXHLevel3X 4 2 2" xfId="24444" xr:uid="{00000000-0005-0000-0000-0000C6950000}"/>
    <cellStyle name="SAPBEXHLevel3X 4 2 2 2" xfId="24445" xr:uid="{00000000-0005-0000-0000-0000C7950000}"/>
    <cellStyle name="SAPBEXHLevel3X 4 2 2 2 2" xfId="24446" xr:uid="{00000000-0005-0000-0000-0000C8950000}"/>
    <cellStyle name="SAPBEXHLevel3X 4 2 2 2 3" xfId="24447" xr:uid="{00000000-0005-0000-0000-0000C9950000}"/>
    <cellStyle name="SAPBEXHLevel3X 4 2 2 3" xfId="24448" xr:uid="{00000000-0005-0000-0000-0000CA950000}"/>
    <cellStyle name="SAPBEXHLevel3X 4 2 2 4" xfId="24449" xr:uid="{00000000-0005-0000-0000-0000CB950000}"/>
    <cellStyle name="SAPBEXHLevel3X 4 2 2 5" xfId="24450" xr:uid="{00000000-0005-0000-0000-0000CC950000}"/>
    <cellStyle name="SAPBEXHLevel3X 4 2 3" xfId="24451" xr:uid="{00000000-0005-0000-0000-0000CD950000}"/>
    <cellStyle name="SAPBEXHLevel3X 4 2 3 2" xfId="24452" xr:uid="{00000000-0005-0000-0000-0000CE950000}"/>
    <cellStyle name="SAPBEXHLevel3X 4 2 3 3" xfId="24453" xr:uid="{00000000-0005-0000-0000-0000CF950000}"/>
    <cellStyle name="SAPBEXHLevel3X 4 2 3 4" xfId="24454" xr:uid="{00000000-0005-0000-0000-0000D0950000}"/>
    <cellStyle name="SAPBEXHLevel3X 4 2 4" xfId="24455" xr:uid="{00000000-0005-0000-0000-0000D1950000}"/>
    <cellStyle name="SAPBEXHLevel3X 4 2 5" xfId="24456" xr:uid="{00000000-0005-0000-0000-0000D2950000}"/>
    <cellStyle name="SAPBEXHLevel3X 4 2 6" xfId="24457" xr:uid="{00000000-0005-0000-0000-0000D3950000}"/>
    <cellStyle name="SAPBEXHLevel3X 4 3" xfId="24458" xr:uid="{00000000-0005-0000-0000-0000D4950000}"/>
    <cellStyle name="SAPBEXHLevel3X 4 3 2" xfId="24459" xr:uid="{00000000-0005-0000-0000-0000D5950000}"/>
    <cellStyle name="SAPBEXHLevel3X 4 3 3" xfId="24460" xr:uid="{00000000-0005-0000-0000-0000D6950000}"/>
    <cellStyle name="SAPBEXHLevel3X 4 3 4" xfId="24461" xr:uid="{00000000-0005-0000-0000-0000D7950000}"/>
    <cellStyle name="SAPBEXHLevel3X 4 4" xfId="24462" xr:uid="{00000000-0005-0000-0000-0000D8950000}"/>
    <cellStyle name="SAPBEXHLevel3X 4 5" xfId="24463" xr:uid="{00000000-0005-0000-0000-0000D9950000}"/>
    <cellStyle name="SAPBEXHLevel3X 4 6" xfId="24464" xr:uid="{00000000-0005-0000-0000-0000DA950000}"/>
    <cellStyle name="SAPBEXHLevel3X 5" xfId="24465" xr:uid="{00000000-0005-0000-0000-0000DB950000}"/>
    <cellStyle name="SAPBEXHLevel3X 5 2" xfId="24466" xr:uid="{00000000-0005-0000-0000-0000DC950000}"/>
    <cellStyle name="SAPBEXHLevel3X 5 2 2" xfId="24467" xr:uid="{00000000-0005-0000-0000-0000DD950000}"/>
    <cellStyle name="SAPBEXHLevel3X 5 2 2 2" xfId="24468" xr:uid="{00000000-0005-0000-0000-0000DE950000}"/>
    <cellStyle name="SAPBEXHLevel3X 5 2 3" xfId="24469" xr:uid="{00000000-0005-0000-0000-0000DF950000}"/>
    <cellStyle name="SAPBEXHLevel3X 5 2 3 2" xfId="24470" xr:uid="{00000000-0005-0000-0000-0000E0950000}"/>
    <cellStyle name="SAPBEXHLevel3X 5 2 4" xfId="24471" xr:uid="{00000000-0005-0000-0000-0000E1950000}"/>
    <cellStyle name="SAPBEXHLevel3X 5 2 5" xfId="24472" xr:uid="{00000000-0005-0000-0000-0000E2950000}"/>
    <cellStyle name="SAPBEXHLevel3X 5 3" xfId="24473" xr:uid="{00000000-0005-0000-0000-0000E3950000}"/>
    <cellStyle name="SAPBEXHLevel3X 5 3 2" xfId="24474" xr:uid="{00000000-0005-0000-0000-0000E4950000}"/>
    <cellStyle name="SAPBEXHLevel3X 5 3 2 2" xfId="24475" xr:uid="{00000000-0005-0000-0000-0000E5950000}"/>
    <cellStyle name="SAPBEXHLevel3X 5 3 2 3" xfId="24476" xr:uid="{00000000-0005-0000-0000-0000E6950000}"/>
    <cellStyle name="SAPBEXHLevel3X 5 3 3" xfId="24477" xr:uid="{00000000-0005-0000-0000-0000E7950000}"/>
    <cellStyle name="SAPBEXHLevel3X 5 3 4" xfId="24478" xr:uid="{00000000-0005-0000-0000-0000E8950000}"/>
    <cellStyle name="SAPBEXHLevel3X 5 3 5" xfId="24479" xr:uid="{00000000-0005-0000-0000-0000E9950000}"/>
    <cellStyle name="SAPBEXHLevel3X 5 4" xfId="24480" xr:uid="{00000000-0005-0000-0000-0000EA950000}"/>
    <cellStyle name="SAPBEXHLevel3X 5 4 2" xfId="24481" xr:uid="{00000000-0005-0000-0000-0000EB950000}"/>
    <cellStyle name="SAPBEXHLevel3X 5 4 3" xfId="24482" xr:uid="{00000000-0005-0000-0000-0000EC950000}"/>
    <cellStyle name="SAPBEXHLevel3X 5 5" xfId="24483" xr:uid="{00000000-0005-0000-0000-0000ED950000}"/>
    <cellStyle name="SAPBEXHLevel3X 5 6" xfId="24484" xr:uid="{00000000-0005-0000-0000-0000EE950000}"/>
    <cellStyle name="SAPBEXHLevel3X 5 7" xfId="24485" xr:uid="{00000000-0005-0000-0000-0000EF950000}"/>
    <cellStyle name="SAPBEXHLevel3X 6" xfId="24486" xr:uid="{00000000-0005-0000-0000-0000F0950000}"/>
    <cellStyle name="SAPBEXHLevel3X 6 2" xfId="24487" xr:uid="{00000000-0005-0000-0000-0000F1950000}"/>
    <cellStyle name="SAPBEXHLevel3X 6 2 2" xfId="24488" xr:uid="{00000000-0005-0000-0000-0000F2950000}"/>
    <cellStyle name="SAPBEXHLevel3X 6 2 3" xfId="24489" xr:uid="{00000000-0005-0000-0000-0000F3950000}"/>
    <cellStyle name="SAPBEXHLevel3X 6 2 4" xfId="24490" xr:uid="{00000000-0005-0000-0000-0000F4950000}"/>
    <cellStyle name="SAPBEXHLevel3X 6 3" xfId="24491" xr:uid="{00000000-0005-0000-0000-0000F5950000}"/>
    <cellStyle name="SAPBEXHLevel3X 6 3 2" xfId="24492" xr:uid="{00000000-0005-0000-0000-0000F6950000}"/>
    <cellStyle name="SAPBEXHLevel3X 6 3 2 2" xfId="24493" xr:uid="{00000000-0005-0000-0000-0000F7950000}"/>
    <cellStyle name="SAPBEXHLevel3X 6 3 2 3" xfId="24494" xr:uid="{00000000-0005-0000-0000-0000F8950000}"/>
    <cellStyle name="SAPBEXHLevel3X 6 3 3" xfId="24495" xr:uid="{00000000-0005-0000-0000-0000F9950000}"/>
    <cellStyle name="SAPBEXHLevel3X 6 3 4" xfId="24496" xr:uid="{00000000-0005-0000-0000-0000FA950000}"/>
    <cellStyle name="SAPBEXHLevel3X 6 3 5" xfId="24497" xr:uid="{00000000-0005-0000-0000-0000FB950000}"/>
    <cellStyle name="SAPBEXHLevel3X 6 4" xfId="24498" xr:uid="{00000000-0005-0000-0000-0000FC950000}"/>
    <cellStyle name="SAPBEXHLevel3X 6 4 2" xfId="24499" xr:uid="{00000000-0005-0000-0000-0000FD950000}"/>
    <cellStyle name="SAPBEXHLevel3X 6 5" xfId="24500" xr:uid="{00000000-0005-0000-0000-0000FE950000}"/>
    <cellStyle name="SAPBEXHLevel3X 6 6" xfId="24501" xr:uid="{00000000-0005-0000-0000-0000FF950000}"/>
    <cellStyle name="SAPBEXHLevel3X 6 6 2" xfId="24502" xr:uid="{00000000-0005-0000-0000-000000960000}"/>
    <cellStyle name="SAPBEXHLevel3X 7" xfId="24503" xr:uid="{00000000-0005-0000-0000-000001960000}"/>
    <cellStyle name="SAPBEXHLevel3X 7 2" xfId="24504" xr:uid="{00000000-0005-0000-0000-000002960000}"/>
    <cellStyle name="SAPBEXHLevel3X 7 2 2" xfId="24505" xr:uid="{00000000-0005-0000-0000-000003960000}"/>
    <cellStyle name="SAPBEXHLevel3X 7 2 3" xfId="24506" xr:uid="{00000000-0005-0000-0000-000004960000}"/>
    <cellStyle name="SAPBEXHLevel3X 7 2 4" xfId="24507" xr:uid="{00000000-0005-0000-0000-000005960000}"/>
    <cellStyle name="SAPBEXHLevel3X 7 2 5" xfId="24508" xr:uid="{00000000-0005-0000-0000-000006960000}"/>
    <cellStyle name="SAPBEXHLevel3X 7 3" xfId="24509" xr:uid="{00000000-0005-0000-0000-000007960000}"/>
    <cellStyle name="SAPBEXHLevel3X 7 3 2" xfId="24510" xr:uid="{00000000-0005-0000-0000-000008960000}"/>
    <cellStyle name="SAPBEXHLevel3X 7 3 3" xfId="24511" xr:uid="{00000000-0005-0000-0000-000009960000}"/>
    <cellStyle name="SAPBEXHLevel3X 7 4" xfId="24512" xr:uid="{00000000-0005-0000-0000-00000A960000}"/>
    <cellStyle name="SAPBEXHLevel3X 7 5" xfId="24513" xr:uid="{00000000-0005-0000-0000-00000B960000}"/>
    <cellStyle name="SAPBEXHLevel3X 7 6" xfId="24514" xr:uid="{00000000-0005-0000-0000-00000C960000}"/>
    <cellStyle name="SAPBEXHLevel3X 7 6 2" xfId="24515" xr:uid="{00000000-0005-0000-0000-00000D960000}"/>
    <cellStyle name="SAPBEXHLevel3X 8" xfId="24516" xr:uid="{00000000-0005-0000-0000-00000E960000}"/>
    <cellStyle name="SAPBEXHLevel3X 8 2" xfId="24517" xr:uid="{00000000-0005-0000-0000-00000F960000}"/>
    <cellStyle name="SAPBEXHLevel3X 8 2 2" xfId="24518" xr:uid="{00000000-0005-0000-0000-000010960000}"/>
    <cellStyle name="SAPBEXHLevel3X 8 2 3" xfId="24519" xr:uid="{00000000-0005-0000-0000-000011960000}"/>
    <cellStyle name="SAPBEXHLevel3X 8 2 4" xfId="24520" xr:uid="{00000000-0005-0000-0000-000012960000}"/>
    <cellStyle name="SAPBEXHLevel3X 8 3" xfId="24521" xr:uid="{00000000-0005-0000-0000-000013960000}"/>
    <cellStyle name="SAPBEXHLevel3X 8 4" xfId="24522" xr:uid="{00000000-0005-0000-0000-000014960000}"/>
    <cellStyle name="SAPBEXHLevel3X 8 5" xfId="24523" xr:uid="{00000000-0005-0000-0000-000015960000}"/>
    <cellStyle name="SAPBEXHLevel3X 8 6" xfId="24524" xr:uid="{00000000-0005-0000-0000-000016960000}"/>
    <cellStyle name="SAPBEXHLevel3X 9" xfId="24525" xr:uid="{00000000-0005-0000-0000-000017960000}"/>
    <cellStyle name="SAPBEXHLevel3X 9 2" xfId="24526" xr:uid="{00000000-0005-0000-0000-000018960000}"/>
    <cellStyle name="SAPBEXHLevel3X 9 2 2" xfId="24527" xr:uid="{00000000-0005-0000-0000-000019960000}"/>
    <cellStyle name="SAPBEXHLevel3X 9 3" xfId="24528" xr:uid="{00000000-0005-0000-0000-00001A960000}"/>
    <cellStyle name="SAPBEXHLevel3X 9 4" xfId="24529" xr:uid="{00000000-0005-0000-0000-00001B960000}"/>
    <cellStyle name="SAPBEXHLevel3X 9 5" xfId="24530" xr:uid="{00000000-0005-0000-0000-00001C960000}"/>
    <cellStyle name="SAPBEXHLevel3X 9 5 2" xfId="24531" xr:uid="{00000000-0005-0000-0000-00001D960000}"/>
    <cellStyle name="SAPBEXHLevel3X_Capital Workpaper Table" xfId="24532" xr:uid="{00000000-0005-0000-0000-00001E960000}"/>
    <cellStyle name="SAPBEXresData" xfId="417" xr:uid="{00000000-0005-0000-0000-00001F960000}"/>
    <cellStyle name="SAPBEXresData 2" xfId="418" xr:uid="{00000000-0005-0000-0000-000020960000}"/>
    <cellStyle name="SAPBEXresData 2 2" xfId="24533" xr:uid="{00000000-0005-0000-0000-000021960000}"/>
    <cellStyle name="SAPBEXresData 2 2 2" xfId="24534" xr:uid="{00000000-0005-0000-0000-000022960000}"/>
    <cellStyle name="SAPBEXresData 2 2 2 2" xfId="24535" xr:uid="{00000000-0005-0000-0000-000023960000}"/>
    <cellStyle name="SAPBEXresData 2 2 3" xfId="24536" xr:uid="{00000000-0005-0000-0000-000024960000}"/>
    <cellStyle name="SAPBEXresData 2 3" xfId="24537" xr:uid="{00000000-0005-0000-0000-000025960000}"/>
    <cellStyle name="SAPBEXresData 3" xfId="24538" xr:uid="{00000000-0005-0000-0000-000026960000}"/>
    <cellStyle name="SAPBEXresData 3 2" xfId="24539" xr:uid="{00000000-0005-0000-0000-000027960000}"/>
    <cellStyle name="SAPBEXresData 3 2 2" xfId="24540" xr:uid="{00000000-0005-0000-0000-000028960000}"/>
    <cellStyle name="SAPBEXresData 3 2 3" xfId="24541" xr:uid="{00000000-0005-0000-0000-000029960000}"/>
    <cellStyle name="SAPBEXresData 3 3" xfId="24542" xr:uid="{00000000-0005-0000-0000-00002A960000}"/>
    <cellStyle name="SAPBEXresData 3 3 2" xfId="24543" xr:uid="{00000000-0005-0000-0000-00002B960000}"/>
    <cellStyle name="SAPBEXresData 4" xfId="24544" xr:uid="{00000000-0005-0000-0000-00002C960000}"/>
    <cellStyle name="SAPBEXresData 4 2" xfId="24545" xr:uid="{00000000-0005-0000-0000-00002D960000}"/>
    <cellStyle name="SAPBEXresData 4 2 2" xfId="24546" xr:uid="{00000000-0005-0000-0000-00002E960000}"/>
    <cellStyle name="SAPBEXresData 4 2 2 2" xfId="24547" xr:uid="{00000000-0005-0000-0000-00002F960000}"/>
    <cellStyle name="SAPBEXresData 4 2 3" xfId="24548" xr:uid="{00000000-0005-0000-0000-000030960000}"/>
    <cellStyle name="SAPBEXresData 4 2 4" xfId="24549" xr:uid="{00000000-0005-0000-0000-000031960000}"/>
    <cellStyle name="SAPBEXresData 4 3" xfId="24550" xr:uid="{00000000-0005-0000-0000-000032960000}"/>
    <cellStyle name="SAPBEXresData 5" xfId="24551" xr:uid="{00000000-0005-0000-0000-000033960000}"/>
    <cellStyle name="SAPBEXresData 5 2" xfId="24552" xr:uid="{00000000-0005-0000-0000-000034960000}"/>
    <cellStyle name="SAPBEXresData 5 3" xfId="24553" xr:uid="{00000000-0005-0000-0000-000035960000}"/>
    <cellStyle name="SAPBEXresData 6" xfId="24554" xr:uid="{00000000-0005-0000-0000-000036960000}"/>
    <cellStyle name="SAPBEXresData_CGT_IS_ LOB_August_2011" xfId="24555" xr:uid="{00000000-0005-0000-0000-000037960000}"/>
    <cellStyle name="SAPBEXresDataEmph" xfId="419" xr:uid="{00000000-0005-0000-0000-000038960000}"/>
    <cellStyle name="SAPBEXresDataEmph 2" xfId="24556" xr:uid="{00000000-0005-0000-0000-000039960000}"/>
    <cellStyle name="SAPBEXresDataEmph 2 2" xfId="24557" xr:uid="{00000000-0005-0000-0000-00003A960000}"/>
    <cellStyle name="SAPBEXresDataEmph 2 2 2" xfId="24558" xr:uid="{00000000-0005-0000-0000-00003B960000}"/>
    <cellStyle name="SAPBEXresDataEmph 2 2 2 2" xfId="24559" xr:uid="{00000000-0005-0000-0000-00003C960000}"/>
    <cellStyle name="SAPBEXresDataEmph 2 2 3" xfId="24560" xr:uid="{00000000-0005-0000-0000-00003D960000}"/>
    <cellStyle name="SAPBEXresDataEmph 2 2 4" xfId="24561" xr:uid="{00000000-0005-0000-0000-00003E960000}"/>
    <cellStyle name="SAPBEXresDataEmph 2 3" xfId="24562" xr:uid="{00000000-0005-0000-0000-00003F960000}"/>
    <cellStyle name="SAPBEXresDataEmph 3" xfId="24563" xr:uid="{00000000-0005-0000-0000-000040960000}"/>
    <cellStyle name="SAPBEXresDataEmph 3 2" xfId="24564" xr:uid="{00000000-0005-0000-0000-000041960000}"/>
    <cellStyle name="SAPBEXresDataEmph 3 2 2" xfId="24565" xr:uid="{00000000-0005-0000-0000-000042960000}"/>
    <cellStyle name="SAPBEXresDataEmph 3 2 3" xfId="24566" xr:uid="{00000000-0005-0000-0000-000043960000}"/>
    <cellStyle name="SAPBEXresDataEmph 3 3" xfId="24567" xr:uid="{00000000-0005-0000-0000-000044960000}"/>
    <cellStyle name="SAPBEXresDataEmph 3 3 2" xfId="24568" xr:uid="{00000000-0005-0000-0000-000045960000}"/>
    <cellStyle name="SAPBEXresDataEmph 4" xfId="24569" xr:uid="{00000000-0005-0000-0000-000046960000}"/>
    <cellStyle name="SAPBEXresDataEmph 4 2" xfId="24570" xr:uid="{00000000-0005-0000-0000-000047960000}"/>
    <cellStyle name="SAPBEXresDataEmph 4 2 2" xfId="24571" xr:uid="{00000000-0005-0000-0000-000048960000}"/>
    <cellStyle name="SAPBEXresDataEmph 4 2 2 2" xfId="24572" xr:uid="{00000000-0005-0000-0000-000049960000}"/>
    <cellStyle name="SAPBEXresDataEmph 4 2 3" xfId="24573" xr:uid="{00000000-0005-0000-0000-00004A960000}"/>
    <cellStyle name="SAPBEXresDataEmph 4 2 4" xfId="24574" xr:uid="{00000000-0005-0000-0000-00004B960000}"/>
    <cellStyle name="SAPBEXresDataEmph 4 3" xfId="24575" xr:uid="{00000000-0005-0000-0000-00004C960000}"/>
    <cellStyle name="SAPBEXresDataEmph 5" xfId="24576" xr:uid="{00000000-0005-0000-0000-00004D960000}"/>
    <cellStyle name="SAPBEXresDataEmph 5 2" xfId="24577" xr:uid="{00000000-0005-0000-0000-00004E960000}"/>
    <cellStyle name="SAPBEXresDataEmph 5 3" xfId="24578" xr:uid="{00000000-0005-0000-0000-00004F960000}"/>
    <cellStyle name="SAPBEXresDataEmph 6" xfId="24579" xr:uid="{00000000-0005-0000-0000-000050960000}"/>
    <cellStyle name="SAPBEXresDataEmph_CGT_IS_ LOB_August_2011" xfId="24580" xr:uid="{00000000-0005-0000-0000-000051960000}"/>
    <cellStyle name="SAPBEXresExc1" xfId="420" xr:uid="{00000000-0005-0000-0000-000052960000}"/>
    <cellStyle name="SAPBEXresExc1Emph" xfId="421" xr:uid="{00000000-0005-0000-0000-000053960000}"/>
    <cellStyle name="SAPBEXresExc2" xfId="422" xr:uid="{00000000-0005-0000-0000-000054960000}"/>
    <cellStyle name="SAPBEXresExc2Emph" xfId="423" xr:uid="{00000000-0005-0000-0000-000055960000}"/>
    <cellStyle name="SAPBEXresItem" xfId="424" xr:uid="{00000000-0005-0000-0000-000056960000}"/>
    <cellStyle name="SAPBEXresItem 2" xfId="425" xr:uid="{00000000-0005-0000-0000-000057960000}"/>
    <cellStyle name="SAPBEXresItem 2 2" xfId="24581" xr:uid="{00000000-0005-0000-0000-000058960000}"/>
    <cellStyle name="SAPBEXresItem 2 2 2" xfId="24582" xr:uid="{00000000-0005-0000-0000-000059960000}"/>
    <cellStyle name="SAPBEXresItem 2 2 3" xfId="42352" xr:uid="{00000000-0005-0000-0000-00005A960000}"/>
    <cellStyle name="SAPBEXresItem 2 3" xfId="24583" xr:uid="{00000000-0005-0000-0000-00005B960000}"/>
    <cellStyle name="SAPBEXresItem 3" xfId="426" xr:uid="{00000000-0005-0000-0000-00005C960000}"/>
    <cellStyle name="SAPBEXresItem 3 2" xfId="24584" xr:uid="{00000000-0005-0000-0000-00005D960000}"/>
    <cellStyle name="SAPBEXresItem 3 3" xfId="24585" xr:uid="{00000000-0005-0000-0000-00005E960000}"/>
    <cellStyle name="SAPBEXresItem 3 4" xfId="24586" xr:uid="{00000000-0005-0000-0000-00005F960000}"/>
    <cellStyle name="SAPBEXresItem 4" xfId="24587" xr:uid="{00000000-0005-0000-0000-000060960000}"/>
    <cellStyle name="SAPBEXresItem 4 2" xfId="24588" xr:uid="{00000000-0005-0000-0000-000061960000}"/>
    <cellStyle name="SAPBEXresItem 4 2 2" xfId="24589" xr:uid="{00000000-0005-0000-0000-000062960000}"/>
    <cellStyle name="SAPBEXresItem 5" xfId="24590" xr:uid="{00000000-0005-0000-0000-000063960000}"/>
    <cellStyle name="SAPBEXresItem 5 2" xfId="24591" xr:uid="{00000000-0005-0000-0000-000064960000}"/>
    <cellStyle name="SAPBEXresItem 5 2 2" xfId="24592" xr:uid="{00000000-0005-0000-0000-000065960000}"/>
    <cellStyle name="SAPBEXresItem 6" xfId="24593" xr:uid="{00000000-0005-0000-0000-000066960000}"/>
    <cellStyle name="SAPBEXresItem_Capital Workpaper Table" xfId="24594" xr:uid="{00000000-0005-0000-0000-000067960000}"/>
    <cellStyle name="SAPBEXresItemX" xfId="427" xr:uid="{00000000-0005-0000-0000-000068960000}"/>
    <cellStyle name="SAPBEXresItemX 2" xfId="428" xr:uid="{00000000-0005-0000-0000-000069960000}"/>
    <cellStyle name="SAPBEXresItemX 2 2" xfId="24595" xr:uid="{00000000-0005-0000-0000-00006A960000}"/>
    <cellStyle name="SAPBEXresItemX 2 2 2" xfId="24596" xr:uid="{00000000-0005-0000-0000-00006B960000}"/>
    <cellStyle name="SAPBEXresItemX 2 2 2 2" xfId="24597" xr:uid="{00000000-0005-0000-0000-00006C960000}"/>
    <cellStyle name="SAPBEXresItemX 2 2 2 3" xfId="24598" xr:uid="{00000000-0005-0000-0000-00006D960000}"/>
    <cellStyle name="SAPBEXresItemX 2 2 3" xfId="24599" xr:uid="{00000000-0005-0000-0000-00006E960000}"/>
    <cellStyle name="SAPBEXresItemX 2 2 4" xfId="24600" xr:uid="{00000000-0005-0000-0000-00006F960000}"/>
    <cellStyle name="SAPBEXresItemX 2 3" xfId="24601" xr:uid="{00000000-0005-0000-0000-000070960000}"/>
    <cellStyle name="SAPBEXresItemX 2 3 2" xfId="24602" xr:uid="{00000000-0005-0000-0000-000071960000}"/>
    <cellStyle name="SAPBEXresItemX 2 4" xfId="24603" xr:uid="{00000000-0005-0000-0000-000072960000}"/>
    <cellStyle name="SAPBEXresItemX 3" xfId="24604" xr:uid="{00000000-0005-0000-0000-000073960000}"/>
    <cellStyle name="SAPBEXresItemX 3 2" xfId="24605" xr:uid="{00000000-0005-0000-0000-000074960000}"/>
    <cellStyle name="SAPBEXresItemX 3 2 2" xfId="24606" xr:uid="{00000000-0005-0000-0000-000075960000}"/>
    <cellStyle name="SAPBEXresItemX 3 2 2 2" xfId="24607" xr:uid="{00000000-0005-0000-0000-000076960000}"/>
    <cellStyle name="SAPBEXresItemX 3 2 3" xfId="24608" xr:uid="{00000000-0005-0000-0000-000077960000}"/>
    <cellStyle name="SAPBEXresItemX 3 2 4" xfId="24609" xr:uid="{00000000-0005-0000-0000-000078960000}"/>
    <cellStyle name="SAPBEXresItemX 3 3" xfId="24610" xr:uid="{00000000-0005-0000-0000-000079960000}"/>
    <cellStyle name="SAPBEXresItemX 3 3 2" xfId="24611" xr:uid="{00000000-0005-0000-0000-00007A960000}"/>
    <cellStyle name="SAPBEXresItemX 3 4" xfId="24612" xr:uid="{00000000-0005-0000-0000-00007B960000}"/>
    <cellStyle name="SAPBEXresItemX 4" xfId="24613" xr:uid="{00000000-0005-0000-0000-00007C960000}"/>
    <cellStyle name="SAPBEXresItemX 4 2" xfId="24614" xr:uid="{00000000-0005-0000-0000-00007D960000}"/>
    <cellStyle name="SAPBEXresItemX 4 2 2" xfId="24615" xr:uid="{00000000-0005-0000-0000-00007E960000}"/>
    <cellStyle name="SAPBEXresItemX 4 2 2 2" xfId="24616" xr:uid="{00000000-0005-0000-0000-00007F960000}"/>
    <cellStyle name="SAPBEXresItemX 4 2 3" xfId="24617" xr:uid="{00000000-0005-0000-0000-000080960000}"/>
    <cellStyle name="SAPBEXresItemX 4 2 4" xfId="24618" xr:uid="{00000000-0005-0000-0000-000081960000}"/>
    <cellStyle name="SAPBEXresItemX 4 3" xfId="24619" xr:uid="{00000000-0005-0000-0000-000082960000}"/>
    <cellStyle name="SAPBEXresItemX 4 3 2" xfId="24620" xr:uid="{00000000-0005-0000-0000-000083960000}"/>
    <cellStyle name="SAPBEXresItemX 4 3 3" xfId="24621" xr:uid="{00000000-0005-0000-0000-000084960000}"/>
    <cellStyle name="SAPBEXresItemX 4 4" xfId="24622" xr:uid="{00000000-0005-0000-0000-000085960000}"/>
    <cellStyle name="SAPBEXresItemX 4 5" xfId="24623" xr:uid="{00000000-0005-0000-0000-000086960000}"/>
    <cellStyle name="SAPBEXresItemX 5" xfId="24624" xr:uid="{00000000-0005-0000-0000-000087960000}"/>
    <cellStyle name="SAPBEXresItemX 5 2" xfId="24625" xr:uid="{00000000-0005-0000-0000-000088960000}"/>
    <cellStyle name="SAPBEXresItemX 5 3" xfId="24626" xr:uid="{00000000-0005-0000-0000-000089960000}"/>
    <cellStyle name="SAPBEXresItemX 6" xfId="24627" xr:uid="{00000000-0005-0000-0000-00008A960000}"/>
    <cellStyle name="SAPBEXresItemX 6 2" xfId="24628" xr:uid="{00000000-0005-0000-0000-00008B960000}"/>
    <cellStyle name="SAPBEXresItemX 6 2 2" xfId="24629" xr:uid="{00000000-0005-0000-0000-00008C960000}"/>
    <cellStyle name="SAPBEXresItemX 6 3" xfId="24630" xr:uid="{00000000-0005-0000-0000-00008D960000}"/>
    <cellStyle name="SAPBEXresItemX 6 4" xfId="24631" xr:uid="{00000000-0005-0000-0000-00008E960000}"/>
    <cellStyle name="SAPBEXresItemX 7" xfId="24632" xr:uid="{00000000-0005-0000-0000-00008F960000}"/>
    <cellStyle name="SAPBEXresItemX 7 2" xfId="24633" xr:uid="{00000000-0005-0000-0000-000090960000}"/>
    <cellStyle name="SAPBEXresItemX 8" xfId="24634" xr:uid="{00000000-0005-0000-0000-000091960000}"/>
    <cellStyle name="SAPBEXresItemX 8 2" xfId="24635" xr:uid="{00000000-0005-0000-0000-000092960000}"/>
    <cellStyle name="SAPBEXresItemX 9" xfId="24636" xr:uid="{00000000-0005-0000-0000-000093960000}"/>
    <cellStyle name="SAPBEXresItemX_CGT_IS_ LOB_August_2011" xfId="24637" xr:uid="{00000000-0005-0000-0000-000094960000}"/>
    <cellStyle name="SAPBEXRow_Headings_SA" xfId="429" xr:uid="{00000000-0005-0000-0000-000095960000}"/>
    <cellStyle name="SAPBEXRowResults_SA" xfId="430" xr:uid="{00000000-0005-0000-0000-000096960000}"/>
    <cellStyle name="SAPBEXstdData" xfId="431" xr:uid="{00000000-0005-0000-0000-000097960000}"/>
    <cellStyle name="SAPBEXstdData 2" xfId="432" xr:uid="{00000000-0005-0000-0000-000098960000}"/>
    <cellStyle name="SAPBEXstdData 2 2" xfId="24638" xr:uid="{00000000-0005-0000-0000-000099960000}"/>
    <cellStyle name="SAPBEXstdData 2 2 2" xfId="24639" xr:uid="{00000000-0005-0000-0000-00009A960000}"/>
    <cellStyle name="SAPBEXstdData 2 2 3" xfId="24640" xr:uid="{00000000-0005-0000-0000-00009B960000}"/>
    <cellStyle name="SAPBEXstdData 2 3" xfId="24641" xr:uid="{00000000-0005-0000-0000-00009C960000}"/>
    <cellStyle name="SAPBEXstdData 2 3 2" xfId="24642" xr:uid="{00000000-0005-0000-0000-00009D960000}"/>
    <cellStyle name="SAPBEXstdData 2 3 2 2" xfId="24643" xr:uid="{00000000-0005-0000-0000-00009E960000}"/>
    <cellStyle name="SAPBEXstdData 2 3 3" xfId="24644" xr:uid="{00000000-0005-0000-0000-00009F960000}"/>
    <cellStyle name="SAPBEXstdData 2 4" xfId="41481" xr:uid="{00000000-0005-0000-0000-0000A0960000}"/>
    <cellStyle name="SAPBEXstdData 3" xfId="433" xr:uid="{00000000-0005-0000-0000-0000A1960000}"/>
    <cellStyle name="SAPBEXstdData 3 2" xfId="24645" xr:uid="{00000000-0005-0000-0000-0000A2960000}"/>
    <cellStyle name="SAPBEXstdData 3 2 2" xfId="24646" xr:uid="{00000000-0005-0000-0000-0000A3960000}"/>
    <cellStyle name="SAPBEXstdData 3 2 2 2" xfId="24647" xr:uid="{00000000-0005-0000-0000-0000A4960000}"/>
    <cellStyle name="SAPBEXstdData 3 3" xfId="24648" xr:uid="{00000000-0005-0000-0000-0000A5960000}"/>
    <cellStyle name="SAPBEXstdData 3 4" xfId="24649" xr:uid="{00000000-0005-0000-0000-0000A6960000}"/>
    <cellStyle name="SAPBEXstdData 4" xfId="434" xr:uid="{00000000-0005-0000-0000-0000A7960000}"/>
    <cellStyle name="SAPBEXstdData 4 2" xfId="24650" xr:uid="{00000000-0005-0000-0000-0000A8960000}"/>
    <cellStyle name="SAPBEXstdData 4 3" xfId="24651" xr:uid="{00000000-0005-0000-0000-0000A9960000}"/>
    <cellStyle name="SAPBEXstdData 4 4" xfId="24652" xr:uid="{00000000-0005-0000-0000-0000AA960000}"/>
    <cellStyle name="SAPBEXstdData 4 5" xfId="24653" xr:uid="{00000000-0005-0000-0000-0000AB960000}"/>
    <cellStyle name="SAPBEXstdData 5" xfId="24654" xr:uid="{00000000-0005-0000-0000-0000AC960000}"/>
    <cellStyle name="SAPBEXstdData 5 2" xfId="24655" xr:uid="{00000000-0005-0000-0000-0000AD960000}"/>
    <cellStyle name="SAPBEXstdData 5 3" xfId="24656" xr:uid="{00000000-0005-0000-0000-0000AE960000}"/>
    <cellStyle name="SAPBEXstdData 5 3 2" xfId="24657" xr:uid="{00000000-0005-0000-0000-0000AF960000}"/>
    <cellStyle name="SAPBEXstdData 5 4" xfId="24658" xr:uid="{00000000-0005-0000-0000-0000B0960000}"/>
    <cellStyle name="SAPBEXstdData 6" xfId="24659" xr:uid="{00000000-0005-0000-0000-0000B1960000}"/>
    <cellStyle name="SAPBEXstdData 7" xfId="24660" xr:uid="{00000000-0005-0000-0000-0000B2960000}"/>
    <cellStyle name="SAPBEXstdData 8" xfId="24661" xr:uid="{00000000-0005-0000-0000-0000B3960000}"/>
    <cellStyle name="SAPBEXstdData_01.DataCent.Summary" xfId="24662" xr:uid="{00000000-0005-0000-0000-0000B4960000}"/>
    <cellStyle name="SAPBEXstdDataEmph" xfId="435" xr:uid="{00000000-0005-0000-0000-0000B5960000}"/>
    <cellStyle name="SAPBEXstdDataEmph 2" xfId="436" xr:uid="{00000000-0005-0000-0000-0000B6960000}"/>
    <cellStyle name="SAPBEXstdDataEmph 2 2" xfId="24663" xr:uid="{00000000-0005-0000-0000-0000B7960000}"/>
    <cellStyle name="SAPBEXstdDataEmph 2 2 2" xfId="24664" xr:uid="{00000000-0005-0000-0000-0000B8960000}"/>
    <cellStyle name="SAPBEXstdDataEmph 2 2 2 2" xfId="24665" xr:uid="{00000000-0005-0000-0000-0000B9960000}"/>
    <cellStyle name="SAPBEXstdDataEmph 2 2 3" xfId="24666" xr:uid="{00000000-0005-0000-0000-0000BA960000}"/>
    <cellStyle name="SAPBEXstdDataEmph 2 2 4" xfId="24667" xr:uid="{00000000-0005-0000-0000-0000BB960000}"/>
    <cellStyle name="SAPBEXstdDataEmph 2 3" xfId="24668" xr:uid="{00000000-0005-0000-0000-0000BC960000}"/>
    <cellStyle name="SAPBEXstdDataEmph 2 3 2" xfId="24669" xr:uid="{00000000-0005-0000-0000-0000BD960000}"/>
    <cellStyle name="SAPBEXstdDataEmph 2 4" xfId="24670" xr:uid="{00000000-0005-0000-0000-0000BE960000}"/>
    <cellStyle name="SAPBEXstdDataEmph 3" xfId="24671" xr:uid="{00000000-0005-0000-0000-0000BF960000}"/>
    <cellStyle name="SAPBEXstdDataEmph 3 2" xfId="24672" xr:uid="{00000000-0005-0000-0000-0000C0960000}"/>
    <cellStyle name="SAPBEXstdDataEmph 3 2 2" xfId="24673" xr:uid="{00000000-0005-0000-0000-0000C1960000}"/>
    <cellStyle name="SAPBEXstdDataEmph 3 2 3" xfId="24674" xr:uid="{00000000-0005-0000-0000-0000C2960000}"/>
    <cellStyle name="SAPBEXstdDataEmph 3 3" xfId="24675" xr:uid="{00000000-0005-0000-0000-0000C3960000}"/>
    <cellStyle name="SAPBEXstdDataEmph 3 3 2" xfId="24676" xr:uid="{00000000-0005-0000-0000-0000C4960000}"/>
    <cellStyle name="SAPBEXstdDataEmph 3 4" xfId="24677" xr:uid="{00000000-0005-0000-0000-0000C5960000}"/>
    <cellStyle name="SAPBEXstdDataEmph 4" xfId="24678" xr:uid="{00000000-0005-0000-0000-0000C6960000}"/>
    <cellStyle name="SAPBEXstdDataEmph 4 2" xfId="24679" xr:uid="{00000000-0005-0000-0000-0000C7960000}"/>
    <cellStyle name="SAPBEXstdDataEmph 4 2 2" xfId="24680" xr:uid="{00000000-0005-0000-0000-0000C8960000}"/>
    <cellStyle name="SAPBEXstdDataEmph 4 2 3" xfId="24681" xr:uid="{00000000-0005-0000-0000-0000C9960000}"/>
    <cellStyle name="SAPBEXstdDataEmph 4 3" xfId="24682" xr:uid="{00000000-0005-0000-0000-0000CA960000}"/>
    <cellStyle name="SAPBEXstdDataEmph 4 3 2" xfId="24683" xr:uid="{00000000-0005-0000-0000-0000CB960000}"/>
    <cellStyle name="SAPBEXstdDataEmph 4 3 3" xfId="24684" xr:uid="{00000000-0005-0000-0000-0000CC960000}"/>
    <cellStyle name="SAPBEXstdDataEmph 5" xfId="24685" xr:uid="{00000000-0005-0000-0000-0000CD960000}"/>
    <cellStyle name="SAPBEXstdDataEmph 5 2" xfId="24686" xr:uid="{00000000-0005-0000-0000-0000CE960000}"/>
    <cellStyle name="SAPBEXstdDataEmph 5 3" xfId="24687" xr:uid="{00000000-0005-0000-0000-0000CF960000}"/>
    <cellStyle name="SAPBEXstdDataEmph 6" xfId="24688" xr:uid="{00000000-0005-0000-0000-0000D0960000}"/>
    <cellStyle name="SAPBEXstdDataEmph 7" xfId="24689" xr:uid="{00000000-0005-0000-0000-0000D1960000}"/>
    <cellStyle name="SAPBEXstdDataEmph_CGT_IS_ LOB_August_2011" xfId="24690" xr:uid="{00000000-0005-0000-0000-0000D2960000}"/>
    <cellStyle name="SAPBEXstdExc1" xfId="437" xr:uid="{00000000-0005-0000-0000-0000D3960000}"/>
    <cellStyle name="SAPBEXstdExc1Emph" xfId="438" xr:uid="{00000000-0005-0000-0000-0000D4960000}"/>
    <cellStyle name="SAPBEXstdExc2" xfId="439" xr:uid="{00000000-0005-0000-0000-0000D5960000}"/>
    <cellStyle name="SAPBEXstdExc2Emph" xfId="440" xr:uid="{00000000-0005-0000-0000-0000D6960000}"/>
    <cellStyle name="SAPBEXstdItem" xfId="441" xr:uid="{00000000-0005-0000-0000-0000D7960000}"/>
    <cellStyle name="SAPBEXstdItem 10" xfId="24691" xr:uid="{00000000-0005-0000-0000-0000D8960000}"/>
    <cellStyle name="SAPBEXstdItem 10 2" xfId="24692" xr:uid="{00000000-0005-0000-0000-0000D9960000}"/>
    <cellStyle name="SAPBEXstdItem 10 3" xfId="24693" xr:uid="{00000000-0005-0000-0000-0000DA960000}"/>
    <cellStyle name="SAPBEXstdItem 11" xfId="24694" xr:uid="{00000000-0005-0000-0000-0000DB960000}"/>
    <cellStyle name="SAPBEXstdItem 2" xfId="442" xr:uid="{00000000-0005-0000-0000-0000DC960000}"/>
    <cellStyle name="SAPBEXstdItem 2 2" xfId="24695" xr:uid="{00000000-0005-0000-0000-0000DD960000}"/>
    <cellStyle name="SAPBEXstdItem 2 2 2" xfId="24696" xr:uid="{00000000-0005-0000-0000-0000DE960000}"/>
    <cellStyle name="SAPBEXstdItem 2 2 3" xfId="24697" xr:uid="{00000000-0005-0000-0000-0000DF960000}"/>
    <cellStyle name="SAPBEXstdItem 2 3" xfId="24698" xr:uid="{00000000-0005-0000-0000-0000E0960000}"/>
    <cellStyle name="SAPBEXstdItem 2 3 2" xfId="24699" xr:uid="{00000000-0005-0000-0000-0000E1960000}"/>
    <cellStyle name="SAPBEXstdItem 2 3 2 2" xfId="24700" xr:uid="{00000000-0005-0000-0000-0000E2960000}"/>
    <cellStyle name="SAPBEXstdItem 2 3 2 3" xfId="24701" xr:uid="{00000000-0005-0000-0000-0000E3960000}"/>
    <cellStyle name="SAPBEXstdItem 2 3 3" xfId="24702" xr:uid="{00000000-0005-0000-0000-0000E4960000}"/>
    <cellStyle name="SAPBEXstdItem 2 4" xfId="24703" xr:uid="{00000000-0005-0000-0000-0000E5960000}"/>
    <cellStyle name="SAPBEXstdItem 2 5" xfId="24704" xr:uid="{00000000-0005-0000-0000-0000E6960000}"/>
    <cellStyle name="SAPBEXstdItem 2 6" xfId="41482" xr:uid="{00000000-0005-0000-0000-0000E7960000}"/>
    <cellStyle name="SAPBEXstdItem 2_Data" xfId="24705" xr:uid="{00000000-0005-0000-0000-0000E8960000}"/>
    <cellStyle name="SAPBEXstdItem 3" xfId="443" xr:uid="{00000000-0005-0000-0000-0000E9960000}"/>
    <cellStyle name="SAPBEXstdItem 3 2" xfId="24706" xr:uid="{00000000-0005-0000-0000-0000EA960000}"/>
    <cellStyle name="SAPBEXstdItem 3 2 2" xfId="24707" xr:uid="{00000000-0005-0000-0000-0000EB960000}"/>
    <cellStyle name="SAPBEXstdItem 3 2 2 2" xfId="24708" xr:uid="{00000000-0005-0000-0000-0000EC960000}"/>
    <cellStyle name="SAPBEXstdItem 3 3" xfId="24709" xr:uid="{00000000-0005-0000-0000-0000ED960000}"/>
    <cellStyle name="SAPBEXstdItem 3 3 2" xfId="24710" xr:uid="{00000000-0005-0000-0000-0000EE960000}"/>
    <cellStyle name="SAPBEXstdItem 3 3 3" xfId="24711" xr:uid="{00000000-0005-0000-0000-0000EF960000}"/>
    <cellStyle name="SAPBEXstdItem 4" xfId="444" xr:uid="{00000000-0005-0000-0000-0000F0960000}"/>
    <cellStyle name="SAPBEXstdItem 4 2" xfId="24712" xr:uid="{00000000-0005-0000-0000-0000F1960000}"/>
    <cellStyle name="SAPBEXstdItem 4 2 2" xfId="24713" xr:uid="{00000000-0005-0000-0000-0000F2960000}"/>
    <cellStyle name="SAPBEXstdItem 4 2 2 2" xfId="24714" xr:uid="{00000000-0005-0000-0000-0000F3960000}"/>
    <cellStyle name="SAPBEXstdItem 4 2 2 2 2" xfId="24715" xr:uid="{00000000-0005-0000-0000-0000F4960000}"/>
    <cellStyle name="SAPBEXstdItem 4 2 2 2 3" xfId="24716" xr:uid="{00000000-0005-0000-0000-0000F5960000}"/>
    <cellStyle name="SAPBEXstdItem 4 2 2 3" xfId="24717" xr:uid="{00000000-0005-0000-0000-0000F6960000}"/>
    <cellStyle name="SAPBEXstdItem 4 2 2 4" xfId="24718" xr:uid="{00000000-0005-0000-0000-0000F7960000}"/>
    <cellStyle name="SAPBEXstdItem 4 2 3" xfId="24719" xr:uid="{00000000-0005-0000-0000-0000F8960000}"/>
    <cellStyle name="SAPBEXstdItem 4 3" xfId="24720" xr:uid="{00000000-0005-0000-0000-0000F9960000}"/>
    <cellStyle name="SAPBEXstdItem 4 3 2" xfId="24721" xr:uid="{00000000-0005-0000-0000-0000FA960000}"/>
    <cellStyle name="SAPBEXstdItem 4 3 3" xfId="24722" xr:uid="{00000000-0005-0000-0000-0000FB960000}"/>
    <cellStyle name="SAPBEXstdItem 4 4" xfId="24723" xr:uid="{00000000-0005-0000-0000-0000FC960000}"/>
    <cellStyle name="SAPBEXstdItem 4 4 2" xfId="24724" xr:uid="{00000000-0005-0000-0000-0000FD960000}"/>
    <cellStyle name="SAPBEXstdItem 4 4 3" xfId="24725" xr:uid="{00000000-0005-0000-0000-0000FE960000}"/>
    <cellStyle name="SAPBEXstdItem 4 5" xfId="24726" xr:uid="{00000000-0005-0000-0000-0000FF960000}"/>
    <cellStyle name="SAPBEXstdItem 4 6" xfId="24727" xr:uid="{00000000-0005-0000-0000-000000970000}"/>
    <cellStyle name="SAPBEXstdItem 4 7" xfId="24728" xr:uid="{00000000-0005-0000-0000-000001970000}"/>
    <cellStyle name="SAPBEXstdItem 5" xfId="24729" xr:uid="{00000000-0005-0000-0000-000002970000}"/>
    <cellStyle name="SAPBEXstdItem 5 2" xfId="24730" xr:uid="{00000000-0005-0000-0000-000003970000}"/>
    <cellStyle name="SAPBEXstdItem 5 2 2" xfId="24731" xr:uid="{00000000-0005-0000-0000-000004970000}"/>
    <cellStyle name="SAPBEXstdItem 5 2 3" xfId="24732" xr:uid="{00000000-0005-0000-0000-000005970000}"/>
    <cellStyle name="SAPBEXstdItem 5 3" xfId="24733" xr:uid="{00000000-0005-0000-0000-000006970000}"/>
    <cellStyle name="SAPBEXstdItem 5 3 2" xfId="24734" xr:uid="{00000000-0005-0000-0000-000007970000}"/>
    <cellStyle name="SAPBEXstdItem 5 4" xfId="24735" xr:uid="{00000000-0005-0000-0000-000008970000}"/>
    <cellStyle name="SAPBEXstdItem 5 4 2" xfId="24736" xr:uid="{00000000-0005-0000-0000-000009970000}"/>
    <cellStyle name="SAPBEXstdItem 5 4 2 2" xfId="24737" xr:uid="{00000000-0005-0000-0000-00000A970000}"/>
    <cellStyle name="SAPBEXstdItem 5 4 2 3" xfId="24738" xr:uid="{00000000-0005-0000-0000-00000B970000}"/>
    <cellStyle name="SAPBEXstdItem 5 4 3" xfId="24739" xr:uid="{00000000-0005-0000-0000-00000C970000}"/>
    <cellStyle name="SAPBEXstdItem 5 4 4" xfId="24740" xr:uid="{00000000-0005-0000-0000-00000D970000}"/>
    <cellStyle name="SAPBEXstdItem 5 5" xfId="24741" xr:uid="{00000000-0005-0000-0000-00000E970000}"/>
    <cellStyle name="SAPBEXstdItem 5 6" xfId="24742" xr:uid="{00000000-0005-0000-0000-00000F970000}"/>
    <cellStyle name="SAPBEXstdItem 6" xfId="24743" xr:uid="{00000000-0005-0000-0000-000010970000}"/>
    <cellStyle name="SAPBEXstdItem 6 2" xfId="24744" xr:uid="{00000000-0005-0000-0000-000011970000}"/>
    <cellStyle name="SAPBEXstdItem 6 2 2" xfId="24745" xr:uid="{00000000-0005-0000-0000-000012970000}"/>
    <cellStyle name="SAPBEXstdItem 6 2 3" xfId="24746" xr:uid="{00000000-0005-0000-0000-000013970000}"/>
    <cellStyle name="SAPBEXstdItem 6 3" xfId="24747" xr:uid="{00000000-0005-0000-0000-000014970000}"/>
    <cellStyle name="SAPBEXstdItem 6 4" xfId="24748" xr:uid="{00000000-0005-0000-0000-000015970000}"/>
    <cellStyle name="SAPBEXstdItem 6 5" xfId="24749" xr:uid="{00000000-0005-0000-0000-000016970000}"/>
    <cellStyle name="SAPBEXstdItem 7" xfId="24750" xr:uid="{00000000-0005-0000-0000-000017970000}"/>
    <cellStyle name="SAPBEXstdItem 7 2" xfId="24751" xr:uid="{00000000-0005-0000-0000-000018970000}"/>
    <cellStyle name="SAPBEXstdItem 7 2 2" xfId="24752" xr:uid="{00000000-0005-0000-0000-000019970000}"/>
    <cellStyle name="SAPBEXstdItem 7 2 3" xfId="24753" xr:uid="{00000000-0005-0000-0000-00001A970000}"/>
    <cellStyle name="SAPBEXstdItem 7 3" xfId="24754" xr:uid="{00000000-0005-0000-0000-00001B970000}"/>
    <cellStyle name="SAPBEXstdItem 7 4" xfId="24755" xr:uid="{00000000-0005-0000-0000-00001C970000}"/>
    <cellStyle name="SAPBEXstdItem 7 5" xfId="24756" xr:uid="{00000000-0005-0000-0000-00001D970000}"/>
    <cellStyle name="SAPBEXstdItem 8" xfId="24757" xr:uid="{00000000-0005-0000-0000-00001E970000}"/>
    <cellStyle name="SAPBEXstdItem 8 2" xfId="24758" xr:uid="{00000000-0005-0000-0000-00001F970000}"/>
    <cellStyle name="SAPBEXstdItem 8 2 2" xfId="24759" xr:uid="{00000000-0005-0000-0000-000020970000}"/>
    <cellStyle name="SAPBEXstdItem 8 2 3" xfId="24760" xr:uid="{00000000-0005-0000-0000-000021970000}"/>
    <cellStyle name="SAPBEXstdItem 8 3" xfId="24761" xr:uid="{00000000-0005-0000-0000-000022970000}"/>
    <cellStyle name="SAPBEXstdItem 8 4" xfId="24762" xr:uid="{00000000-0005-0000-0000-000023970000}"/>
    <cellStyle name="SAPBEXstdItem 8 5" xfId="24763" xr:uid="{00000000-0005-0000-0000-000024970000}"/>
    <cellStyle name="SAPBEXstdItem 9" xfId="24764" xr:uid="{00000000-0005-0000-0000-000025970000}"/>
    <cellStyle name="SAPBEXstdItem 9 2" xfId="24765" xr:uid="{00000000-0005-0000-0000-000026970000}"/>
    <cellStyle name="SAPBEXstdItem 9 3" xfId="24766" xr:uid="{00000000-0005-0000-0000-000027970000}"/>
    <cellStyle name="SAPBEXstdItem_01.DataCent.Summary" xfId="24767" xr:uid="{00000000-0005-0000-0000-000028970000}"/>
    <cellStyle name="SAPBEXstdItemX" xfId="445" xr:uid="{00000000-0005-0000-0000-000029970000}"/>
    <cellStyle name="SAPBEXstdItemX 10" xfId="24768" xr:uid="{00000000-0005-0000-0000-00002A970000}"/>
    <cellStyle name="SAPBEXstdItemX 10 2" xfId="24769" xr:uid="{00000000-0005-0000-0000-00002B970000}"/>
    <cellStyle name="SAPBEXstdItemX 10 3" xfId="24770" xr:uid="{00000000-0005-0000-0000-00002C970000}"/>
    <cellStyle name="SAPBEXstdItemX 11" xfId="24771" xr:uid="{00000000-0005-0000-0000-00002D970000}"/>
    <cellStyle name="SAPBEXstdItemX 12" xfId="24772" xr:uid="{00000000-0005-0000-0000-00002E970000}"/>
    <cellStyle name="SAPBEXstdItemX 13" xfId="24773" xr:uid="{00000000-0005-0000-0000-00002F970000}"/>
    <cellStyle name="SAPBEXstdItemX 14" xfId="24774" xr:uid="{00000000-0005-0000-0000-000030970000}"/>
    <cellStyle name="SAPBEXstdItemX 15" xfId="24775" xr:uid="{00000000-0005-0000-0000-000031970000}"/>
    <cellStyle name="SAPBEXstdItemX 2" xfId="446" xr:uid="{00000000-0005-0000-0000-000032970000}"/>
    <cellStyle name="SAPBEXstdItemX 2 2" xfId="447" xr:uid="{00000000-0005-0000-0000-000033970000}"/>
    <cellStyle name="SAPBEXstdItemX 2 2 2" xfId="24776" xr:uid="{00000000-0005-0000-0000-000034970000}"/>
    <cellStyle name="SAPBEXstdItemX 2 2 2 2" xfId="24777" xr:uid="{00000000-0005-0000-0000-000035970000}"/>
    <cellStyle name="SAPBEXstdItemX 2 2 3" xfId="24778" xr:uid="{00000000-0005-0000-0000-000036970000}"/>
    <cellStyle name="SAPBEXstdItemX 2 2 4" xfId="42353" xr:uid="{00000000-0005-0000-0000-000037970000}"/>
    <cellStyle name="SAPBEXstdItemX 2 3" xfId="448" xr:uid="{00000000-0005-0000-0000-000038970000}"/>
    <cellStyle name="SAPBEXstdItemX 2 3 2" xfId="24779" xr:uid="{00000000-0005-0000-0000-000039970000}"/>
    <cellStyle name="SAPBEXstdItemX 2 3 2 2" xfId="24780" xr:uid="{00000000-0005-0000-0000-00003A970000}"/>
    <cellStyle name="SAPBEXstdItemX 2 3 2 3" xfId="24781" xr:uid="{00000000-0005-0000-0000-00003B970000}"/>
    <cellStyle name="SAPBEXstdItemX 2 3 3" xfId="24782" xr:uid="{00000000-0005-0000-0000-00003C970000}"/>
    <cellStyle name="SAPBEXstdItemX 2 3 4" xfId="42354" xr:uid="{00000000-0005-0000-0000-00003D970000}"/>
    <cellStyle name="SAPBEXstdItemX 2 4" xfId="24783" xr:uid="{00000000-0005-0000-0000-00003E970000}"/>
    <cellStyle name="SAPBEXstdItemX 2 5" xfId="24784" xr:uid="{00000000-0005-0000-0000-00003F970000}"/>
    <cellStyle name="SAPBEXstdItemX 2 6" xfId="41483" xr:uid="{00000000-0005-0000-0000-000040970000}"/>
    <cellStyle name="SAPBEXstdItemX 3" xfId="449" xr:uid="{00000000-0005-0000-0000-000041970000}"/>
    <cellStyle name="SAPBEXstdItemX 3 2" xfId="24785" xr:uid="{00000000-0005-0000-0000-000042970000}"/>
    <cellStyle name="SAPBEXstdItemX 3 2 2" xfId="24786" xr:uid="{00000000-0005-0000-0000-000043970000}"/>
    <cellStyle name="SAPBEXstdItemX 3 2 2 2" xfId="24787" xr:uid="{00000000-0005-0000-0000-000044970000}"/>
    <cellStyle name="SAPBEXstdItemX 3 2 3" xfId="24788" xr:uid="{00000000-0005-0000-0000-000045970000}"/>
    <cellStyle name="SAPBEXstdItemX 3 2 3 2" xfId="24789" xr:uid="{00000000-0005-0000-0000-000046970000}"/>
    <cellStyle name="SAPBEXstdItemX 3 3" xfId="24790" xr:uid="{00000000-0005-0000-0000-000047970000}"/>
    <cellStyle name="SAPBEXstdItemX 3 3 2" xfId="24791" xr:uid="{00000000-0005-0000-0000-000048970000}"/>
    <cellStyle name="SAPBEXstdItemX 3 3 2 2" xfId="24792" xr:uid="{00000000-0005-0000-0000-000049970000}"/>
    <cellStyle name="SAPBEXstdItemX 3 3 2 3" xfId="24793" xr:uid="{00000000-0005-0000-0000-00004A970000}"/>
    <cellStyle name="SAPBEXstdItemX 3 3 3" xfId="24794" xr:uid="{00000000-0005-0000-0000-00004B970000}"/>
    <cellStyle name="SAPBEXstdItemX 3 4" xfId="24795" xr:uid="{00000000-0005-0000-0000-00004C970000}"/>
    <cellStyle name="SAPBEXstdItemX 3 4 2" xfId="24796" xr:uid="{00000000-0005-0000-0000-00004D970000}"/>
    <cellStyle name="SAPBEXstdItemX 3 5" xfId="24797" xr:uid="{00000000-0005-0000-0000-00004E970000}"/>
    <cellStyle name="SAPBEXstdItemX 3 6" xfId="24798" xr:uid="{00000000-0005-0000-0000-00004F970000}"/>
    <cellStyle name="SAPBEXstdItemX 3 7" xfId="24799" xr:uid="{00000000-0005-0000-0000-000050970000}"/>
    <cellStyle name="SAPBEXstdItemX 4" xfId="450" xr:uid="{00000000-0005-0000-0000-000051970000}"/>
    <cellStyle name="SAPBEXstdItemX 4 2" xfId="24800" xr:uid="{00000000-0005-0000-0000-000052970000}"/>
    <cellStyle name="SAPBEXstdItemX 4 2 2" xfId="24801" xr:uid="{00000000-0005-0000-0000-000053970000}"/>
    <cellStyle name="SAPBEXstdItemX 4 2 2 2" xfId="24802" xr:uid="{00000000-0005-0000-0000-000054970000}"/>
    <cellStyle name="SAPBEXstdItemX 4 2 2 2 2" xfId="24803" xr:uid="{00000000-0005-0000-0000-000055970000}"/>
    <cellStyle name="SAPBEXstdItemX 4 2 2 2 3" xfId="24804" xr:uid="{00000000-0005-0000-0000-000056970000}"/>
    <cellStyle name="SAPBEXstdItemX 4 2 2 3" xfId="24805" xr:uid="{00000000-0005-0000-0000-000057970000}"/>
    <cellStyle name="SAPBEXstdItemX 4 2 2 4" xfId="24806" xr:uid="{00000000-0005-0000-0000-000058970000}"/>
    <cellStyle name="SAPBEXstdItemX 4 2 3" xfId="24807" xr:uid="{00000000-0005-0000-0000-000059970000}"/>
    <cellStyle name="SAPBEXstdItemX 4 2 3 2" xfId="24808" xr:uid="{00000000-0005-0000-0000-00005A970000}"/>
    <cellStyle name="SAPBEXstdItemX 4 2 4" xfId="24809" xr:uid="{00000000-0005-0000-0000-00005B970000}"/>
    <cellStyle name="SAPBEXstdItemX 4 3" xfId="24810" xr:uid="{00000000-0005-0000-0000-00005C970000}"/>
    <cellStyle name="SAPBEXstdItemX 4 3 2" xfId="24811" xr:uid="{00000000-0005-0000-0000-00005D970000}"/>
    <cellStyle name="SAPBEXstdItemX 4 3 2 2" xfId="24812" xr:uid="{00000000-0005-0000-0000-00005E970000}"/>
    <cellStyle name="SAPBEXstdItemX 4 3 2 3" xfId="24813" xr:uid="{00000000-0005-0000-0000-00005F970000}"/>
    <cellStyle name="SAPBEXstdItemX 4 3 3" xfId="24814" xr:uid="{00000000-0005-0000-0000-000060970000}"/>
    <cellStyle name="SAPBEXstdItemX 4 4" xfId="24815" xr:uid="{00000000-0005-0000-0000-000061970000}"/>
    <cellStyle name="SAPBEXstdItemX 4 5" xfId="24816" xr:uid="{00000000-0005-0000-0000-000062970000}"/>
    <cellStyle name="SAPBEXstdItemX 4 6" xfId="42355" xr:uid="{00000000-0005-0000-0000-000063970000}"/>
    <cellStyle name="SAPBEXstdItemX 5" xfId="24817" xr:uid="{00000000-0005-0000-0000-000064970000}"/>
    <cellStyle name="SAPBEXstdItemX 5 2" xfId="24818" xr:uid="{00000000-0005-0000-0000-000065970000}"/>
    <cellStyle name="SAPBEXstdItemX 5 3" xfId="24819" xr:uid="{00000000-0005-0000-0000-000066970000}"/>
    <cellStyle name="SAPBEXstdItemX 5 4" xfId="24820" xr:uid="{00000000-0005-0000-0000-000067970000}"/>
    <cellStyle name="SAPBEXstdItemX 6" xfId="24821" xr:uid="{00000000-0005-0000-0000-000068970000}"/>
    <cellStyle name="SAPBEXstdItemX 6 2" xfId="24822" xr:uid="{00000000-0005-0000-0000-000069970000}"/>
    <cellStyle name="SAPBEXstdItemX 6 3" xfId="24823" xr:uid="{00000000-0005-0000-0000-00006A970000}"/>
    <cellStyle name="SAPBEXstdItemX 6 3 2" xfId="24824" xr:uid="{00000000-0005-0000-0000-00006B970000}"/>
    <cellStyle name="SAPBEXstdItemX 6 3 3" xfId="24825" xr:uid="{00000000-0005-0000-0000-00006C970000}"/>
    <cellStyle name="SAPBEXstdItemX 6 4" xfId="24826" xr:uid="{00000000-0005-0000-0000-00006D970000}"/>
    <cellStyle name="SAPBEXstdItemX 6 5" xfId="24827" xr:uid="{00000000-0005-0000-0000-00006E970000}"/>
    <cellStyle name="SAPBEXstdItemX 7" xfId="24828" xr:uid="{00000000-0005-0000-0000-00006F970000}"/>
    <cellStyle name="SAPBEXstdItemX 7 2" xfId="24829" xr:uid="{00000000-0005-0000-0000-000070970000}"/>
    <cellStyle name="SAPBEXstdItemX 7 3" xfId="24830" xr:uid="{00000000-0005-0000-0000-000071970000}"/>
    <cellStyle name="SAPBEXstdItemX 7 3 2" xfId="24831" xr:uid="{00000000-0005-0000-0000-000072970000}"/>
    <cellStyle name="SAPBEXstdItemX 7 3 2 2" xfId="24832" xr:uid="{00000000-0005-0000-0000-000073970000}"/>
    <cellStyle name="SAPBEXstdItemX 7 3 2 3" xfId="24833" xr:uid="{00000000-0005-0000-0000-000074970000}"/>
    <cellStyle name="SAPBEXstdItemX 7 3 3" xfId="24834" xr:uid="{00000000-0005-0000-0000-000075970000}"/>
    <cellStyle name="SAPBEXstdItemX 7 3 4" xfId="24835" xr:uid="{00000000-0005-0000-0000-000076970000}"/>
    <cellStyle name="SAPBEXstdItemX 7 4" xfId="24836" xr:uid="{00000000-0005-0000-0000-000077970000}"/>
    <cellStyle name="SAPBEXstdItemX 8" xfId="24837" xr:uid="{00000000-0005-0000-0000-000078970000}"/>
    <cellStyle name="SAPBEXstdItemX 8 2" xfId="24838" xr:uid="{00000000-0005-0000-0000-000079970000}"/>
    <cellStyle name="SAPBEXstdItemX 8 2 2" xfId="24839" xr:uid="{00000000-0005-0000-0000-00007A970000}"/>
    <cellStyle name="SAPBEXstdItemX 8 2 3" xfId="24840" xr:uid="{00000000-0005-0000-0000-00007B970000}"/>
    <cellStyle name="SAPBEXstdItemX 8 3" xfId="24841" xr:uid="{00000000-0005-0000-0000-00007C970000}"/>
    <cellStyle name="SAPBEXstdItemX 8 4" xfId="24842" xr:uid="{00000000-0005-0000-0000-00007D970000}"/>
    <cellStyle name="SAPBEXstdItemX 8 5" xfId="24843" xr:uid="{00000000-0005-0000-0000-00007E970000}"/>
    <cellStyle name="SAPBEXstdItemX 9" xfId="24844" xr:uid="{00000000-0005-0000-0000-00007F970000}"/>
    <cellStyle name="SAPBEXstdItemX 9 2" xfId="24845" xr:uid="{00000000-0005-0000-0000-000080970000}"/>
    <cellStyle name="SAPBEXstdItemX_01.DataCent.Summary" xfId="24846" xr:uid="{00000000-0005-0000-0000-000081970000}"/>
    <cellStyle name="SAPBEXsubData" xfId="451" xr:uid="{00000000-0005-0000-0000-000082970000}"/>
    <cellStyle name="SAPBEXsubData 2" xfId="24847" xr:uid="{00000000-0005-0000-0000-000083970000}"/>
    <cellStyle name="SAPBEXsubData 2 2" xfId="24848" xr:uid="{00000000-0005-0000-0000-000084970000}"/>
    <cellStyle name="SAPBEXsubData 2 2 2" xfId="24849" xr:uid="{00000000-0005-0000-0000-000085970000}"/>
    <cellStyle name="SAPBEXsubData 2 2 2 2" xfId="24850" xr:uid="{00000000-0005-0000-0000-000086970000}"/>
    <cellStyle name="SAPBEXsubData 2 2 2 2 2" xfId="24851" xr:uid="{00000000-0005-0000-0000-000087970000}"/>
    <cellStyle name="SAPBEXsubData 2 2 2 2 2 2" xfId="24852" xr:uid="{00000000-0005-0000-0000-000088970000}"/>
    <cellStyle name="SAPBEXsubData 2 2 2 2 3" xfId="24853" xr:uid="{00000000-0005-0000-0000-000089970000}"/>
    <cellStyle name="SAPBEXsubData 2 2 2 2 3 2" xfId="24854" xr:uid="{00000000-0005-0000-0000-00008A970000}"/>
    <cellStyle name="SAPBEXsubData 2 2 2 2 4" xfId="24855" xr:uid="{00000000-0005-0000-0000-00008B970000}"/>
    <cellStyle name="SAPBEXsubData 2 2 2 3" xfId="24856" xr:uid="{00000000-0005-0000-0000-00008C970000}"/>
    <cellStyle name="SAPBEXsubData 2 2 2 3 2" xfId="24857" xr:uid="{00000000-0005-0000-0000-00008D970000}"/>
    <cellStyle name="SAPBEXsubData 2 2 2 4" xfId="24858" xr:uid="{00000000-0005-0000-0000-00008E970000}"/>
    <cellStyle name="SAPBEXsubData 2 2 2 4 2" xfId="24859" xr:uid="{00000000-0005-0000-0000-00008F970000}"/>
    <cellStyle name="SAPBEXsubData 2 2 2 5" xfId="24860" xr:uid="{00000000-0005-0000-0000-000090970000}"/>
    <cellStyle name="SAPBEXsubData 2 2 3" xfId="24861" xr:uid="{00000000-0005-0000-0000-000091970000}"/>
    <cellStyle name="SAPBEXsubData 2 2 3 2" xfId="24862" xr:uid="{00000000-0005-0000-0000-000092970000}"/>
    <cellStyle name="SAPBEXsubData 2 2 3 2 2" xfId="24863" xr:uid="{00000000-0005-0000-0000-000093970000}"/>
    <cellStyle name="SAPBEXsubData 2 2 3 3" xfId="24864" xr:uid="{00000000-0005-0000-0000-000094970000}"/>
    <cellStyle name="SAPBEXsubData 2 2 3 3 2" xfId="24865" xr:uid="{00000000-0005-0000-0000-000095970000}"/>
    <cellStyle name="SAPBEXsubData 2 2 3 4" xfId="24866" xr:uid="{00000000-0005-0000-0000-000096970000}"/>
    <cellStyle name="SAPBEXsubData 2 2 4" xfId="24867" xr:uid="{00000000-0005-0000-0000-000097970000}"/>
    <cellStyle name="SAPBEXsubData 2 2 4 2" xfId="24868" xr:uid="{00000000-0005-0000-0000-000098970000}"/>
    <cellStyle name="SAPBEXsubData 2 2 5" xfId="24869" xr:uid="{00000000-0005-0000-0000-000099970000}"/>
    <cellStyle name="SAPBEXsubData 2 2 5 2" xfId="24870" xr:uid="{00000000-0005-0000-0000-00009A970000}"/>
    <cellStyle name="SAPBEXsubData 2 2 6" xfId="24871" xr:uid="{00000000-0005-0000-0000-00009B970000}"/>
    <cellStyle name="SAPBEXsubData 2 3" xfId="24872" xr:uid="{00000000-0005-0000-0000-00009C970000}"/>
    <cellStyle name="SAPBEXsubData 2 3 2" xfId="24873" xr:uid="{00000000-0005-0000-0000-00009D970000}"/>
    <cellStyle name="SAPBEXsubData 2 3 2 2" xfId="24874" xr:uid="{00000000-0005-0000-0000-00009E970000}"/>
    <cellStyle name="SAPBEXsubData 2 3 3" xfId="24875" xr:uid="{00000000-0005-0000-0000-00009F970000}"/>
    <cellStyle name="SAPBEXsubData 2 3 3 2" xfId="24876" xr:uid="{00000000-0005-0000-0000-0000A0970000}"/>
    <cellStyle name="SAPBEXsubData 2 3 4" xfId="24877" xr:uid="{00000000-0005-0000-0000-0000A1970000}"/>
    <cellStyle name="SAPBEXsubData 2 4" xfId="24878" xr:uid="{00000000-0005-0000-0000-0000A2970000}"/>
    <cellStyle name="SAPBEXsubData 2 4 2" xfId="24879" xr:uid="{00000000-0005-0000-0000-0000A3970000}"/>
    <cellStyle name="SAPBEXsubData 2 5" xfId="24880" xr:uid="{00000000-0005-0000-0000-0000A4970000}"/>
    <cellStyle name="SAPBEXsubData 2 6" xfId="24881" xr:uid="{00000000-0005-0000-0000-0000A5970000}"/>
    <cellStyle name="SAPBEXsubData 2 7" xfId="24882" xr:uid="{00000000-0005-0000-0000-0000A6970000}"/>
    <cellStyle name="SAPBEXsubData 2 8" xfId="24883" xr:uid="{00000000-0005-0000-0000-0000A7970000}"/>
    <cellStyle name="SAPBEXsubData 3" xfId="24884" xr:uid="{00000000-0005-0000-0000-0000A8970000}"/>
    <cellStyle name="SAPBEXsubData 3 2" xfId="24885" xr:uid="{00000000-0005-0000-0000-0000A9970000}"/>
    <cellStyle name="SAPBEXsubData 3 2 2" xfId="24886" xr:uid="{00000000-0005-0000-0000-0000AA970000}"/>
    <cellStyle name="SAPBEXsubData 3 2 2 2" xfId="24887" xr:uid="{00000000-0005-0000-0000-0000AB970000}"/>
    <cellStyle name="SAPBEXsubData 3 2 2 2 2" xfId="24888" xr:uid="{00000000-0005-0000-0000-0000AC970000}"/>
    <cellStyle name="SAPBEXsubData 3 2 2 2 2 2" xfId="24889" xr:uid="{00000000-0005-0000-0000-0000AD970000}"/>
    <cellStyle name="SAPBEXsubData 3 2 2 2 3" xfId="24890" xr:uid="{00000000-0005-0000-0000-0000AE970000}"/>
    <cellStyle name="SAPBEXsubData 3 2 2 2 3 2" xfId="24891" xr:uid="{00000000-0005-0000-0000-0000AF970000}"/>
    <cellStyle name="SAPBEXsubData 3 2 2 2 4" xfId="24892" xr:uid="{00000000-0005-0000-0000-0000B0970000}"/>
    <cellStyle name="SAPBEXsubData 3 2 2 3" xfId="24893" xr:uid="{00000000-0005-0000-0000-0000B1970000}"/>
    <cellStyle name="SAPBEXsubData 3 2 2 3 2" xfId="24894" xr:uid="{00000000-0005-0000-0000-0000B2970000}"/>
    <cellStyle name="SAPBEXsubData 3 2 2 4" xfId="24895" xr:uid="{00000000-0005-0000-0000-0000B3970000}"/>
    <cellStyle name="SAPBEXsubData 3 2 2 4 2" xfId="24896" xr:uid="{00000000-0005-0000-0000-0000B4970000}"/>
    <cellStyle name="SAPBEXsubData 3 2 2 5" xfId="24897" xr:uid="{00000000-0005-0000-0000-0000B5970000}"/>
    <cellStyle name="SAPBEXsubData 3 2 3" xfId="24898" xr:uid="{00000000-0005-0000-0000-0000B6970000}"/>
    <cellStyle name="SAPBEXsubData 3 2 3 2" xfId="24899" xr:uid="{00000000-0005-0000-0000-0000B7970000}"/>
    <cellStyle name="SAPBEXsubData 3 2 3 2 2" xfId="24900" xr:uid="{00000000-0005-0000-0000-0000B8970000}"/>
    <cellStyle name="SAPBEXsubData 3 2 3 3" xfId="24901" xr:uid="{00000000-0005-0000-0000-0000B9970000}"/>
    <cellStyle name="SAPBEXsubData 3 2 3 3 2" xfId="24902" xr:uid="{00000000-0005-0000-0000-0000BA970000}"/>
    <cellStyle name="SAPBEXsubData 3 2 3 4" xfId="24903" xr:uid="{00000000-0005-0000-0000-0000BB970000}"/>
    <cellStyle name="SAPBEXsubData 3 2 4" xfId="24904" xr:uid="{00000000-0005-0000-0000-0000BC970000}"/>
    <cellStyle name="SAPBEXsubData 3 2 4 2" xfId="24905" xr:uid="{00000000-0005-0000-0000-0000BD970000}"/>
    <cellStyle name="SAPBEXsubData 3 2 5" xfId="24906" xr:uid="{00000000-0005-0000-0000-0000BE970000}"/>
    <cellStyle name="SAPBEXsubData 3 2 5 2" xfId="24907" xr:uid="{00000000-0005-0000-0000-0000BF970000}"/>
    <cellStyle name="SAPBEXsubData 3 2 6" xfId="24908" xr:uid="{00000000-0005-0000-0000-0000C0970000}"/>
    <cellStyle name="SAPBEXsubData 3 3" xfId="24909" xr:uid="{00000000-0005-0000-0000-0000C1970000}"/>
    <cellStyle name="SAPBEXsubData 3 3 2" xfId="24910" xr:uid="{00000000-0005-0000-0000-0000C2970000}"/>
    <cellStyle name="SAPBEXsubData 3 3 2 2" xfId="24911" xr:uid="{00000000-0005-0000-0000-0000C3970000}"/>
    <cellStyle name="SAPBEXsubData 3 3 3" xfId="24912" xr:uid="{00000000-0005-0000-0000-0000C4970000}"/>
    <cellStyle name="SAPBEXsubData 3 3 3 2" xfId="24913" xr:uid="{00000000-0005-0000-0000-0000C5970000}"/>
    <cellStyle name="SAPBEXsubData 3 3 4" xfId="24914" xr:uid="{00000000-0005-0000-0000-0000C6970000}"/>
    <cellStyle name="SAPBEXsubData 3 4" xfId="24915" xr:uid="{00000000-0005-0000-0000-0000C7970000}"/>
    <cellStyle name="SAPBEXsubData 3 4 2" xfId="24916" xr:uid="{00000000-0005-0000-0000-0000C8970000}"/>
    <cellStyle name="SAPBEXsubData 3 5" xfId="24917" xr:uid="{00000000-0005-0000-0000-0000C9970000}"/>
    <cellStyle name="SAPBEXsubData 4" xfId="24918" xr:uid="{00000000-0005-0000-0000-0000CA970000}"/>
    <cellStyle name="SAPBEXsubData 4 2" xfId="24919" xr:uid="{00000000-0005-0000-0000-0000CB970000}"/>
    <cellStyle name="SAPBEXsubData 4 2 2" xfId="24920" xr:uid="{00000000-0005-0000-0000-0000CC970000}"/>
    <cellStyle name="SAPBEXsubData 4 2 2 2" xfId="24921" xr:uid="{00000000-0005-0000-0000-0000CD970000}"/>
    <cellStyle name="SAPBEXsubData 4 2 2 2 2" xfId="24922" xr:uid="{00000000-0005-0000-0000-0000CE970000}"/>
    <cellStyle name="SAPBEXsubData 4 2 2 2 2 2" xfId="24923" xr:uid="{00000000-0005-0000-0000-0000CF970000}"/>
    <cellStyle name="SAPBEXsubData 4 2 2 2 3" xfId="24924" xr:uid="{00000000-0005-0000-0000-0000D0970000}"/>
    <cellStyle name="SAPBEXsubData 4 2 2 2 3 2" xfId="24925" xr:uid="{00000000-0005-0000-0000-0000D1970000}"/>
    <cellStyle name="SAPBEXsubData 4 2 2 2 4" xfId="24926" xr:uid="{00000000-0005-0000-0000-0000D2970000}"/>
    <cellStyle name="SAPBEXsubData 4 2 2 3" xfId="24927" xr:uid="{00000000-0005-0000-0000-0000D3970000}"/>
    <cellStyle name="SAPBEXsubData 4 2 2 3 2" xfId="24928" xr:uid="{00000000-0005-0000-0000-0000D4970000}"/>
    <cellStyle name="SAPBEXsubData 4 2 2 4" xfId="24929" xr:uid="{00000000-0005-0000-0000-0000D5970000}"/>
    <cellStyle name="SAPBEXsubData 4 2 2 4 2" xfId="24930" xr:uid="{00000000-0005-0000-0000-0000D6970000}"/>
    <cellStyle name="SAPBEXsubData 4 2 2 5" xfId="24931" xr:uid="{00000000-0005-0000-0000-0000D7970000}"/>
    <cellStyle name="SAPBEXsubData 4 2 3" xfId="24932" xr:uid="{00000000-0005-0000-0000-0000D8970000}"/>
    <cellStyle name="SAPBEXsubData 4 2 3 2" xfId="24933" xr:uid="{00000000-0005-0000-0000-0000D9970000}"/>
    <cellStyle name="SAPBEXsubData 4 2 3 2 2" xfId="24934" xr:uid="{00000000-0005-0000-0000-0000DA970000}"/>
    <cellStyle name="SAPBEXsubData 4 2 3 3" xfId="24935" xr:uid="{00000000-0005-0000-0000-0000DB970000}"/>
    <cellStyle name="SAPBEXsubData 4 2 3 3 2" xfId="24936" xr:uid="{00000000-0005-0000-0000-0000DC970000}"/>
    <cellStyle name="SAPBEXsubData 4 2 3 4" xfId="24937" xr:uid="{00000000-0005-0000-0000-0000DD970000}"/>
    <cellStyle name="SAPBEXsubData 4 2 4" xfId="24938" xr:uid="{00000000-0005-0000-0000-0000DE970000}"/>
    <cellStyle name="SAPBEXsubData 4 2 4 2" xfId="24939" xr:uid="{00000000-0005-0000-0000-0000DF970000}"/>
    <cellStyle name="SAPBEXsubData 4 2 5" xfId="24940" xr:uid="{00000000-0005-0000-0000-0000E0970000}"/>
    <cellStyle name="SAPBEXsubData 4 2 5 2" xfId="24941" xr:uid="{00000000-0005-0000-0000-0000E1970000}"/>
    <cellStyle name="SAPBEXsubData 4 2 6" xfId="24942" xr:uid="{00000000-0005-0000-0000-0000E2970000}"/>
    <cellStyle name="SAPBEXsubData 4 3" xfId="24943" xr:uid="{00000000-0005-0000-0000-0000E3970000}"/>
    <cellStyle name="SAPBEXsubData 4 3 2" xfId="24944" xr:uid="{00000000-0005-0000-0000-0000E4970000}"/>
    <cellStyle name="SAPBEXsubData 4 3 2 2" xfId="24945" xr:uid="{00000000-0005-0000-0000-0000E5970000}"/>
    <cellStyle name="SAPBEXsubData 4 3 3" xfId="24946" xr:uid="{00000000-0005-0000-0000-0000E6970000}"/>
    <cellStyle name="SAPBEXsubData 4 3 3 2" xfId="24947" xr:uid="{00000000-0005-0000-0000-0000E7970000}"/>
    <cellStyle name="SAPBEXsubData 4 3 4" xfId="24948" xr:uid="{00000000-0005-0000-0000-0000E8970000}"/>
    <cellStyle name="SAPBEXsubData 4 4" xfId="24949" xr:uid="{00000000-0005-0000-0000-0000E9970000}"/>
    <cellStyle name="SAPBEXsubData 4 4 2" xfId="24950" xr:uid="{00000000-0005-0000-0000-0000EA970000}"/>
    <cellStyle name="SAPBEXsubData 4 5" xfId="24951" xr:uid="{00000000-0005-0000-0000-0000EB970000}"/>
    <cellStyle name="SAPBEXsubData 5" xfId="24952" xr:uid="{00000000-0005-0000-0000-0000EC970000}"/>
    <cellStyle name="SAPBEXsubData 5 2" xfId="24953" xr:uid="{00000000-0005-0000-0000-0000ED970000}"/>
    <cellStyle name="SAPBEXsubData 5 2 2" xfId="24954" xr:uid="{00000000-0005-0000-0000-0000EE970000}"/>
    <cellStyle name="SAPBEXsubData 5 2 2 2" xfId="24955" xr:uid="{00000000-0005-0000-0000-0000EF970000}"/>
    <cellStyle name="SAPBEXsubData 5 2 2 2 2" xfId="24956" xr:uid="{00000000-0005-0000-0000-0000F0970000}"/>
    <cellStyle name="SAPBEXsubData 5 2 2 2 2 2" xfId="24957" xr:uid="{00000000-0005-0000-0000-0000F1970000}"/>
    <cellStyle name="SAPBEXsubData 5 2 2 2 3" xfId="24958" xr:uid="{00000000-0005-0000-0000-0000F2970000}"/>
    <cellStyle name="SAPBEXsubData 5 2 2 2 3 2" xfId="24959" xr:uid="{00000000-0005-0000-0000-0000F3970000}"/>
    <cellStyle name="SAPBEXsubData 5 2 2 2 4" xfId="24960" xr:uid="{00000000-0005-0000-0000-0000F4970000}"/>
    <cellStyle name="SAPBEXsubData 5 2 2 3" xfId="24961" xr:uid="{00000000-0005-0000-0000-0000F5970000}"/>
    <cellStyle name="SAPBEXsubData 5 2 2 3 2" xfId="24962" xr:uid="{00000000-0005-0000-0000-0000F6970000}"/>
    <cellStyle name="SAPBEXsubData 5 2 2 4" xfId="24963" xr:uid="{00000000-0005-0000-0000-0000F7970000}"/>
    <cellStyle name="SAPBEXsubData 5 2 2 4 2" xfId="24964" xr:uid="{00000000-0005-0000-0000-0000F8970000}"/>
    <cellStyle name="SAPBEXsubData 5 2 2 5" xfId="24965" xr:uid="{00000000-0005-0000-0000-0000F9970000}"/>
    <cellStyle name="SAPBEXsubData 5 2 3" xfId="24966" xr:uid="{00000000-0005-0000-0000-0000FA970000}"/>
    <cellStyle name="SAPBEXsubData 5 2 3 2" xfId="24967" xr:uid="{00000000-0005-0000-0000-0000FB970000}"/>
    <cellStyle name="SAPBEXsubData 5 2 3 2 2" xfId="24968" xr:uid="{00000000-0005-0000-0000-0000FC970000}"/>
    <cellStyle name="SAPBEXsubData 5 2 3 3" xfId="24969" xr:uid="{00000000-0005-0000-0000-0000FD970000}"/>
    <cellStyle name="SAPBEXsubData 5 2 3 3 2" xfId="24970" xr:uid="{00000000-0005-0000-0000-0000FE970000}"/>
    <cellStyle name="SAPBEXsubData 5 2 3 4" xfId="24971" xr:uid="{00000000-0005-0000-0000-0000FF970000}"/>
    <cellStyle name="SAPBEXsubData 5 2 4" xfId="24972" xr:uid="{00000000-0005-0000-0000-000000980000}"/>
    <cellStyle name="SAPBEXsubData 5 2 4 2" xfId="24973" xr:uid="{00000000-0005-0000-0000-000001980000}"/>
    <cellStyle name="SAPBEXsubData 5 2 5" xfId="24974" xr:uid="{00000000-0005-0000-0000-000002980000}"/>
    <cellStyle name="SAPBEXsubData 5 2 5 2" xfId="24975" xr:uid="{00000000-0005-0000-0000-000003980000}"/>
    <cellStyle name="SAPBEXsubData 5 2 6" xfId="24976" xr:uid="{00000000-0005-0000-0000-000004980000}"/>
    <cellStyle name="SAPBEXsubData 5 3" xfId="24977" xr:uid="{00000000-0005-0000-0000-000005980000}"/>
    <cellStyle name="SAPBEXsubData 5 3 2" xfId="24978" xr:uid="{00000000-0005-0000-0000-000006980000}"/>
    <cellStyle name="SAPBEXsubData 5 3 2 2" xfId="24979" xr:uid="{00000000-0005-0000-0000-000007980000}"/>
    <cellStyle name="SAPBEXsubData 5 3 2 2 2" xfId="24980" xr:uid="{00000000-0005-0000-0000-000008980000}"/>
    <cellStyle name="SAPBEXsubData 5 3 2 3" xfId="24981" xr:uid="{00000000-0005-0000-0000-000009980000}"/>
    <cellStyle name="SAPBEXsubData 5 3 2 3 2" xfId="24982" xr:uid="{00000000-0005-0000-0000-00000A980000}"/>
    <cellStyle name="SAPBEXsubData 5 3 2 4" xfId="24983" xr:uid="{00000000-0005-0000-0000-00000B980000}"/>
    <cellStyle name="SAPBEXsubData 5 3 3" xfId="24984" xr:uid="{00000000-0005-0000-0000-00000C980000}"/>
    <cellStyle name="SAPBEXsubData 5 3 3 2" xfId="24985" xr:uid="{00000000-0005-0000-0000-00000D980000}"/>
    <cellStyle name="SAPBEXsubData 5 3 4" xfId="24986" xr:uid="{00000000-0005-0000-0000-00000E980000}"/>
    <cellStyle name="SAPBEXsubData 5 3 4 2" xfId="24987" xr:uid="{00000000-0005-0000-0000-00000F980000}"/>
    <cellStyle name="SAPBEXsubData 5 3 5" xfId="24988" xr:uid="{00000000-0005-0000-0000-000010980000}"/>
    <cellStyle name="SAPBEXsubData 5 4" xfId="24989" xr:uid="{00000000-0005-0000-0000-000011980000}"/>
    <cellStyle name="SAPBEXsubData 5 4 2" xfId="24990" xr:uid="{00000000-0005-0000-0000-000012980000}"/>
    <cellStyle name="SAPBEXsubData 5 4 2 2" xfId="24991" xr:uid="{00000000-0005-0000-0000-000013980000}"/>
    <cellStyle name="SAPBEXsubData 5 4 3" xfId="24992" xr:uid="{00000000-0005-0000-0000-000014980000}"/>
    <cellStyle name="SAPBEXsubData 5 4 3 2" xfId="24993" xr:uid="{00000000-0005-0000-0000-000015980000}"/>
    <cellStyle name="SAPBEXsubData 5 4 4" xfId="24994" xr:uid="{00000000-0005-0000-0000-000016980000}"/>
    <cellStyle name="SAPBEXsubData 5 5" xfId="24995" xr:uid="{00000000-0005-0000-0000-000017980000}"/>
    <cellStyle name="SAPBEXsubData 5 5 2" xfId="24996" xr:uid="{00000000-0005-0000-0000-000018980000}"/>
    <cellStyle name="SAPBEXsubData 5 6" xfId="24997" xr:uid="{00000000-0005-0000-0000-000019980000}"/>
    <cellStyle name="SAPBEXsubData 5 6 2" xfId="24998" xr:uid="{00000000-0005-0000-0000-00001A980000}"/>
    <cellStyle name="SAPBEXsubData 5 7" xfId="24999" xr:uid="{00000000-0005-0000-0000-00001B980000}"/>
    <cellStyle name="SAPBEXsubData 6" xfId="25000" xr:uid="{00000000-0005-0000-0000-00001C980000}"/>
    <cellStyle name="SAPBEXsubData 6 2" xfId="25001" xr:uid="{00000000-0005-0000-0000-00001D980000}"/>
    <cellStyle name="SAPBEXsubData 6 2 2" xfId="25002" xr:uid="{00000000-0005-0000-0000-00001E980000}"/>
    <cellStyle name="SAPBEXsubData 6 3" xfId="25003" xr:uid="{00000000-0005-0000-0000-00001F980000}"/>
    <cellStyle name="SAPBEXsubData 6 3 2" xfId="25004" xr:uid="{00000000-0005-0000-0000-000020980000}"/>
    <cellStyle name="SAPBEXsubData 6 4" xfId="25005" xr:uid="{00000000-0005-0000-0000-000021980000}"/>
    <cellStyle name="SAPBEXsubData 7" xfId="25006" xr:uid="{00000000-0005-0000-0000-000022980000}"/>
    <cellStyle name="SAPBEXsubData 7 2" xfId="25007" xr:uid="{00000000-0005-0000-0000-000023980000}"/>
    <cellStyle name="SAPBEXsubData 7 2 2" xfId="25008" xr:uid="{00000000-0005-0000-0000-000024980000}"/>
    <cellStyle name="SAPBEXsubData 7 3" xfId="25009" xr:uid="{00000000-0005-0000-0000-000025980000}"/>
    <cellStyle name="SAPBEXsubData 8" xfId="25010" xr:uid="{00000000-0005-0000-0000-000026980000}"/>
    <cellStyle name="SAPBEXsubDataEmph" xfId="452" xr:uid="{00000000-0005-0000-0000-000027980000}"/>
    <cellStyle name="SAPBEXsubDataEmph 2" xfId="25011" xr:uid="{00000000-0005-0000-0000-000028980000}"/>
    <cellStyle name="SAPBEXsubDataEmph 2 2" xfId="25012" xr:uid="{00000000-0005-0000-0000-000029980000}"/>
    <cellStyle name="SAPBEXsubDataEmph 2 2 2" xfId="25013" xr:uid="{00000000-0005-0000-0000-00002A980000}"/>
    <cellStyle name="SAPBEXsubDataEmph 2 2 2 2" xfId="25014" xr:uid="{00000000-0005-0000-0000-00002B980000}"/>
    <cellStyle name="SAPBEXsubDataEmph 2 2 2 2 2" xfId="25015" xr:uid="{00000000-0005-0000-0000-00002C980000}"/>
    <cellStyle name="SAPBEXsubDataEmph 2 2 2 2 2 2" xfId="25016" xr:uid="{00000000-0005-0000-0000-00002D980000}"/>
    <cellStyle name="SAPBEXsubDataEmph 2 2 2 2 3" xfId="25017" xr:uid="{00000000-0005-0000-0000-00002E980000}"/>
    <cellStyle name="SAPBEXsubDataEmph 2 2 2 2 3 2" xfId="25018" xr:uid="{00000000-0005-0000-0000-00002F980000}"/>
    <cellStyle name="SAPBEXsubDataEmph 2 2 2 2 4" xfId="25019" xr:uid="{00000000-0005-0000-0000-000030980000}"/>
    <cellStyle name="SAPBEXsubDataEmph 2 2 2 3" xfId="25020" xr:uid="{00000000-0005-0000-0000-000031980000}"/>
    <cellStyle name="SAPBEXsubDataEmph 2 2 2 3 2" xfId="25021" xr:uid="{00000000-0005-0000-0000-000032980000}"/>
    <cellStyle name="SAPBEXsubDataEmph 2 2 2 4" xfId="25022" xr:uid="{00000000-0005-0000-0000-000033980000}"/>
    <cellStyle name="SAPBEXsubDataEmph 2 2 2 4 2" xfId="25023" xr:uid="{00000000-0005-0000-0000-000034980000}"/>
    <cellStyle name="SAPBEXsubDataEmph 2 2 2 5" xfId="25024" xr:uid="{00000000-0005-0000-0000-000035980000}"/>
    <cellStyle name="SAPBEXsubDataEmph 2 2 3" xfId="25025" xr:uid="{00000000-0005-0000-0000-000036980000}"/>
    <cellStyle name="SAPBEXsubDataEmph 2 2 3 2" xfId="25026" xr:uid="{00000000-0005-0000-0000-000037980000}"/>
    <cellStyle name="SAPBEXsubDataEmph 2 2 3 2 2" xfId="25027" xr:uid="{00000000-0005-0000-0000-000038980000}"/>
    <cellStyle name="SAPBEXsubDataEmph 2 2 3 3" xfId="25028" xr:uid="{00000000-0005-0000-0000-000039980000}"/>
    <cellStyle name="SAPBEXsubDataEmph 2 2 3 3 2" xfId="25029" xr:uid="{00000000-0005-0000-0000-00003A980000}"/>
    <cellStyle name="SAPBEXsubDataEmph 2 2 3 4" xfId="25030" xr:uid="{00000000-0005-0000-0000-00003B980000}"/>
    <cellStyle name="SAPBEXsubDataEmph 2 2 4" xfId="25031" xr:uid="{00000000-0005-0000-0000-00003C980000}"/>
    <cellStyle name="SAPBEXsubDataEmph 2 2 4 2" xfId="25032" xr:uid="{00000000-0005-0000-0000-00003D980000}"/>
    <cellStyle name="SAPBEXsubDataEmph 2 2 5" xfId="25033" xr:uid="{00000000-0005-0000-0000-00003E980000}"/>
    <cellStyle name="SAPBEXsubDataEmph 2 2 5 2" xfId="25034" xr:uid="{00000000-0005-0000-0000-00003F980000}"/>
    <cellStyle name="SAPBEXsubDataEmph 2 2 6" xfId="25035" xr:uid="{00000000-0005-0000-0000-000040980000}"/>
    <cellStyle name="SAPBEXsubDataEmph 2 3" xfId="25036" xr:uid="{00000000-0005-0000-0000-000041980000}"/>
    <cellStyle name="SAPBEXsubDataEmph 2 3 2" xfId="25037" xr:uid="{00000000-0005-0000-0000-000042980000}"/>
    <cellStyle name="SAPBEXsubDataEmph 2 3 2 2" xfId="25038" xr:uid="{00000000-0005-0000-0000-000043980000}"/>
    <cellStyle name="SAPBEXsubDataEmph 2 3 3" xfId="25039" xr:uid="{00000000-0005-0000-0000-000044980000}"/>
    <cellStyle name="SAPBEXsubDataEmph 2 3 3 2" xfId="25040" xr:uid="{00000000-0005-0000-0000-000045980000}"/>
    <cellStyle name="SAPBEXsubDataEmph 2 3 4" xfId="25041" xr:uid="{00000000-0005-0000-0000-000046980000}"/>
    <cellStyle name="SAPBEXsubDataEmph 2 4" xfId="25042" xr:uid="{00000000-0005-0000-0000-000047980000}"/>
    <cellStyle name="SAPBEXsubDataEmph 2 4 2" xfId="25043" xr:uid="{00000000-0005-0000-0000-000048980000}"/>
    <cellStyle name="SAPBEXsubDataEmph 2 5" xfId="25044" xr:uid="{00000000-0005-0000-0000-000049980000}"/>
    <cellStyle name="SAPBEXsubDataEmph 2 6" xfId="25045" xr:uid="{00000000-0005-0000-0000-00004A980000}"/>
    <cellStyle name="SAPBEXsubDataEmph 2 7" xfId="25046" xr:uid="{00000000-0005-0000-0000-00004B980000}"/>
    <cellStyle name="SAPBEXsubDataEmph 2 8" xfId="25047" xr:uid="{00000000-0005-0000-0000-00004C980000}"/>
    <cellStyle name="SAPBEXsubDataEmph 3" xfId="25048" xr:uid="{00000000-0005-0000-0000-00004D980000}"/>
    <cellStyle name="SAPBEXsubDataEmph 3 2" xfId="25049" xr:uid="{00000000-0005-0000-0000-00004E980000}"/>
    <cellStyle name="SAPBEXsubDataEmph 3 2 2" xfId="25050" xr:uid="{00000000-0005-0000-0000-00004F980000}"/>
    <cellStyle name="SAPBEXsubDataEmph 3 2 2 2" xfId="25051" xr:uid="{00000000-0005-0000-0000-000050980000}"/>
    <cellStyle name="SAPBEXsubDataEmph 3 2 2 2 2" xfId="25052" xr:uid="{00000000-0005-0000-0000-000051980000}"/>
    <cellStyle name="SAPBEXsubDataEmph 3 2 2 2 2 2" xfId="25053" xr:uid="{00000000-0005-0000-0000-000052980000}"/>
    <cellStyle name="SAPBEXsubDataEmph 3 2 2 2 3" xfId="25054" xr:uid="{00000000-0005-0000-0000-000053980000}"/>
    <cellStyle name="SAPBEXsubDataEmph 3 2 2 2 3 2" xfId="25055" xr:uid="{00000000-0005-0000-0000-000054980000}"/>
    <cellStyle name="SAPBEXsubDataEmph 3 2 2 2 4" xfId="25056" xr:uid="{00000000-0005-0000-0000-000055980000}"/>
    <cellStyle name="SAPBEXsubDataEmph 3 2 2 3" xfId="25057" xr:uid="{00000000-0005-0000-0000-000056980000}"/>
    <cellStyle name="SAPBEXsubDataEmph 3 2 2 3 2" xfId="25058" xr:uid="{00000000-0005-0000-0000-000057980000}"/>
    <cellStyle name="SAPBEXsubDataEmph 3 2 2 4" xfId="25059" xr:uid="{00000000-0005-0000-0000-000058980000}"/>
    <cellStyle name="SAPBEXsubDataEmph 3 2 2 4 2" xfId="25060" xr:uid="{00000000-0005-0000-0000-000059980000}"/>
    <cellStyle name="SAPBEXsubDataEmph 3 2 2 5" xfId="25061" xr:uid="{00000000-0005-0000-0000-00005A980000}"/>
    <cellStyle name="SAPBEXsubDataEmph 3 2 3" xfId="25062" xr:uid="{00000000-0005-0000-0000-00005B980000}"/>
    <cellStyle name="SAPBEXsubDataEmph 3 2 3 2" xfId="25063" xr:uid="{00000000-0005-0000-0000-00005C980000}"/>
    <cellStyle name="SAPBEXsubDataEmph 3 2 3 2 2" xfId="25064" xr:uid="{00000000-0005-0000-0000-00005D980000}"/>
    <cellStyle name="SAPBEXsubDataEmph 3 2 3 3" xfId="25065" xr:uid="{00000000-0005-0000-0000-00005E980000}"/>
    <cellStyle name="SAPBEXsubDataEmph 3 2 3 3 2" xfId="25066" xr:uid="{00000000-0005-0000-0000-00005F980000}"/>
    <cellStyle name="SAPBEXsubDataEmph 3 2 3 4" xfId="25067" xr:uid="{00000000-0005-0000-0000-000060980000}"/>
    <cellStyle name="SAPBEXsubDataEmph 3 2 4" xfId="25068" xr:uid="{00000000-0005-0000-0000-000061980000}"/>
    <cellStyle name="SAPBEXsubDataEmph 3 2 4 2" xfId="25069" xr:uid="{00000000-0005-0000-0000-000062980000}"/>
    <cellStyle name="SAPBEXsubDataEmph 3 2 5" xfId="25070" xr:uid="{00000000-0005-0000-0000-000063980000}"/>
    <cellStyle name="SAPBEXsubDataEmph 3 2 5 2" xfId="25071" xr:uid="{00000000-0005-0000-0000-000064980000}"/>
    <cellStyle name="SAPBEXsubDataEmph 3 2 6" xfId="25072" xr:uid="{00000000-0005-0000-0000-000065980000}"/>
    <cellStyle name="SAPBEXsubDataEmph 3 3" xfId="25073" xr:uid="{00000000-0005-0000-0000-000066980000}"/>
    <cellStyle name="SAPBEXsubDataEmph 3 3 2" xfId="25074" xr:uid="{00000000-0005-0000-0000-000067980000}"/>
    <cellStyle name="SAPBEXsubDataEmph 3 3 2 2" xfId="25075" xr:uid="{00000000-0005-0000-0000-000068980000}"/>
    <cellStyle name="SAPBEXsubDataEmph 3 3 3" xfId="25076" xr:uid="{00000000-0005-0000-0000-000069980000}"/>
    <cellStyle name="SAPBEXsubDataEmph 3 3 3 2" xfId="25077" xr:uid="{00000000-0005-0000-0000-00006A980000}"/>
    <cellStyle name="SAPBEXsubDataEmph 3 3 4" xfId="25078" xr:uid="{00000000-0005-0000-0000-00006B980000}"/>
    <cellStyle name="SAPBEXsubDataEmph 3 4" xfId="25079" xr:uid="{00000000-0005-0000-0000-00006C980000}"/>
    <cellStyle name="SAPBEXsubDataEmph 3 4 2" xfId="25080" xr:uid="{00000000-0005-0000-0000-00006D980000}"/>
    <cellStyle name="SAPBEXsubDataEmph 3 5" xfId="25081" xr:uid="{00000000-0005-0000-0000-00006E980000}"/>
    <cellStyle name="SAPBEXsubDataEmph 4" xfId="25082" xr:uid="{00000000-0005-0000-0000-00006F980000}"/>
    <cellStyle name="SAPBEXsubDataEmph 4 2" xfId="25083" xr:uid="{00000000-0005-0000-0000-000070980000}"/>
    <cellStyle name="SAPBEXsubDataEmph 4 2 2" xfId="25084" xr:uid="{00000000-0005-0000-0000-000071980000}"/>
    <cellStyle name="SAPBEXsubDataEmph 4 2 2 2" xfId="25085" xr:uid="{00000000-0005-0000-0000-000072980000}"/>
    <cellStyle name="SAPBEXsubDataEmph 4 2 2 2 2" xfId="25086" xr:uid="{00000000-0005-0000-0000-000073980000}"/>
    <cellStyle name="SAPBEXsubDataEmph 4 2 2 2 2 2" xfId="25087" xr:uid="{00000000-0005-0000-0000-000074980000}"/>
    <cellStyle name="SAPBEXsubDataEmph 4 2 2 2 3" xfId="25088" xr:uid="{00000000-0005-0000-0000-000075980000}"/>
    <cellStyle name="SAPBEXsubDataEmph 4 2 2 2 3 2" xfId="25089" xr:uid="{00000000-0005-0000-0000-000076980000}"/>
    <cellStyle name="SAPBEXsubDataEmph 4 2 2 2 4" xfId="25090" xr:uid="{00000000-0005-0000-0000-000077980000}"/>
    <cellStyle name="SAPBEXsubDataEmph 4 2 2 3" xfId="25091" xr:uid="{00000000-0005-0000-0000-000078980000}"/>
    <cellStyle name="SAPBEXsubDataEmph 4 2 2 3 2" xfId="25092" xr:uid="{00000000-0005-0000-0000-000079980000}"/>
    <cellStyle name="SAPBEXsubDataEmph 4 2 2 4" xfId="25093" xr:uid="{00000000-0005-0000-0000-00007A980000}"/>
    <cellStyle name="SAPBEXsubDataEmph 4 2 2 4 2" xfId="25094" xr:uid="{00000000-0005-0000-0000-00007B980000}"/>
    <cellStyle name="SAPBEXsubDataEmph 4 2 2 5" xfId="25095" xr:uid="{00000000-0005-0000-0000-00007C980000}"/>
    <cellStyle name="SAPBEXsubDataEmph 4 2 3" xfId="25096" xr:uid="{00000000-0005-0000-0000-00007D980000}"/>
    <cellStyle name="SAPBEXsubDataEmph 4 2 3 2" xfId="25097" xr:uid="{00000000-0005-0000-0000-00007E980000}"/>
    <cellStyle name="SAPBEXsubDataEmph 4 2 3 2 2" xfId="25098" xr:uid="{00000000-0005-0000-0000-00007F980000}"/>
    <cellStyle name="SAPBEXsubDataEmph 4 2 3 3" xfId="25099" xr:uid="{00000000-0005-0000-0000-000080980000}"/>
    <cellStyle name="SAPBEXsubDataEmph 4 2 3 3 2" xfId="25100" xr:uid="{00000000-0005-0000-0000-000081980000}"/>
    <cellStyle name="SAPBEXsubDataEmph 4 2 3 4" xfId="25101" xr:uid="{00000000-0005-0000-0000-000082980000}"/>
    <cellStyle name="SAPBEXsubDataEmph 4 2 4" xfId="25102" xr:uid="{00000000-0005-0000-0000-000083980000}"/>
    <cellStyle name="SAPBEXsubDataEmph 4 2 4 2" xfId="25103" xr:uid="{00000000-0005-0000-0000-000084980000}"/>
    <cellStyle name="SAPBEXsubDataEmph 4 2 5" xfId="25104" xr:uid="{00000000-0005-0000-0000-000085980000}"/>
    <cellStyle name="SAPBEXsubDataEmph 4 2 5 2" xfId="25105" xr:uid="{00000000-0005-0000-0000-000086980000}"/>
    <cellStyle name="SAPBEXsubDataEmph 4 2 6" xfId="25106" xr:uid="{00000000-0005-0000-0000-000087980000}"/>
    <cellStyle name="SAPBEXsubDataEmph 4 3" xfId="25107" xr:uid="{00000000-0005-0000-0000-000088980000}"/>
    <cellStyle name="SAPBEXsubDataEmph 4 3 2" xfId="25108" xr:uid="{00000000-0005-0000-0000-000089980000}"/>
    <cellStyle name="SAPBEXsubDataEmph 4 3 2 2" xfId="25109" xr:uid="{00000000-0005-0000-0000-00008A980000}"/>
    <cellStyle name="SAPBEXsubDataEmph 4 3 3" xfId="25110" xr:uid="{00000000-0005-0000-0000-00008B980000}"/>
    <cellStyle name="SAPBEXsubDataEmph 4 3 3 2" xfId="25111" xr:uid="{00000000-0005-0000-0000-00008C980000}"/>
    <cellStyle name="SAPBEXsubDataEmph 4 3 4" xfId="25112" xr:uid="{00000000-0005-0000-0000-00008D980000}"/>
    <cellStyle name="SAPBEXsubDataEmph 4 4" xfId="25113" xr:uid="{00000000-0005-0000-0000-00008E980000}"/>
    <cellStyle name="SAPBEXsubDataEmph 4 4 2" xfId="25114" xr:uid="{00000000-0005-0000-0000-00008F980000}"/>
    <cellStyle name="SAPBEXsubDataEmph 4 5" xfId="25115" xr:uid="{00000000-0005-0000-0000-000090980000}"/>
    <cellStyle name="SAPBEXsubDataEmph 5" xfId="25116" xr:uid="{00000000-0005-0000-0000-000091980000}"/>
    <cellStyle name="SAPBEXsubDataEmph 5 2" xfId="25117" xr:uid="{00000000-0005-0000-0000-000092980000}"/>
    <cellStyle name="SAPBEXsubDataEmph 5 2 2" xfId="25118" xr:uid="{00000000-0005-0000-0000-000093980000}"/>
    <cellStyle name="SAPBEXsubDataEmph 5 2 2 2" xfId="25119" xr:uid="{00000000-0005-0000-0000-000094980000}"/>
    <cellStyle name="SAPBEXsubDataEmph 5 2 2 2 2" xfId="25120" xr:uid="{00000000-0005-0000-0000-000095980000}"/>
    <cellStyle name="SAPBEXsubDataEmph 5 2 2 2 2 2" xfId="25121" xr:uid="{00000000-0005-0000-0000-000096980000}"/>
    <cellStyle name="SAPBEXsubDataEmph 5 2 2 2 3" xfId="25122" xr:uid="{00000000-0005-0000-0000-000097980000}"/>
    <cellStyle name="SAPBEXsubDataEmph 5 2 2 2 3 2" xfId="25123" xr:uid="{00000000-0005-0000-0000-000098980000}"/>
    <cellStyle name="SAPBEXsubDataEmph 5 2 2 2 4" xfId="25124" xr:uid="{00000000-0005-0000-0000-000099980000}"/>
    <cellStyle name="SAPBEXsubDataEmph 5 2 2 3" xfId="25125" xr:uid="{00000000-0005-0000-0000-00009A980000}"/>
    <cellStyle name="SAPBEXsubDataEmph 5 2 2 3 2" xfId="25126" xr:uid="{00000000-0005-0000-0000-00009B980000}"/>
    <cellStyle name="SAPBEXsubDataEmph 5 2 2 4" xfId="25127" xr:uid="{00000000-0005-0000-0000-00009C980000}"/>
    <cellStyle name="SAPBEXsubDataEmph 5 2 2 4 2" xfId="25128" xr:uid="{00000000-0005-0000-0000-00009D980000}"/>
    <cellStyle name="SAPBEXsubDataEmph 5 2 2 5" xfId="25129" xr:uid="{00000000-0005-0000-0000-00009E980000}"/>
    <cellStyle name="SAPBEXsubDataEmph 5 2 3" xfId="25130" xr:uid="{00000000-0005-0000-0000-00009F980000}"/>
    <cellStyle name="SAPBEXsubDataEmph 5 2 3 2" xfId="25131" xr:uid="{00000000-0005-0000-0000-0000A0980000}"/>
    <cellStyle name="SAPBEXsubDataEmph 5 2 3 2 2" xfId="25132" xr:uid="{00000000-0005-0000-0000-0000A1980000}"/>
    <cellStyle name="SAPBEXsubDataEmph 5 2 3 3" xfId="25133" xr:uid="{00000000-0005-0000-0000-0000A2980000}"/>
    <cellStyle name="SAPBEXsubDataEmph 5 2 3 3 2" xfId="25134" xr:uid="{00000000-0005-0000-0000-0000A3980000}"/>
    <cellStyle name="SAPBEXsubDataEmph 5 2 3 4" xfId="25135" xr:uid="{00000000-0005-0000-0000-0000A4980000}"/>
    <cellStyle name="SAPBEXsubDataEmph 5 2 4" xfId="25136" xr:uid="{00000000-0005-0000-0000-0000A5980000}"/>
    <cellStyle name="SAPBEXsubDataEmph 5 2 4 2" xfId="25137" xr:uid="{00000000-0005-0000-0000-0000A6980000}"/>
    <cellStyle name="SAPBEXsubDataEmph 5 2 5" xfId="25138" xr:uid="{00000000-0005-0000-0000-0000A7980000}"/>
    <cellStyle name="SAPBEXsubDataEmph 5 2 5 2" xfId="25139" xr:uid="{00000000-0005-0000-0000-0000A8980000}"/>
    <cellStyle name="SAPBEXsubDataEmph 5 2 6" xfId="25140" xr:uid="{00000000-0005-0000-0000-0000A9980000}"/>
    <cellStyle name="SAPBEXsubDataEmph 5 3" xfId="25141" xr:uid="{00000000-0005-0000-0000-0000AA980000}"/>
    <cellStyle name="SAPBEXsubDataEmph 5 3 2" xfId="25142" xr:uid="{00000000-0005-0000-0000-0000AB980000}"/>
    <cellStyle name="SAPBEXsubDataEmph 5 3 2 2" xfId="25143" xr:uid="{00000000-0005-0000-0000-0000AC980000}"/>
    <cellStyle name="SAPBEXsubDataEmph 5 3 2 2 2" xfId="25144" xr:uid="{00000000-0005-0000-0000-0000AD980000}"/>
    <cellStyle name="SAPBEXsubDataEmph 5 3 2 3" xfId="25145" xr:uid="{00000000-0005-0000-0000-0000AE980000}"/>
    <cellStyle name="SAPBEXsubDataEmph 5 3 2 3 2" xfId="25146" xr:uid="{00000000-0005-0000-0000-0000AF980000}"/>
    <cellStyle name="SAPBEXsubDataEmph 5 3 2 4" xfId="25147" xr:uid="{00000000-0005-0000-0000-0000B0980000}"/>
    <cellStyle name="SAPBEXsubDataEmph 5 3 3" xfId="25148" xr:uid="{00000000-0005-0000-0000-0000B1980000}"/>
    <cellStyle name="SAPBEXsubDataEmph 5 3 3 2" xfId="25149" xr:uid="{00000000-0005-0000-0000-0000B2980000}"/>
    <cellStyle name="SAPBEXsubDataEmph 5 3 4" xfId="25150" xr:uid="{00000000-0005-0000-0000-0000B3980000}"/>
    <cellStyle name="SAPBEXsubDataEmph 5 3 4 2" xfId="25151" xr:uid="{00000000-0005-0000-0000-0000B4980000}"/>
    <cellStyle name="SAPBEXsubDataEmph 5 3 5" xfId="25152" xr:uid="{00000000-0005-0000-0000-0000B5980000}"/>
    <cellStyle name="SAPBEXsubDataEmph 5 4" xfId="25153" xr:uid="{00000000-0005-0000-0000-0000B6980000}"/>
    <cellStyle name="SAPBEXsubDataEmph 5 4 2" xfId="25154" xr:uid="{00000000-0005-0000-0000-0000B7980000}"/>
    <cellStyle name="SAPBEXsubDataEmph 5 4 2 2" xfId="25155" xr:uid="{00000000-0005-0000-0000-0000B8980000}"/>
    <cellStyle name="SAPBEXsubDataEmph 5 4 3" xfId="25156" xr:uid="{00000000-0005-0000-0000-0000B9980000}"/>
    <cellStyle name="SAPBEXsubDataEmph 5 4 3 2" xfId="25157" xr:uid="{00000000-0005-0000-0000-0000BA980000}"/>
    <cellStyle name="SAPBEXsubDataEmph 5 4 4" xfId="25158" xr:uid="{00000000-0005-0000-0000-0000BB980000}"/>
    <cellStyle name="SAPBEXsubDataEmph 5 5" xfId="25159" xr:uid="{00000000-0005-0000-0000-0000BC980000}"/>
    <cellStyle name="SAPBEXsubDataEmph 5 5 2" xfId="25160" xr:uid="{00000000-0005-0000-0000-0000BD980000}"/>
    <cellStyle name="SAPBEXsubDataEmph 5 6" xfId="25161" xr:uid="{00000000-0005-0000-0000-0000BE980000}"/>
    <cellStyle name="SAPBEXsubDataEmph 5 6 2" xfId="25162" xr:uid="{00000000-0005-0000-0000-0000BF980000}"/>
    <cellStyle name="SAPBEXsubDataEmph 5 7" xfId="25163" xr:uid="{00000000-0005-0000-0000-0000C0980000}"/>
    <cellStyle name="SAPBEXsubDataEmph 6" xfId="25164" xr:uid="{00000000-0005-0000-0000-0000C1980000}"/>
    <cellStyle name="SAPBEXsubDataEmph 6 2" xfId="25165" xr:uid="{00000000-0005-0000-0000-0000C2980000}"/>
    <cellStyle name="SAPBEXsubDataEmph 6 2 2" xfId="25166" xr:uid="{00000000-0005-0000-0000-0000C3980000}"/>
    <cellStyle name="SAPBEXsubDataEmph 6 3" xfId="25167" xr:uid="{00000000-0005-0000-0000-0000C4980000}"/>
    <cellStyle name="SAPBEXsubDataEmph 6 3 2" xfId="25168" xr:uid="{00000000-0005-0000-0000-0000C5980000}"/>
    <cellStyle name="SAPBEXsubDataEmph 6 4" xfId="25169" xr:uid="{00000000-0005-0000-0000-0000C6980000}"/>
    <cellStyle name="SAPBEXsubDataEmph 7" xfId="25170" xr:uid="{00000000-0005-0000-0000-0000C7980000}"/>
    <cellStyle name="SAPBEXsubDataEmph 7 2" xfId="25171" xr:uid="{00000000-0005-0000-0000-0000C8980000}"/>
    <cellStyle name="SAPBEXsubDataEmph 7 2 2" xfId="25172" xr:uid="{00000000-0005-0000-0000-0000C9980000}"/>
    <cellStyle name="SAPBEXsubDataEmph 7 3" xfId="25173" xr:uid="{00000000-0005-0000-0000-0000CA980000}"/>
    <cellStyle name="SAPBEXsubDataEmph 8" xfId="25174" xr:uid="{00000000-0005-0000-0000-0000CB980000}"/>
    <cellStyle name="SAPBEXsubExc1" xfId="453" xr:uid="{00000000-0005-0000-0000-0000CC980000}"/>
    <cellStyle name="SAPBEXsubExc1 2" xfId="25175" xr:uid="{00000000-0005-0000-0000-0000CD980000}"/>
    <cellStyle name="SAPBEXsubExc1 2 2" xfId="25176" xr:uid="{00000000-0005-0000-0000-0000CE980000}"/>
    <cellStyle name="SAPBEXsubExc1 2 2 2" xfId="25177" xr:uid="{00000000-0005-0000-0000-0000CF980000}"/>
    <cellStyle name="SAPBEXsubExc1 2 2 2 2" xfId="25178" xr:uid="{00000000-0005-0000-0000-0000D0980000}"/>
    <cellStyle name="SAPBEXsubExc1 2 2 2 2 2" xfId="25179" xr:uid="{00000000-0005-0000-0000-0000D1980000}"/>
    <cellStyle name="SAPBEXsubExc1 2 2 2 2 2 2" xfId="25180" xr:uid="{00000000-0005-0000-0000-0000D2980000}"/>
    <cellStyle name="SAPBEXsubExc1 2 2 2 2 3" xfId="25181" xr:uid="{00000000-0005-0000-0000-0000D3980000}"/>
    <cellStyle name="SAPBEXsubExc1 2 2 2 2 3 2" xfId="25182" xr:uid="{00000000-0005-0000-0000-0000D4980000}"/>
    <cellStyle name="SAPBEXsubExc1 2 2 2 2 4" xfId="25183" xr:uid="{00000000-0005-0000-0000-0000D5980000}"/>
    <cellStyle name="SAPBEXsubExc1 2 2 2 3" xfId="25184" xr:uid="{00000000-0005-0000-0000-0000D6980000}"/>
    <cellStyle name="SAPBEXsubExc1 2 2 2 3 2" xfId="25185" xr:uid="{00000000-0005-0000-0000-0000D7980000}"/>
    <cellStyle name="SAPBEXsubExc1 2 2 2 4" xfId="25186" xr:uid="{00000000-0005-0000-0000-0000D8980000}"/>
    <cellStyle name="SAPBEXsubExc1 2 2 2 4 2" xfId="25187" xr:uid="{00000000-0005-0000-0000-0000D9980000}"/>
    <cellStyle name="SAPBEXsubExc1 2 2 2 5" xfId="25188" xr:uid="{00000000-0005-0000-0000-0000DA980000}"/>
    <cellStyle name="SAPBEXsubExc1 2 2 3" xfId="25189" xr:uid="{00000000-0005-0000-0000-0000DB980000}"/>
    <cellStyle name="SAPBEXsubExc1 2 2 3 2" xfId="25190" xr:uid="{00000000-0005-0000-0000-0000DC980000}"/>
    <cellStyle name="SAPBEXsubExc1 2 2 3 2 2" xfId="25191" xr:uid="{00000000-0005-0000-0000-0000DD980000}"/>
    <cellStyle name="SAPBEXsubExc1 2 2 3 3" xfId="25192" xr:uid="{00000000-0005-0000-0000-0000DE980000}"/>
    <cellStyle name="SAPBEXsubExc1 2 2 3 3 2" xfId="25193" xr:uid="{00000000-0005-0000-0000-0000DF980000}"/>
    <cellStyle name="SAPBEXsubExc1 2 2 3 4" xfId="25194" xr:uid="{00000000-0005-0000-0000-0000E0980000}"/>
    <cellStyle name="SAPBEXsubExc1 2 2 4" xfId="25195" xr:uid="{00000000-0005-0000-0000-0000E1980000}"/>
    <cellStyle name="SAPBEXsubExc1 2 2 4 2" xfId="25196" xr:uid="{00000000-0005-0000-0000-0000E2980000}"/>
    <cellStyle name="SAPBEXsubExc1 2 2 5" xfId="25197" xr:uid="{00000000-0005-0000-0000-0000E3980000}"/>
    <cellStyle name="SAPBEXsubExc1 2 2 5 2" xfId="25198" xr:uid="{00000000-0005-0000-0000-0000E4980000}"/>
    <cellStyle name="SAPBEXsubExc1 2 2 6" xfId="25199" xr:uid="{00000000-0005-0000-0000-0000E5980000}"/>
    <cellStyle name="SAPBEXsubExc1 2 3" xfId="25200" xr:uid="{00000000-0005-0000-0000-0000E6980000}"/>
    <cellStyle name="SAPBEXsubExc1 2 3 2" xfId="25201" xr:uid="{00000000-0005-0000-0000-0000E7980000}"/>
    <cellStyle name="SAPBEXsubExc1 2 3 2 2" xfId="25202" xr:uid="{00000000-0005-0000-0000-0000E8980000}"/>
    <cellStyle name="SAPBEXsubExc1 2 3 3" xfId="25203" xr:uid="{00000000-0005-0000-0000-0000E9980000}"/>
    <cellStyle name="SAPBEXsubExc1 2 3 3 2" xfId="25204" xr:uid="{00000000-0005-0000-0000-0000EA980000}"/>
    <cellStyle name="SAPBEXsubExc1 2 3 4" xfId="25205" xr:uid="{00000000-0005-0000-0000-0000EB980000}"/>
    <cellStyle name="SAPBEXsubExc1 2 4" xfId="25206" xr:uid="{00000000-0005-0000-0000-0000EC980000}"/>
    <cellStyle name="SAPBEXsubExc1 2 4 2" xfId="25207" xr:uid="{00000000-0005-0000-0000-0000ED980000}"/>
    <cellStyle name="SAPBEXsubExc1 2 5" xfId="25208" xr:uid="{00000000-0005-0000-0000-0000EE980000}"/>
    <cellStyle name="SAPBEXsubExc1 2 6" xfId="25209" xr:uid="{00000000-0005-0000-0000-0000EF980000}"/>
    <cellStyle name="SAPBEXsubExc1 2 7" xfId="25210" xr:uid="{00000000-0005-0000-0000-0000F0980000}"/>
    <cellStyle name="SAPBEXsubExc1 2 8" xfId="25211" xr:uid="{00000000-0005-0000-0000-0000F1980000}"/>
    <cellStyle name="SAPBEXsubExc1 3" xfId="25212" xr:uid="{00000000-0005-0000-0000-0000F2980000}"/>
    <cellStyle name="SAPBEXsubExc1 3 2" xfId="25213" xr:uid="{00000000-0005-0000-0000-0000F3980000}"/>
    <cellStyle name="SAPBEXsubExc1 3 2 2" xfId="25214" xr:uid="{00000000-0005-0000-0000-0000F4980000}"/>
    <cellStyle name="SAPBEXsubExc1 3 2 2 2" xfId="25215" xr:uid="{00000000-0005-0000-0000-0000F5980000}"/>
    <cellStyle name="SAPBEXsubExc1 3 2 2 2 2" xfId="25216" xr:uid="{00000000-0005-0000-0000-0000F6980000}"/>
    <cellStyle name="SAPBEXsubExc1 3 2 2 2 2 2" xfId="25217" xr:uid="{00000000-0005-0000-0000-0000F7980000}"/>
    <cellStyle name="SAPBEXsubExc1 3 2 2 2 3" xfId="25218" xr:uid="{00000000-0005-0000-0000-0000F8980000}"/>
    <cellStyle name="SAPBEXsubExc1 3 2 2 2 3 2" xfId="25219" xr:uid="{00000000-0005-0000-0000-0000F9980000}"/>
    <cellStyle name="SAPBEXsubExc1 3 2 2 2 4" xfId="25220" xr:uid="{00000000-0005-0000-0000-0000FA980000}"/>
    <cellStyle name="SAPBEXsubExc1 3 2 2 3" xfId="25221" xr:uid="{00000000-0005-0000-0000-0000FB980000}"/>
    <cellStyle name="SAPBEXsubExc1 3 2 2 3 2" xfId="25222" xr:uid="{00000000-0005-0000-0000-0000FC980000}"/>
    <cellStyle name="SAPBEXsubExc1 3 2 2 4" xfId="25223" xr:uid="{00000000-0005-0000-0000-0000FD980000}"/>
    <cellStyle name="SAPBEXsubExc1 3 2 2 4 2" xfId="25224" xr:uid="{00000000-0005-0000-0000-0000FE980000}"/>
    <cellStyle name="SAPBEXsubExc1 3 2 2 5" xfId="25225" xr:uid="{00000000-0005-0000-0000-0000FF980000}"/>
    <cellStyle name="SAPBEXsubExc1 3 2 3" xfId="25226" xr:uid="{00000000-0005-0000-0000-000000990000}"/>
    <cellStyle name="SAPBEXsubExc1 3 2 3 2" xfId="25227" xr:uid="{00000000-0005-0000-0000-000001990000}"/>
    <cellStyle name="SAPBEXsubExc1 3 2 3 2 2" xfId="25228" xr:uid="{00000000-0005-0000-0000-000002990000}"/>
    <cellStyle name="SAPBEXsubExc1 3 2 3 3" xfId="25229" xr:uid="{00000000-0005-0000-0000-000003990000}"/>
    <cellStyle name="SAPBEXsubExc1 3 2 3 3 2" xfId="25230" xr:uid="{00000000-0005-0000-0000-000004990000}"/>
    <cellStyle name="SAPBEXsubExc1 3 2 3 4" xfId="25231" xr:uid="{00000000-0005-0000-0000-000005990000}"/>
    <cellStyle name="SAPBEXsubExc1 3 2 4" xfId="25232" xr:uid="{00000000-0005-0000-0000-000006990000}"/>
    <cellStyle name="SAPBEXsubExc1 3 2 4 2" xfId="25233" xr:uid="{00000000-0005-0000-0000-000007990000}"/>
    <cellStyle name="SAPBEXsubExc1 3 2 5" xfId="25234" xr:uid="{00000000-0005-0000-0000-000008990000}"/>
    <cellStyle name="SAPBEXsubExc1 3 2 5 2" xfId="25235" xr:uid="{00000000-0005-0000-0000-000009990000}"/>
    <cellStyle name="SAPBEXsubExc1 3 2 6" xfId="25236" xr:uid="{00000000-0005-0000-0000-00000A990000}"/>
    <cellStyle name="SAPBEXsubExc1 3 3" xfId="25237" xr:uid="{00000000-0005-0000-0000-00000B990000}"/>
    <cellStyle name="SAPBEXsubExc1 3 3 2" xfId="25238" xr:uid="{00000000-0005-0000-0000-00000C990000}"/>
    <cellStyle name="SAPBEXsubExc1 3 3 2 2" xfId="25239" xr:uid="{00000000-0005-0000-0000-00000D990000}"/>
    <cellStyle name="SAPBEXsubExc1 3 3 3" xfId="25240" xr:uid="{00000000-0005-0000-0000-00000E990000}"/>
    <cellStyle name="SAPBEXsubExc1 3 3 3 2" xfId="25241" xr:uid="{00000000-0005-0000-0000-00000F990000}"/>
    <cellStyle name="SAPBEXsubExc1 3 3 4" xfId="25242" xr:uid="{00000000-0005-0000-0000-000010990000}"/>
    <cellStyle name="SAPBEXsubExc1 3 4" xfId="25243" xr:uid="{00000000-0005-0000-0000-000011990000}"/>
    <cellStyle name="SAPBEXsubExc1 3 4 2" xfId="25244" xr:uid="{00000000-0005-0000-0000-000012990000}"/>
    <cellStyle name="SAPBEXsubExc1 3 5" xfId="25245" xr:uid="{00000000-0005-0000-0000-000013990000}"/>
    <cellStyle name="SAPBEXsubExc1 4" xfId="25246" xr:uid="{00000000-0005-0000-0000-000014990000}"/>
    <cellStyle name="SAPBEXsubExc1 4 2" xfId="25247" xr:uid="{00000000-0005-0000-0000-000015990000}"/>
    <cellStyle name="SAPBEXsubExc1 4 2 2" xfId="25248" xr:uid="{00000000-0005-0000-0000-000016990000}"/>
    <cellStyle name="SAPBEXsubExc1 4 2 2 2" xfId="25249" xr:uid="{00000000-0005-0000-0000-000017990000}"/>
    <cellStyle name="SAPBEXsubExc1 4 2 2 2 2" xfId="25250" xr:uid="{00000000-0005-0000-0000-000018990000}"/>
    <cellStyle name="SAPBEXsubExc1 4 2 2 2 2 2" xfId="25251" xr:uid="{00000000-0005-0000-0000-000019990000}"/>
    <cellStyle name="SAPBEXsubExc1 4 2 2 2 3" xfId="25252" xr:uid="{00000000-0005-0000-0000-00001A990000}"/>
    <cellStyle name="SAPBEXsubExc1 4 2 2 2 3 2" xfId="25253" xr:uid="{00000000-0005-0000-0000-00001B990000}"/>
    <cellStyle name="SAPBEXsubExc1 4 2 2 2 4" xfId="25254" xr:uid="{00000000-0005-0000-0000-00001C990000}"/>
    <cellStyle name="SAPBEXsubExc1 4 2 2 3" xfId="25255" xr:uid="{00000000-0005-0000-0000-00001D990000}"/>
    <cellStyle name="SAPBEXsubExc1 4 2 2 3 2" xfId="25256" xr:uid="{00000000-0005-0000-0000-00001E990000}"/>
    <cellStyle name="SAPBEXsubExc1 4 2 2 4" xfId="25257" xr:uid="{00000000-0005-0000-0000-00001F990000}"/>
    <cellStyle name="SAPBEXsubExc1 4 2 2 4 2" xfId="25258" xr:uid="{00000000-0005-0000-0000-000020990000}"/>
    <cellStyle name="SAPBEXsubExc1 4 2 2 5" xfId="25259" xr:uid="{00000000-0005-0000-0000-000021990000}"/>
    <cellStyle name="SAPBEXsubExc1 4 2 3" xfId="25260" xr:uid="{00000000-0005-0000-0000-000022990000}"/>
    <cellStyle name="SAPBEXsubExc1 4 2 3 2" xfId="25261" xr:uid="{00000000-0005-0000-0000-000023990000}"/>
    <cellStyle name="SAPBEXsubExc1 4 2 3 2 2" xfId="25262" xr:uid="{00000000-0005-0000-0000-000024990000}"/>
    <cellStyle name="SAPBEXsubExc1 4 2 3 3" xfId="25263" xr:uid="{00000000-0005-0000-0000-000025990000}"/>
    <cellStyle name="SAPBEXsubExc1 4 2 3 3 2" xfId="25264" xr:uid="{00000000-0005-0000-0000-000026990000}"/>
    <cellStyle name="SAPBEXsubExc1 4 2 3 4" xfId="25265" xr:uid="{00000000-0005-0000-0000-000027990000}"/>
    <cellStyle name="SAPBEXsubExc1 4 2 4" xfId="25266" xr:uid="{00000000-0005-0000-0000-000028990000}"/>
    <cellStyle name="SAPBEXsubExc1 4 2 4 2" xfId="25267" xr:uid="{00000000-0005-0000-0000-000029990000}"/>
    <cellStyle name="SAPBEXsubExc1 4 2 5" xfId="25268" xr:uid="{00000000-0005-0000-0000-00002A990000}"/>
    <cellStyle name="SAPBEXsubExc1 4 2 5 2" xfId="25269" xr:uid="{00000000-0005-0000-0000-00002B990000}"/>
    <cellStyle name="SAPBEXsubExc1 4 2 6" xfId="25270" xr:uid="{00000000-0005-0000-0000-00002C990000}"/>
    <cellStyle name="SAPBEXsubExc1 4 3" xfId="25271" xr:uid="{00000000-0005-0000-0000-00002D990000}"/>
    <cellStyle name="SAPBEXsubExc1 4 3 2" xfId="25272" xr:uid="{00000000-0005-0000-0000-00002E990000}"/>
    <cellStyle name="SAPBEXsubExc1 4 3 2 2" xfId="25273" xr:uid="{00000000-0005-0000-0000-00002F990000}"/>
    <cellStyle name="SAPBEXsubExc1 4 3 3" xfId="25274" xr:uid="{00000000-0005-0000-0000-000030990000}"/>
    <cellStyle name="SAPBEXsubExc1 4 3 3 2" xfId="25275" xr:uid="{00000000-0005-0000-0000-000031990000}"/>
    <cellStyle name="SAPBEXsubExc1 4 3 4" xfId="25276" xr:uid="{00000000-0005-0000-0000-000032990000}"/>
    <cellStyle name="SAPBEXsubExc1 4 4" xfId="25277" xr:uid="{00000000-0005-0000-0000-000033990000}"/>
    <cellStyle name="SAPBEXsubExc1 4 4 2" xfId="25278" xr:uid="{00000000-0005-0000-0000-000034990000}"/>
    <cellStyle name="SAPBEXsubExc1 4 5" xfId="25279" xr:uid="{00000000-0005-0000-0000-000035990000}"/>
    <cellStyle name="SAPBEXsubExc1 5" xfId="25280" xr:uid="{00000000-0005-0000-0000-000036990000}"/>
    <cellStyle name="SAPBEXsubExc1 5 2" xfId="25281" xr:uid="{00000000-0005-0000-0000-000037990000}"/>
    <cellStyle name="SAPBEXsubExc1 5 2 2" xfId="25282" xr:uid="{00000000-0005-0000-0000-000038990000}"/>
    <cellStyle name="SAPBEXsubExc1 5 2 2 2" xfId="25283" xr:uid="{00000000-0005-0000-0000-000039990000}"/>
    <cellStyle name="SAPBEXsubExc1 5 2 2 2 2" xfId="25284" xr:uid="{00000000-0005-0000-0000-00003A990000}"/>
    <cellStyle name="SAPBEXsubExc1 5 2 2 2 2 2" xfId="25285" xr:uid="{00000000-0005-0000-0000-00003B990000}"/>
    <cellStyle name="SAPBEXsubExc1 5 2 2 2 3" xfId="25286" xr:uid="{00000000-0005-0000-0000-00003C990000}"/>
    <cellStyle name="SAPBEXsubExc1 5 2 2 2 3 2" xfId="25287" xr:uid="{00000000-0005-0000-0000-00003D990000}"/>
    <cellStyle name="SAPBEXsubExc1 5 2 2 2 4" xfId="25288" xr:uid="{00000000-0005-0000-0000-00003E990000}"/>
    <cellStyle name="SAPBEXsubExc1 5 2 2 3" xfId="25289" xr:uid="{00000000-0005-0000-0000-00003F990000}"/>
    <cellStyle name="SAPBEXsubExc1 5 2 2 3 2" xfId="25290" xr:uid="{00000000-0005-0000-0000-000040990000}"/>
    <cellStyle name="SAPBEXsubExc1 5 2 2 4" xfId="25291" xr:uid="{00000000-0005-0000-0000-000041990000}"/>
    <cellStyle name="SAPBEXsubExc1 5 2 2 4 2" xfId="25292" xr:uid="{00000000-0005-0000-0000-000042990000}"/>
    <cellStyle name="SAPBEXsubExc1 5 2 2 5" xfId="25293" xr:uid="{00000000-0005-0000-0000-000043990000}"/>
    <cellStyle name="SAPBEXsubExc1 5 2 3" xfId="25294" xr:uid="{00000000-0005-0000-0000-000044990000}"/>
    <cellStyle name="SAPBEXsubExc1 5 2 3 2" xfId="25295" xr:uid="{00000000-0005-0000-0000-000045990000}"/>
    <cellStyle name="SAPBEXsubExc1 5 2 3 2 2" xfId="25296" xr:uid="{00000000-0005-0000-0000-000046990000}"/>
    <cellStyle name="SAPBEXsubExc1 5 2 3 3" xfId="25297" xr:uid="{00000000-0005-0000-0000-000047990000}"/>
    <cellStyle name="SAPBEXsubExc1 5 2 3 3 2" xfId="25298" xr:uid="{00000000-0005-0000-0000-000048990000}"/>
    <cellStyle name="SAPBEXsubExc1 5 2 3 4" xfId="25299" xr:uid="{00000000-0005-0000-0000-000049990000}"/>
    <cellStyle name="SAPBEXsubExc1 5 2 4" xfId="25300" xr:uid="{00000000-0005-0000-0000-00004A990000}"/>
    <cellStyle name="SAPBEXsubExc1 5 2 4 2" xfId="25301" xr:uid="{00000000-0005-0000-0000-00004B990000}"/>
    <cellStyle name="SAPBEXsubExc1 5 2 5" xfId="25302" xr:uid="{00000000-0005-0000-0000-00004C990000}"/>
    <cellStyle name="SAPBEXsubExc1 5 2 5 2" xfId="25303" xr:uid="{00000000-0005-0000-0000-00004D990000}"/>
    <cellStyle name="SAPBEXsubExc1 5 2 6" xfId="25304" xr:uid="{00000000-0005-0000-0000-00004E990000}"/>
    <cellStyle name="SAPBEXsubExc1 5 3" xfId="25305" xr:uid="{00000000-0005-0000-0000-00004F990000}"/>
    <cellStyle name="SAPBEXsubExc1 5 3 2" xfId="25306" xr:uid="{00000000-0005-0000-0000-000050990000}"/>
    <cellStyle name="SAPBEXsubExc1 5 3 2 2" xfId="25307" xr:uid="{00000000-0005-0000-0000-000051990000}"/>
    <cellStyle name="SAPBEXsubExc1 5 3 2 2 2" xfId="25308" xr:uid="{00000000-0005-0000-0000-000052990000}"/>
    <cellStyle name="SAPBEXsubExc1 5 3 2 3" xfId="25309" xr:uid="{00000000-0005-0000-0000-000053990000}"/>
    <cellStyle name="SAPBEXsubExc1 5 3 2 3 2" xfId="25310" xr:uid="{00000000-0005-0000-0000-000054990000}"/>
    <cellStyle name="SAPBEXsubExc1 5 3 2 4" xfId="25311" xr:uid="{00000000-0005-0000-0000-000055990000}"/>
    <cellStyle name="SAPBEXsubExc1 5 3 3" xfId="25312" xr:uid="{00000000-0005-0000-0000-000056990000}"/>
    <cellStyle name="SAPBEXsubExc1 5 3 3 2" xfId="25313" xr:uid="{00000000-0005-0000-0000-000057990000}"/>
    <cellStyle name="SAPBEXsubExc1 5 3 4" xfId="25314" xr:uid="{00000000-0005-0000-0000-000058990000}"/>
    <cellStyle name="SAPBEXsubExc1 5 3 4 2" xfId="25315" xr:uid="{00000000-0005-0000-0000-000059990000}"/>
    <cellStyle name="SAPBEXsubExc1 5 3 5" xfId="25316" xr:uid="{00000000-0005-0000-0000-00005A990000}"/>
    <cellStyle name="SAPBEXsubExc1 5 4" xfId="25317" xr:uid="{00000000-0005-0000-0000-00005B990000}"/>
    <cellStyle name="SAPBEXsubExc1 5 4 2" xfId="25318" xr:uid="{00000000-0005-0000-0000-00005C990000}"/>
    <cellStyle name="SAPBEXsubExc1 5 4 2 2" xfId="25319" xr:uid="{00000000-0005-0000-0000-00005D990000}"/>
    <cellStyle name="SAPBEXsubExc1 5 4 3" xfId="25320" xr:uid="{00000000-0005-0000-0000-00005E990000}"/>
    <cellStyle name="SAPBEXsubExc1 5 4 3 2" xfId="25321" xr:uid="{00000000-0005-0000-0000-00005F990000}"/>
    <cellStyle name="SAPBEXsubExc1 5 4 4" xfId="25322" xr:uid="{00000000-0005-0000-0000-000060990000}"/>
    <cellStyle name="SAPBEXsubExc1 5 5" xfId="25323" xr:uid="{00000000-0005-0000-0000-000061990000}"/>
    <cellStyle name="SAPBEXsubExc1 5 5 2" xfId="25324" xr:uid="{00000000-0005-0000-0000-000062990000}"/>
    <cellStyle name="SAPBEXsubExc1 5 6" xfId="25325" xr:uid="{00000000-0005-0000-0000-000063990000}"/>
    <cellStyle name="SAPBEXsubExc1 5 6 2" xfId="25326" xr:uid="{00000000-0005-0000-0000-000064990000}"/>
    <cellStyle name="SAPBEXsubExc1 5 7" xfId="25327" xr:uid="{00000000-0005-0000-0000-000065990000}"/>
    <cellStyle name="SAPBEXsubExc1 6" xfId="25328" xr:uid="{00000000-0005-0000-0000-000066990000}"/>
    <cellStyle name="SAPBEXsubExc1 6 2" xfId="25329" xr:uid="{00000000-0005-0000-0000-000067990000}"/>
    <cellStyle name="SAPBEXsubExc1 6 2 2" xfId="25330" xr:uid="{00000000-0005-0000-0000-000068990000}"/>
    <cellStyle name="SAPBEXsubExc1 6 3" xfId="25331" xr:uid="{00000000-0005-0000-0000-000069990000}"/>
    <cellStyle name="SAPBEXsubExc1 6 3 2" xfId="25332" xr:uid="{00000000-0005-0000-0000-00006A990000}"/>
    <cellStyle name="SAPBEXsubExc1 6 4" xfId="25333" xr:uid="{00000000-0005-0000-0000-00006B990000}"/>
    <cellStyle name="SAPBEXsubExc1 7" xfId="25334" xr:uid="{00000000-0005-0000-0000-00006C990000}"/>
    <cellStyle name="SAPBEXsubExc1 7 2" xfId="25335" xr:uid="{00000000-0005-0000-0000-00006D990000}"/>
    <cellStyle name="SAPBEXsubExc1 7 2 2" xfId="25336" xr:uid="{00000000-0005-0000-0000-00006E990000}"/>
    <cellStyle name="SAPBEXsubExc1 7 3" xfId="25337" xr:uid="{00000000-0005-0000-0000-00006F990000}"/>
    <cellStyle name="SAPBEXsubExc1 8" xfId="25338" xr:uid="{00000000-0005-0000-0000-000070990000}"/>
    <cellStyle name="SAPBEXsubExc1Emph" xfId="454" xr:uid="{00000000-0005-0000-0000-000071990000}"/>
    <cellStyle name="SAPBEXsubExc1Emph 2" xfId="25339" xr:uid="{00000000-0005-0000-0000-000072990000}"/>
    <cellStyle name="SAPBEXsubExc1Emph 2 2" xfId="25340" xr:uid="{00000000-0005-0000-0000-000073990000}"/>
    <cellStyle name="SAPBEXsubExc1Emph 2 2 2" xfId="25341" xr:uid="{00000000-0005-0000-0000-000074990000}"/>
    <cellStyle name="SAPBEXsubExc1Emph 2 2 2 2" xfId="25342" xr:uid="{00000000-0005-0000-0000-000075990000}"/>
    <cellStyle name="SAPBEXsubExc1Emph 2 2 2 2 2" xfId="25343" xr:uid="{00000000-0005-0000-0000-000076990000}"/>
    <cellStyle name="SAPBEXsubExc1Emph 2 2 2 2 2 2" xfId="25344" xr:uid="{00000000-0005-0000-0000-000077990000}"/>
    <cellStyle name="SAPBEXsubExc1Emph 2 2 2 2 3" xfId="25345" xr:uid="{00000000-0005-0000-0000-000078990000}"/>
    <cellStyle name="SAPBEXsubExc1Emph 2 2 2 2 3 2" xfId="25346" xr:uid="{00000000-0005-0000-0000-000079990000}"/>
    <cellStyle name="SAPBEXsubExc1Emph 2 2 2 2 4" xfId="25347" xr:uid="{00000000-0005-0000-0000-00007A990000}"/>
    <cellStyle name="SAPBEXsubExc1Emph 2 2 2 3" xfId="25348" xr:uid="{00000000-0005-0000-0000-00007B990000}"/>
    <cellStyle name="SAPBEXsubExc1Emph 2 2 2 3 2" xfId="25349" xr:uid="{00000000-0005-0000-0000-00007C990000}"/>
    <cellStyle name="SAPBEXsubExc1Emph 2 2 2 4" xfId="25350" xr:uid="{00000000-0005-0000-0000-00007D990000}"/>
    <cellStyle name="SAPBEXsubExc1Emph 2 2 2 4 2" xfId="25351" xr:uid="{00000000-0005-0000-0000-00007E990000}"/>
    <cellStyle name="SAPBEXsubExc1Emph 2 2 2 5" xfId="25352" xr:uid="{00000000-0005-0000-0000-00007F990000}"/>
    <cellStyle name="SAPBEXsubExc1Emph 2 2 3" xfId="25353" xr:uid="{00000000-0005-0000-0000-000080990000}"/>
    <cellStyle name="SAPBEXsubExc1Emph 2 2 3 2" xfId="25354" xr:uid="{00000000-0005-0000-0000-000081990000}"/>
    <cellStyle name="SAPBEXsubExc1Emph 2 2 3 2 2" xfId="25355" xr:uid="{00000000-0005-0000-0000-000082990000}"/>
    <cellStyle name="SAPBEXsubExc1Emph 2 2 3 3" xfId="25356" xr:uid="{00000000-0005-0000-0000-000083990000}"/>
    <cellStyle name="SAPBEXsubExc1Emph 2 2 3 3 2" xfId="25357" xr:uid="{00000000-0005-0000-0000-000084990000}"/>
    <cellStyle name="SAPBEXsubExc1Emph 2 2 3 4" xfId="25358" xr:uid="{00000000-0005-0000-0000-000085990000}"/>
    <cellStyle name="SAPBEXsubExc1Emph 2 2 4" xfId="25359" xr:uid="{00000000-0005-0000-0000-000086990000}"/>
    <cellStyle name="SAPBEXsubExc1Emph 2 2 4 2" xfId="25360" xr:uid="{00000000-0005-0000-0000-000087990000}"/>
    <cellStyle name="SAPBEXsubExc1Emph 2 2 5" xfId="25361" xr:uid="{00000000-0005-0000-0000-000088990000}"/>
    <cellStyle name="SAPBEXsubExc1Emph 2 2 5 2" xfId="25362" xr:uid="{00000000-0005-0000-0000-000089990000}"/>
    <cellStyle name="SAPBEXsubExc1Emph 2 2 6" xfId="25363" xr:uid="{00000000-0005-0000-0000-00008A990000}"/>
    <cellStyle name="SAPBEXsubExc1Emph 2 3" xfId="25364" xr:uid="{00000000-0005-0000-0000-00008B990000}"/>
    <cellStyle name="SAPBEXsubExc1Emph 2 3 2" xfId="25365" xr:uid="{00000000-0005-0000-0000-00008C990000}"/>
    <cellStyle name="SAPBEXsubExc1Emph 2 3 2 2" xfId="25366" xr:uid="{00000000-0005-0000-0000-00008D990000}"/>
    <cellStyle name="SAPBEXsubExc1Emph 2 3 3" xfId="25367" xr:uid="{00000000-0005-0000-0000-00008E990000}"/>
    <cellStyle name="SAPBEXsubExc1Emph 2 3 3 2" xfId="25368" xr:uid="{00000000-0005-0000-0000-00008F990000}"/>
    <cellStyle name="SAPBEXsubExc1Emph 2 3 4" xfId="25369" xr:uid="{00000000-0005-0000-0000-000090990000}"/>
    <cellStyle name="SAPBEXsubExc1Emph 2 4" xfId="25370" xr:uid="{00000000-0005-0000-0000-000091990000}"/>
    <cellStyle name="SAPBEXsubExc1Emph 2 4 2" xfId="25371" xr:uid="{00000000-0005-0000-0000-000092990000}"/>
    <cellStyle name="SAPBEXsubExc1Emph 2 5" xfId="25372" xr:uid="{00000000-0005-0000-0000-000093990000}"/>
    <cellStyle name="SAPBEXsubExc1Emph 2 6" xfId="25373" xr:uid="{00000000-0005-0000-0000-000094990000}"/>
    <cellStyle name="SAPBEXsubExc1Emph 2 7" xfId="25374" xr:uid="{00000000-0005-0000-0000-000095990000}"/>
    <cellStyle name="SAPBEXsubExc1Emph 2 8" xfId="25375" xr:uid="{00000000-0005-0000-0000-000096990000}"/>
    <cellStyle name="SAPBEXsubExc1Emph 3" xfId="25376" xr:uid="{00000000-0005-0000-0000-000097990000}"/>
    <cellStyle name="SAPBEXsubExc1Emph 3 2" xfId="25377" xr:uid="{00000000-0005-0000-0000-000098990000}"/>
    <cellStyle name="SAPBEXsubExc1Emph 3 2 2" xfId="25378" xr:uid="{00000000-0005-0000-0000-000099990000}"/>
    <cellStyle name="SAPBEXsubExc1Emph 3 2 2 2" xfId="25379" xr:uid="{00000000-0005-0000-0000-00009A990000}"/>
    <cellStyle name="SAPBEXsubExc1Emph 3 2 2 2 2" xfId="25380" xr:uid="{00000000-0005-0000-0000-00009B990000}"/>
    <cellStyle name="SAPBEXsubExc1Emph 3 2 2 2 2 2" xfId="25381" xr:uid="{00000000-0005-0000-0000-00009C990000}"/>
    <cellStyle name="SAPBEXsubExc1Emph 3 2 2 2 3" xfId="25382" xr:uid="{00000000-0005-0000-0000-00009D990000}"/>
    <cellStyle name="SAPBEXsubExc1Emph 3 2 2 2 3 2" xfId="25383" xr:uid="{00000000-0005-0000-0000-00009E990000}"/>
    <cellStyle name="SAPBEXsubExc1Emph 3 2 2 2 4" xfId="25384" xr:uid="{00000000-0005-0000-0000-00009F990000}"/>
    <cellStyle name="SAPBEXsubExc1Emph 3 2 2 3" xfId="25385" xr:uid="{00000000-0005-0000-0000-0000A0990000}"/>
    <cellStyle name="SAPBEXsubExc1Emph 3 2 2 3 2" xfId="25386" xr:uid="{00000000-0005-0000-0000-0000A1990000}"/>
    <cellStyle name="SAPBEXsubExc1Emph 3 2 2 4" xfId="25387" xr:uid="{00000000-0005-0000-0000-0000A2990000}"/>
    <cellStyle name="SAPBEXsubExc1Emph 3 2 2 4 2" xfId="25388" xr:uid="{00000000-0005-0000-0000-0000A3990000}"/>
    <cellStyle name="SAPBEXsubExc1Emph 3 2 2 5" xfId="25389" xr:uid="{00000000-0005-0000-0000-0000A4990000}"/>
    <cellStyle name="SAPBEXsubExc1Emph 3 2 3" xfId="25390" xr:uid="{00000000-0005-0000-0000-0000A5990000}"/>
    <cellStyle name="SAPBEXsubExc1Emph 3 2 3 2" xfId="25391" xr:uid="{00000000-0005-0000-0000-0000A6990000}"/>
    <cellStyle name="SAPBEXsubExc1Emph 3 2 3 2 2" xfId="25392" xr:uid="{00000000-0005-0000-0000-0000A7990000}"/>
    <cellStyle name="SAPBEXsubExc1Emph 3 2 3 3" xfId="25393" xr:uid="{00000000-0005-0000-0000-0000A8990000}"/>
    <cellStyle name="SAPBEXsubExc1Emph 3 2 3 3 2" xfId="25394" xr:uid="{00000000-0005-0000-0000-0000A9990000}"/>
    <cellStyle name="SAPBEXsubExc1Emph 3 2 3 4" xfId="25395" xr:uid="{00000000-0005-0000-0000-0000AA990000}"/>
    <cellStyle name="SAPBEXsubExc1Emph 3 2 4" xfId="25396" xr:uid="{00000000-0005-0000-0000-0000AB990000}"/>
    <cellStyle name="SAPBEXsubExc1Emph 3 2 4 2" xfId="25397" xr:uid="{00000000-0005-0000-0000-0000AC990000}"/>
    <cellStyle name="SAPBEXsubExc1Emph 3 2 5" xfId="25398" xr:uid="{00000000-0005-0000-0000-0000AD990000}"/>
    <cellStyle name="SAPBEXsubExc1Emph 3 2 5 2" xfId="25399" xr:uid="{00000000-0005-0000-0000-0000AE990000}"/>
    <cellStyle name="SAPBEXsubExc1Emph 3 2 6" xfId="25400" xr:uid="{00000000-0005-0000-0000-0000AF990000}"/>
    <cellStyle name="SAPBEXsubExc1Emph 3 3" xfId="25401" xr:uid="{00000000-0005-0000-0000-0000B0990000}"/>
    <cellStyle name="SAPBEXsubExc1Emph 3 3 2" xfId="25402" xr:uid="{00000000-0005-0000-0000-0000B1990000}"/>
    <cellStyle name="SAPBEXsubExc1Emph 3 3 2 2" xfId="25403" xr:uid="{00000000-0005-0000-0000-0000B2990000}"/>
    <cellStyle name="SAPBEXsubExc1Emph 3 3 3" xfId="25404" xr:uid="{00000000-0005-0000-0000-0000B3990000}"/>
    <cellStyle name="SAPBEXsubExc1Emph 3 3 3 2" xfId="25405" xr:uid="{00000000-0005-0000-0000-0000B4990000}"/>
    <cellStyle name="SAPBEXsubExc1Emph 3 3 4" xfId="25406" xr:uid="{00000000-0005-0000-0000-0000B5990000}"/>
    <cellStyle name="SAPBEXsubExc1Emph 3 4" xfId="25407" xr:uid="{00000000-0005-0000-0000-0000B6990000}"/>
    <cellStyle name="SAPBEXsubExc1Emph 3 4 2" xfId="25408" xr:uid="{00000000-0005-0000-0000-0000B7990000}"/>
    <cellStyle name="SAPBEXsubExc1Emph 3 5" xfId="25409" xr:uid="{00000000-0005-0000-0000-0000B8990000}"/>
    <cellStyle name="SAPBEXsubExc1Emph 4" xfId="25410" xr:uid="{00000000-0005-0000-0000-0000B9990000}"/>
    <cellStyle name="SAPBEXsubExc1Emph 4 2" xfId="25411" xr:uid="{00000000-0005-0000-0000-0000BA990000}"/>
    <cellStyle name="SAPBEXsubExc1Emph 4 2 2" xfId="25412" xr:uid="{00000000-0005-0000-0000-0000BB990000}"/>
    <cellStyle name="SAPBEXsubExc1Emph 4 2 2 2" xfId="25413" xr:uid="{00000000-0005-0000-0000-0000BC990000}"/>
    <cellStyle name="SAPBEXsubExc1Emph 4 2 2 2 2" xfId="25414" xr:uid="{00000000-0005-0000-0000-0000BD990000}"/>
    <cellStyle name="SAPBEXsubExc1Emph 4 2 2 2 2 2" xfId="25415" xr:uid="{00000000-0005-0000-0000-0000BE990000}"/>
    <cellStyle name="SAPBEXsubExc1Emph 4 2 2 2 3" xfId="25416" xr:uid="{00000000-0005-0000-0000-0000BF990000}"/>
    <cellStyle name="SAPBEXsubExc1Emph 4 2 2 2 3 2" xfId="25417" xr:uid="{00000000-0005-0000-0000-0000C0990000}"/>
    <cellStyle name="SAPBEXsubExc1Emph 4 2 2 2 4" xfId="25418" xr:uid="{00000000-0005-0000-0000-0000C1990000}"/>
    <cellStyle name="SAPBEXsubExc1Emph 4 2 2 3" xfId="25419" xr:uid="{00000000-0005-0000-0000-0000C2990000}"/>
    <cellStyle name="SAPBEXsubExc1Emph 4 2 2 3 2" xfId="25420" xr:uid="{00000000-0005-0000-0000-0000C3990000}"/>
    <cellStyle name="SAPBEXsubExc1Emph 4 2 2 4" xfId="25421" xr:uid="{00000000-0005-0000-0000-0000C4990000}"/>
    <cellStyle name="SAPBEXsubExc1Emph 4 2 2 4 2" xfId="25422" xr:uid="{00000000-0005-0000-0000-0000C5990000}"/>
    <cellStyle name="SAPBEXsubExc1Emph 4 2 2 5" xfId="25423" xr:uid="{00000000-0005-0000-0000-0000C6990000}"/>
    <cellStyle name="SAPBEXsubExc1Emph 4 2 3" xfId="25424" xr:uid="{00000000-0005-0000-0000-0000C7990000}"/>
    <cellStyle name="SAPBEXsubExc1Emph 4 2 3 2" xfId="25425" xr:uid="{00000000-0005-0000-0000-0000C8990000}"/>
    <cellStyle name="SAPBEXsubExc1Emph 4 2 3 2 2" xfId="25426" xr:uid="{00000000-0005-0000-0000-0000C9990000}"/>
    <cellStyle name="SAPBEXsubExc1Emph 4 2 3 3" xfId="25427" xr:uid="{00000000-0005-0000-0000-0000CA990000}"/>
    <cellStyle name="SAPBEXsubExc1Emph 4 2 3 3 2" xfId="25428" xr:uid="{00000000-0005-0000-0000-0000CB990000}"/>
    <cellStyle name="SAPBEXsubExc1Emph 4 2 3 4" xfId="25429" xr:uid="{00000000-0005-0000-0000-0000CC990000}"/>
    <cellStyle name="SAPBEXsubExc1Emph 4 2 4" xfId="25430" xr:uid="{00000000-0005-0000-0000-0000CD990000}"/>
    <cellStyle name="SAPBEXsubExc1Emph 4 2 4 2" xfId="25431" xr:uid="{00000000-0005-0000-0000-0000CE990000}"/>
    <cellStyle name="SAPBEXsubExc1Emph 4 2 5" xfId="25432" xr:uid="{00000000-0005-0000-0000-0000CF990000}"/>
    <cellStyle name="SAPBEXsubExc1Emph 4 2 5 2" xfId="25433" xr:uid="{00000000-0005-0000-0000-0000D0990000}"/>
    <cellStyle name="SAPBEXsubExc1Emph 4 2 6" xfId="25434" xr:uid="{00000000-0005-0000-0000-0000D1990000}"/>
    <cellStyle name="SAPBEXsubExc1Emph 4 3" xfId="25435" xr:uid="{00000000-0005-0000-0000-0000D2990000}"/>
    <cellStyle name="SAPBEXsubExc1Emph 4 3 2" xfId="25436" xr:uid="{00000000-0005-0000-0000-0000D3990000}"/>
    <cellStyle name="SAPBEXsubExc1Emph 4 3 2 2" xfId="25437" xr:uid="{00000000-0005-0000-0000-0000D4990000}"/>
    <cellStyle name="SAPBEXsubExc1Emph 4 3 3" xfId="25438" xr:uid="{00000000-0005-0000-0000-0000D5990000}"/>
    <cellStyle name="SAPBEXsubExc1Emph 4 3 3 2" xfId="25439" xr:uid="{00000000-0005-0000-0000-0000D6990000}"/>
    <cellStyle name="SAPBEXsubExc1Emph 4 3 4" xfId="25440" xr:uid="{00000000-0005-0000-0000-0000D7990000}"/>
    <cellStyle name="SAPBEXsubExc1Emph 4 4" xfId="25441" xr:uid="{00000000-0005-0000-0000-0000D8990000}"/>
    <cellStyle name="SAPBEXsubExc1Emph 4 4 2" xfId="25442" xr:uid="{00000000-0005-0000-0000-0000D9990000}"/>
    <cellStyle name="SAPBEXsubExc1Emph 4 5" xfId="25443" xr:uid="{00000000-0005-0000-0000-0000DA990000}"/>
    <cellStyle name="SAPBEXsubExc1Emph 5" xfId="25444" xr:uid="{00000000-0005-0000-0000-0000DB990000}"/>
    <cellStyle name="SAPBEXsubExc1Emph 5 2" xfId="25445" xr:uid="{00000000-0005-0000-0000-0000DC990000}"/>
    <cellStyle name="SAPBEXsubExc1Emph 5 2 2" xfId="25446" xr:uid="{00000000-0005-0000-0000-0000DD990000}"/>
    <cellStyle name="SAPBEXsubExc1Emph 5 2 2 2" xfId="25447" xr:uid="{00000000-0005-0000-0000-0000DE990000}"/>
    <cellStyle name="SAPBEXsubExc1Emph 5 2 2 2 2" xfId="25448" xr:uid="{00000000-0005-0000-0000-0000DF990000}"/>
    <cellStyle name="SAPBEXsubExc1Emph 5 2 2 2 2 2" xfId="25449" xr:uid="{00000000-0005-0000-0000-0000E0990000}"/>
    <cellStyle name="SAPBEXsubExc1Emph 5 2 2 2 3" xfId="25450" xr:uid="{00000000-0005-0000-0000-0000E1990000}"/>
    <cellStyle name="SAPBEXsubExc1Emph 5 2 2 2 3 2" xfId="25451" xr:uid="{00000000-0005-0000-0000-0000E2990000}"/>
    <cellStyle name="SAPBEXsubExc1Emph 5 2 2 2 4" xfId="25452" xr:uid="{00000000-0005-0000-0000-0000E3990000}"/>
    <cellStyle name="SAPBEXsubExc1Emph 5 2 2 3" xfId="25453" xr:uid="{00000000-0005-0000-0000-0000E4990000}"/>
    <cellStyle name="SAPBEXsubExc1Emph 5 2 2 3 2" xfId="25454" xr:uid="{00000000-0005-0000-0000-0000E5990000}"/>
    <cellStyle name="SAPBEXsubExc1Emph 5 2 2 4" xfId="25455" xr:uid="{00000000-0005-0000-0000-0000E6990000}"/>
    <cellStyle name="SAPBEXsubExc1Emph 5 2 2 4 2" xfId="25456" xr:uid="{00000000-0005-0000-0000-0000E7990000}"/>
    <cellStyle name="SAPBEXsubExc1Emph 5 2 2 5" xfId="25457" xr:uid="{00000000-0005-0000-0000-0000E8990000}"/>
    <cellStyle name="SAPBEXsubExc1Emph 5 2 3" xfId="25458" xr:uid="{00000000-0005-0000-0000-0000E9990000}"/>
    <cellStyle name="SAPBEXsubExc1Emph 5 2 3 2" xfId="25459" xr:uid="{00000000-0005-0000-0000-0000EA990000}"/>
    <cellStyle name="SAPBEXsubExc1Emph 5 2 3 2 2" xfId="25460" xr:uid="{00000000-0005-0000-0000-0000EB990000}"/>
    <cellStyle name="SAPBEXsubExc1Emph 5 2 3 3" xfId="25461" xr:uid="{00000000-0005-0000-0000-0000EC990000}"/>
    <cellStyle name="SAPBEXsubExc1Emph 5 2 3 3 2" xfId="25462" xr:uid="{00000000-0005-0000-0000-0000ED990000}"/>
    <cellStyle name="SAPBEXsubExc1Emph 5 2 3 4" xfId="25463" xr:uid="{00000000-0005-0000-0000-0000EE990000}"/>
    <cellStyle name="SAPBEXsubExc1Emph 5 2 4" xfId="25464" xr:uid="{00000000-0005-0000-0000-0000EF990000}"/>
    <cellStyle name="SAPBEXsubExc1Emph 5 2 4 2" xfId="25465" xr:uid="{00000000-0005-0000-0000-0000F0990000}"/>
    <cellStyle name="SAPBEXsubExc1Emph 5 2 5" xfId="25466" xr:uid="{00000000-0005-0000-0000-0000F1990000}"/>
    <cellStyle name="SAPBEXsubExc1Emph 5 2 5 2" xfId="25467" xr:uid="{00000000-0005-0000-0000-0000F2990000}"/>
    <cellStyle name="SAPBEXsubExc1Emph 5 2 6" xfId="25468" xr:uid="{00000000-0005-0000-0000-0000F3990000}"/>
    <cellStyle name="SAPBEXsubExc1Emph 5 3" xfId="25469" xr:uid="{00000000-0005-0000-0000-0000F4990000}"/>
    <cellStyle name="SAPBEXsubExc1Emph 5 3 2" xfId="25470" xr:uid="{00000000-0005-0000-0000-0000F5990000}"/>
    <cellStyle name="SAPBEXsubExc1Emph 5 3 2 2" xfId="25471" xr:uid="{00000000-0005-0000-0000-0000F6990000}"/>
    <cellStyle name="SAPBEXsubExc1Emph 5 3 2 2 2" xfId="25472" xr:uid="{00000000-0005-0000-0000-0000F7990000}"/>
    <cellStyle name="SAPBEXsubExc1Emph 5 3 2 3" xfId="25473" xr:uid="{00000000-0005-0000-0000-0000F8990000}"/>
    <cellStyle name="SAPBEXsubExc1Emph 5 3 2 3 2" xfId="25474" xr:uid="{00000000-0005-0000-0000-0000F9990000}"/>
    <cellStyle name="SAPBEXsubExc1Emph 5 3 2 4" xfId="25475" xr:uid="{00000000-0005-0000-0000-0000FA990000}"/>
    <cellStyle name="SAPBEXsubExc1Emph 5 3 3" xfId="25476" xr:uid="{00000000-0005-0000-0000-0000FB990000}"/>
    <cellStyle name="SAPBEXsubExc1Emph 5 3 3 2" xfId="25477" xr:uid="{00000000-0005-0000-0000-0000FC990000}"/>
    <cellStyle name="SAPBEXsubExc1Emph 5 3 4" xfId="25478" xr:uid="{00000000-0005-0000-0000-0000FD990000}"/>
    <cellStyle name="SAPBEXsubExc1Emph 5 3 4 2" xfId="25479" xr:uid="{00000000-0005-0000-0000-0000FE990000}"/>
    <cellStyle name="SAPBEXsubExc1Emph 5 3 5" xfId="25480" xr:uid="{00000000-0005-0000-0000-0000FF990000}"/>
    <cellStyle name="SAPBEXsubExc1Emph 5 4" xfId="25481" xr:uid="{00000000-0005-0000-0000-0000009A0000}"/>
    <cellStyle name="SAPBEXsubExc1Emph 5 4 2" xfId="25482" xr:uid="{00000000-0005-0000-0000-0000019A0000}"/>
    <cellStyle name="SAPBEXsubExc1Emph 5 4 2 2" xfId="25483" xr:uid="{00000000-0005-0000-0000-0000029A0000}"/>
    <cellStyle name="SAPBEXsubExc1Emph 5 4 3" xfId="25484" xr:uid="{00000000-0005-0000-0000-0000039A0000}"/>
    <cellStyle name="SAPBEXsubExc1Emph 5 4 3 2" xfId="25485" xr:uid="{00000000-0005-0000-0000-0000049A0000}"/>
    <cellStyle name="SAPBEXsubExc1Emph 5 4 4" xfId="25486" xr:uid="{00000000-0005-0000-0000-0000059A0000}"/>
    <cellStyle name="SAPBEXsubExc1Emph 5 5" xfId="25487" xr:uid="{00000000-0005-0000-0000-0000069A0000}"/>
    <cellStyle name="SAPBEXsubExc1Emph 5 5 2" xfId="25488" xr:uid="{00000000-0005-0000-0000-0000079A0000}"/>
    <cellStyle name="SAPBEXsubExc1Emph 5 6" xfId="25489" xr:uid="{00000000-0005-0000-0000-0000089A0000}"/>
    <cellStyle name="SAPBEXsubExc1Emph 5 6 2" xfId="25490" xr:uid="{00000000-0005-0000-0000-0000099A0000}"/>
    <cellStyle name="SAPBEXsubExc1Emph 5 7" xfId="25491" xr:uid="{00000000-0005-0000-0000-00000A9A0000}"/>
    <cellStyle name="SAPBEXsubExc1Emph 6" xfId="25492" xr:uid="{00000000-0005-0000-0000-00000B9A0000}"/>
    <cellStyle name="SAPBEXsubExc1Emph 6 2" xfId="25493" xr:uid="{00000000-0005-0000-0000-00000C9A0000}"/>
    <cellStyle name="SAPBEXsubExc1Emph 6 2 2" xfId="25494" xr:uid="{00000000-0005-0000-0000-00000D9A0000}"/>
    <cellStyle name="SAPBEXsubExc1Emph 6 3" xfId="25495" xr:uid="{00000000-0005-0000-0000-00000E9A0000}"/>
    <cellStyle name="SAPBEXsubExc1Emph 6 3 2" xfId="25496" xr:uid="{00000000-0005-0000-0000-00000F9A0000}"/>
    <cellStyle name="SAPBEXsubExc1Emph 6 4" xfId="25497" xr:uid="{00000000-0005-0000-0000-0000109A0000}"/>
    <cellStyle name="SAPBEXsubExc1Emph 7" xfId="25498" xr:uid="{00000000-0005-0000-0000-0000119A0000}"/>
    <cellStyle name="SAPBEXsubExc1Emph 7 2" xfId="25499" xr:uid="{00000000-0005-0000-0000-0000129A0000}"/>
    <cellStyle name="SAPBEXsubExc1Emph 7 2 2" xfId="25500" xr:uid="{00000000-0005-0000-0000-0000139A0000}"/>
    <cellStyle name="SAPBEXsubExc1Emph 7 3" xfId="25501" xr:uid="{00000000-0005-0000-0000-0000149A0000}"/>
    <cellStyle name="SAPBEXsubExc1Emph 8" xfId="25502" xr:uid="{00000000-0005-0000-0000-0000159A0000}"/>
    <cellStyle name="SAPBEXsubExc2" xfId="455" xr:uid="{00000000-0005-0000-0000-0000169A0000}"/>
    <cellStyle name="SAPBEXsubExc2Emph" xfId="456" xr:uid="{00000000-0005-0000-0000-0000179A0000}"/>
    <cellStyle name="SAPBEXsubItem" xfId="457" xr:uid="{00000000-0005-0000-0000-0000189A0000}"/>
    <cellStyle name="SAPBEXsubItem 2" xfId="25503" xr:uid="{00000000-0005-0000-0000-0000199A0000}"/>
    <cellStyle name="SAPBEXsubItem 2 2" xfId="25504" xr:uid="{00000000-0005-0000-0000-00001A9A0000}"/>
    <cellStyle name="SAPBEXsubItem 2 2 2" xfId="25505" xr:uid="{00000000-0005-0000-0000-00001B9A0000}"/>
    <cellStyle name="SAPBEXsubItem 2 2 2 2" xfId="25506" xr:uid="{00000000-0005-0000-0000-00001C9A0000}"/>
    <cellStyle name="SAPBEXsubItem 2 2 2 2 2" xfId="25507" xr:uid="{00000000-0005-0000-0000-00001D9A0000}"/>
    <cellStyle name="SAPBEXsubItem 2 2 2 2 2 2" xfId="25508" xr:uid="{00000000-0005-0000-0000-00001E9A0000}"/>
    <cellStyle name="SAPBEXsubItem 2 2 2 2 3" xfId="25509" xr:uid="{00000000-0005-0000-0000-00001F9A0000}"/>
    <cellStyle name="SAPBEXsubItem 2 2 2 2 3 2" xfId="25510" xr:uid="{00000000-0005-0000-0000-0000209A0000}"/>
    <cellStyle name="SAPBEXsubItem 2 2 2 2 4" xfId="25511" xr:uid="{00000000-0005-0000-0000-0000219A0000}"/>
    <cellStyle name="SAPBEXsubItem 2 2 2 3" xfId="25512" xr:uid="{00000000-0005-0000-0000-0000229A0000}"/>
    <cellStyle name="SAPBEXsubItem 2 2 2 3 2" xfId="25513" xr:uid="{00000000-0005-0000-0000-0000239A0000}"/>
    <cellStyle name="SAPBEXsubItem 2 2 2 4" xfId="25514" xr:uid="{00000000-0005-0000-0000-0000249A0000}"/>
    <cellStyle name="SAPBEXsubItem 2 2 2 4 2" xfId="25515" xr:uid="{00000000-0005-0000-0000-0000259A0000}"/>
    <cellStyle name="SAPBEXsubItem 2 2 2 5" xfId="25516" xr:uid="{00000000-0005-0000-0000-0000269A0000}"/>
    <cellStyle name="SAPBEXsubItem 2 2 3" xfId="25517" xr:uid="{00000000-0005-0000-0000-0000279A0000}"/>
    <cellStyle name="SAPBEXsubItem 2 2 3 2" xfId="25518" xr:uid="{00000000-0005-0000-0000-0000289A0000}"/>
    <cellStyle name="SAPBEXsubItem 2 2 3 2 2" xfId="25519" xr:uid="{00000000-0005-0000-0000-0000299A0000}"/>
    <cellStyle name="SAPBEXsubItem 2 2 3 3" xfId="25520" xr:uid="{00000000-0005-0000-0000-00002A9A0000}"/>
    <cellStyle name="SAPBEXsubItem 2 2 3 3 2" xfId="25521" xr:uid="{00000000-0005-0000-0000-00002B9A0000}"/>
    <cellStyle name="SAPBEXsubItem 2 2 3 4" xfId="25522" xr:uid="{00000000-0005-0000-0000-00002C9A0000}"/>
    <cellStyle name="SAPBEXsubItem 2 2 4" xfId="25523" xr:uid="{00000000-0005-0000-0000-00002D9A0000}"/>
    <cellStyle name="SAPBEXsubItem 2 2 4 2" xfId="25524" xr:uid="{00000000-0005-0000-0000-00002E9A0000}"/>
    <cellStyle name="SAPBEXsubItem 2 2 5" xfId="25525" xr:uid="{00000000-0005-0000-0000-00002F9A0000}"/>
    <cellStyle name="SAPBEXsubItem 2 2 5 2" xfId="25526" xr:uid="{00000000-0005-0000-0000-0000309A0000}"/>
    <cellStyle name="SAPBEXsubItem 2 2 6" xfId="25527" xr:uid="{00000000-0005-0000-0000-0000319A0000}"/>
    <cellStyle name="SAPBEXsubItem 2 3" xfId="25528" xr:uid="{00000000-0005-0000-0000-0000329A0000}"/>
    <cellStyle name="SAPBEXsubItem 2 3 2" xfId="25529" xr:uid="{00000000-0005-0000-0000-0000339A0000}"/>
    <cellStyle name="SAPBEXsubItem 2 3 2 2" xfId="25530" xr:uid="{00000000-0005-0000-0000-0000349A0000}"/>
    <cellStyle name="SAPBEXsubItem 2 3 3" xfId="25531" xr:uid="{00000000-0005-0000-0000-0000359A0000}"/>
    <cellStyle name="SAPBEXsubItem 2 3 3 2" xfId="25532" xr:uid="{00000000-0005-0000-0000-0000369A0000}"/>
    <cellStyle name="SAPBEXsubItem 2 3 4" xfId="25533" xr:uid="{00000000-0005-0000-0000-0000379A0000}"/>
    <cellStyle name="SAPBEXsubItem 2 4" xfId="25534" xr:uid="{00000000-0005-0000-0000-0000389A0000}"/>
    <cellStyle name="SAPBEXsubItem 2 4 2" xfId="25535" xr:uid="{00000000-0005-0000-0000-0000399A0000}"/>
    <cellStyle name="SAPBEXsubItem 2 5" xfId="25536" xr:uid="{00000000-0005-0000-0000-00003A9A0000}"/>
    <cellStyle name="SAPBEXsubItem 2 6" xfId="25537" xr:uid="{00000000-0005-0000-0000-00003B9A0000}"/>
    <cellStyle name="SAPBEXsubItem 2 7" xfId="25538" xr:uid="{00000000-0005-0000-0000-00003C9A0000}"/>
    <cellStyle name="SAPBEXsubItem 2 8" xfId="25539" xr:uid="{00000000-0005-0000-0000-00003D9A0000}"/>
    <cellStyle name="SAPBEXsubItem 3" xfId="25540" xr:uid="{00000000-0005-0000-0000-00003E9A0000}"/>
    <cellStyle name="SAPBEXsubItem 3 2" xfId="25541" xr:uid="{00000000-0005-0000-0000-00003F9A0000}"/>
    <cellStyle name="SAPBEXsubItem 3 2 2" xfId="25542" xr:uid="{00000000-0005-0000-0000-0000409A0000}"/>
    <cellStyle name="SAPBEXsubItem 3 2 2 2" xfId="25543" xr:uid="{00000000-0005-0000-0000-0000419A0000}"/>
    <cellStyle name="SAPBEXsubItem 3 2 2 2 2" xfId="25544" xr:uid="{00000000-0005-0000-0000-0000429A0000}"/>
    <cellStyle name="SAPBEXsubItem 3 2 2 2 2 2" xfId="25545" xr:uid="{00000000-0005-0000-0000-0000439A0000}"/>
    <cellStyle name="SAPBEXsubItem 3 2 2 2 3" xfId="25546" xr:uid="{00000000-0005-0000-0000-0000449A0000}"/>
    <cellStyle name="SAPBEXsubItem 3 2 2 2 3 2" xfId="25547" xr:uid="{00000000-0005-0000-0000-0000459A0000}"/>
    <cellStyle name="SAPBEXsubItem 3 2 2 2 4" xfId="25548" xr:uid="{00000000-0005-0000-0000-0000469A0000}"/>
    <cellStyle name="SAPBEXsubItem 3 2 2 3" xfId="25549" xr:uid="{00000000-0005-0000-0000-0000479A0000}"/>
    <cellStyle name="SAPBEXsubItem 3 2 2 3 2" xfId="25550" xr:uid="{00000000-0005-0000-0000-0000489A0000}"/>
    <cellStyle name="SAPBEXsubItem 3 2 2 4" xfId="25551" xr:uid="{00000000-0005-0000-0000-0000499A0000}"/>
    <cellStyle name="SAPBEXsubItem 3 2 2 4 2" xfId="25552" xr:uid="{00000000-0005-0000-0000-00004A9A0000}"/>
    <cellStyle name="SAPBEXsubItem 3 2 2 5" xfId="25553" xr:uid="{00000000-0005-0000-0000-00004B9A0000}"/>
    <cellStyle name="SAPBEXsubItem 3 2 3" xfId="25554" xr:uid="{00000000-0005-0000-0000-00004C9A0000}"/>
    <cellStyle name="SAPBEXsubItem 3 2 3 2" xfId="25555" xr:uid="{00000000-0005-0000-0000-00004D9A0000}"/>
    <cellStyle name="SAPBEXsubItem 3 2 3 2 2" xfId="25556" xr:uid="{00000000-0005-0000-0000-00004E9A0000}"/>
    <cellStyle name="SAPBEXsubItem 3 2 3 3" xfId="25557" xr:uid="{00000000-0005-0000-0000-00004F9A0000}"/>
    <cellStyle name="SAPBEXsubItem 3 2 3 3 2" xfId="25558" xr:uid="{00000000-0005-0000-0000-0000509A0000}"/>
    <cellStyle name="SAPBEXsubItem 3 2 3 4" xfId="25559" xr:uid="{00000000-0005-0000-0000-0000519A0000}"/>
    <cellStyle name="SAPBEXsubItem 3 2 4" xfId="25560" xr:uid="{00000000-0005-0000-0000-0000529A0000}"/>
    <cellStyle name="SAPBEXsubItem 3 2 4 2" xfId="25561" xr:uid="{00000000-0005-0000-0000-0000539A0000}"/>
    <cellStyle name="SAPBEXsubItem 3 2 5" xfId="25562" xr:uid="{00000000-0005-0000-0000-0000549A0000}"/>
    <cellStyle name="SAPBEXsubItem 3 2 5 2" xfId="25563" xr:uid="{00000000-0005-0000-0000-0000559A0000}"/>
    <cellStyle name="SAPBEXsubItem 3 2 6" xfId="25564" xr:uid="{00000000-0005-0000-0000-0000569A0000}"/>
    <cellStyle name="SAPBEXsubItem 3 3" xfId="25565" xr:uid="{00000000-0005-0000-0000-0000579A0000}"/>
    <cellStyle name="SAPBEXsubItem 3 3 2" xfId="25566" xr:uid="{00000000-0005-0000-0000-0000589A0000}"/>
    <cellStyle name="SAPBEXsubItem 3 3 2 2" xfId="25567" xr:uid="{00000000-0005-0000-0000-0000599A0000}"/>
    <cellStyle name="SAPBEXsubItem 3 3 3" xfId="25568" xr:uid="{00000000-0005-0000-0000-00005A9A0000}"/>
    <cellStyle name="SAPBEXsubItem 3 3 3 2" xfId="25569" xr:uid="{00000000-0005-0000-0000-00005B9A0000}"/>
    <cellStyle name="SAPBEXsubItem 3 3 4" xfId="25570" xr:uid="{00000000-0005-0000-0000-00005C9A0000}"/>
    <cellStyle name="SAPBEXsubItem 3 4" xfId="25571" xr:uid="{00000000-0005-0000-0000-00005D9A0000}"/>
    <cellStyle name="SAPBEXsubItem 3 4 2" xfId="25572" xr:uid="{00000000-0005-0000-0000-00005E9A0000}"/>
    <cellStyle name="SAPBEXsubItem 3 5" xfId="25573" xr:uid="{00000000-0005-0000-0000-00005F9A0000}"/>
    <cellStyle name="SAPBEXsubItem 4" xfId="25574" xr:uid="{00000000-0005-0000-0000-0000609A0000}"/>
    <cellStyle name="SAPBEXsubItem 4 2" xfId="25575" xr:uid="{00000000-0005-0000-0000-0000619A0000}"/>
    <cellStyle name="SAPBEXsubItem 4 2 2" xfId="25576" xr:uid="{00000000-0005-0000-0000-0000629A0000}"/>
    <cellStyle name="SAPBEXsubItem 4 2 2 2" xfId="25577" xr:uid="{00000000-0005-0000-0000-0000639A0000}"/>
    <cellStyle name="SAPBEXsubItem 4 2 2 2 2" xfId="25578" xr:uid="{00000000-0005-0000-0000-0000649A0000}"/>
    <cellStyle name="SAPBEXsubItem 4 2 2 2 2 2" xfId="25579" xr:uid="{00000000-0005-0000-0000-0000659A0000}"/>
    <cellStyle name="SAPBEXsubItem 4 2 2 2 3" xfId="25580" xr:uid="{00000000-0005-0000-0000-0000669A0000}"/>
    <cellStyle name="SAPBEXsubItem 4 2 2 2 3 2" xfId="25581" xr:uid="{00000000-0005-0000-0000-0000679A0000}"/>
    <cellStyle name="SAPBEXsubItem 4 2 2 2 4" xfId="25582" xr:uid="{00000000-0005-0000-0000-0000689A0000}"/>
    <cellStyle name="SAPBEXsubItem 4 2 2 3" xfId="25583" xr:uid="{00000000-0005-0000-0000-0000699A0000}"/>
    <cellStyle name="SAPBEXsubItem 4 2 2 3 2" xfId="25584" xr:uid="{00000000-0005-0000-0000-00006A9A0000}"/>
    <cellStyle name="SAPBEXsubItem 4 2 2 4" xfId="25585" xr:uid="{00000000-0005-0000-0000-00006B9A0000}"/>
    <cellStyle name="SAPBEXsubItem 4 2 2 4 2" xfId="25586" xr:uid="{00000000-0005-0000-0000-00006C9A0000}"/>
    <cellStyle name="SAPBEXsubItem 4 2 2 5" xfId="25587" xr:uid="{00000000-0005-0000-0000-00006D9A0000}"/>
    <cellStyle name="SAPBEXsubItem 4 2 3" xfId="25588" xr:uid="{00000000-0005-0000-0000-00006E9A0000}"/>
    <cellStyle name="SAPBEXsubItem 4 2 3 2" xfId="25589" xr:uid="{00000000-0005-0000-0000-00006F9A0000}"/>
    <cellStyle name="SAPBEXsubItem 4 2 3 2 2" xfId="25590" xr:uid="{00000000-0005-0000-0000-0000709A0000}"/>
    <cellStyle name="SAPBEXsubItem 4 2 3 3" xfId="25591" xr:uid="{00000000-0005-0000-0000-0000719A0000}"/>
    <cellStyle name="SAPBEXsubItem 4 2 3 3 2" xfId="25592" xr:uid="{00000000-0005-0000-0000-0000729A0000}"/>
    <cellStyle name="SAPBEXsubItem 4 2 3 4" xfId="25593" xr:uid="{00000000-0005-0000-0000-0000739A0000}"/>
    <cellStyle name="SAPBEXsubItem 4 2 4" xfId="25594" xr:uid="{00000000-0005-0000-0000-0000749A0000}"/>
    <cellStyle name="SAPBEXsubItem 4 2 4 2" xfId="25595" xr:uid="{00000000-0005-0000-0000-0000759A0000}"/>
    <cellStyle name="SAPBEXsubItem 4 2 5" xfId="25596" xr:uid="{00000000-0005-0000-0000-0000769A0000}"/>
    <cellStyle name="SAPBEXsubItem 4 2 5 2" xfId="25597" xr:uid="{00000000-0005-0000-0000-0000779A0000}"/>
    <cellStyle name="SAPBEXsubItem 4 2 6" xfId="25598" xr:uid="{00000000-0005-0000-0000-0000789A0000}"/>
    <cellStyle name="SAPBEXsubItem 4 3" xfId="25599" xr:uid="{00000000-0005-0000-0000-0000799A0000}"/>
    <cellStyle name="SAPBEXsubItem 4 3 2" xfId="25600" xr:uid="{00000000-0005-0000-0000-00007A9A0000}"/>
    <cellStyle name="SAPBEXsubItem 4 3 2 2" xfId="25601" xr:uid="{00000000-0005-0000-0000-00007B9A0000}"/>
    <cellStyle name="SAPBEXsubItem 4 3 3" xfId="25602" xr:uid="{00000000-0005-0000-0000-00007C9A0000}"/>
    <cellStyle name="SAPBEXsubItem 4 3 3 2" xfId="25603" xr:uid="{00000000-0005-0000-0000-00007D9A0000}"/>
    <cellStyle name="SAPBEXsubItem 4 3 4" xfId="25604" xr:uid="{00000000-0005-0000-0000-00007E9A0000}"/>
    <cellStyle name="SAPBEXsubItem 4 4" xfId="25605" xr:uid="{00000000-0005-0000-0000-00007F9A0000}"/>
    <cellStyle name="SAPBEXsubItem 4 4 2" xfId="25606" xr:uid="{00000000-0005-0000-0000-0000809A0000}"/>
    <cellStyle name="SAPBEXsubItem 4 5" xfId="25607" xr:uid="{00000000-0005-0000-0000-0000819A0000}"/>
    <cellStyle name="SAPBEXsubItem 5" xfId="25608" xr:uid="{00000000-0005-0000-0000-0000829A0000}"/>
    <cellStyle name="SAPBEXsubItem 5 2" xfId="25609" xr:uid="{00000000-0005-0000-0000-0000839A0000}"/>
    <cellStyle name="SAPBEXsubItem 5 2 2" xfId="25610" xr:uid="{00000000-0005-0000-0000-0000849A0000}"/>
    <cellStyle name="SAPBEXsubItem 5 2 2 2" xfId="25611" xr:uid="{00000000-0005-0000-0000-0000859A0000}"/>
    <cellStyle name="SAPBEXsubItem 5 2 2 2 2" xfId="25612" xr:uid="{00000000-0005-0000-0000-0000869A0000}"/>
    <cellStyle name="SAPBEXsubItem 5 2 2 2 2 2" xfId="25613" xr:uid="{00000000-0005-0000-0000-0000879A0000}"/>
    <cellStyle name="SAPBEXsubItem 5 2 2 2 3" xfId="25614" xr:uid="{00000000-0005-0000-0000-0000889A0000}"/>
    <cellStyle name="SAPBEXsubItem 5 2 2 2 3 2" xfId="25615" xr:uid="{00000000-0005-0000-0000-0000899A0000}"/>
    <cellStyle name="SAPBEXsubItem 5 2 2 2 4" xfId="25616" xr:uid="{00000000-0005-0000-0000-00008A9A0000}"/>
    <cellStyle name="SAPBEXsubItem 5 2 2 3" xfId="25617" xr:uid="{00000000-0005-0000-0000-00008B9A0000}"/>
    <cellStyle name="SAPBEXsubItem 5 2 2 3 2" xfId="25618" xr:uid="{00000000-0005-0000-0000-00008C9A0000}"/>
    <cellStyle name="SAPBEXsubItem 5 2 2 4" xfId="25619" xr:uid="{00000000-0005-0000-0000-00008D9A0000}"/>
    <cellStyle name="SAPBEXsubItem 5 2 2 4 2" xfId="25620" xr:uid="{00000000-0005-0000-0000-00008E9A0000}"/>
    <cellStyle name="SAPBEXsubItem 5 2 2 5" xfId="25621" xr:uid="{00000000-0005-0000-0000-00008F9A0000}"/>
    <cellStyle name="SAPBEXsubItem 5 2 3" xfId="25622" xr:uid="{00000000-0005-0000-0000-0000909A0000}"/>
    <cellStyle name="SAPBEXsubItem 5 2 3 2" xfId="25623" xr:uid="{00000000-0005-0000-0000-0000919A0000}"/>
    <cellStyle name="SAPBEXsubItem 5 2 3 2 2" xfId="25624" xr:uid="{00000000-0005-0000-0000-0000929A0000}"/>
    <cellStyle name="SAPBEXsubItem 5 2 3 3" xfId="25625" xr:uid="{00000000-0005-0000-0000-0000939A0000}"/>
    <cellStyle name="SAPBEXsubItem 5 2 3 3 2" xfId="25626" xr:uid="{00000000-0005-0000-0000-0000949A0000}"/>
    <cellStyle name="SAPBEXsubItem 5 2 3 4" xfId="25627" xr:uid="{00000000-0005-0000-0000-0000959A0000}"/>
    <cellStyle name="SAPBEXsubItem 5 2 4" xfId="25628" xr:uid="{00000000-0005-0000-0000-0000969A0000}"/>
    <cellStyle name="SAPBEXsubItem 5 2 4 2" xfId="25629" xr:uid="{00000000-0005-0000-0000-0000979A0000}"/>
    <cellStyle name="SAPBEXsubItem 5 2 5" xfId="25630" xr:uid="{00000000-0005-0000-0000-0000989A0000}"/>
    <cellStyle name="SAPBEXsubItem 5 2 5 2" xfId="25631" xr:uid="{00000000-0005-0000-0000-0000999A0000}"/>
    <cellStyle name="SAPBEXsubItem 5 2 6" xfId="25632" xr:uid="{00000000-0005-0000-0000-00009A9A0000}"/>
    <cellStyle name="SAPBEXsubItem 5 3" xfId="25633" xr:uid="{00000000-0005-0000-0000-00009B9A0000}"/>
    <cellStyle name="SAPBEXsubItem 5 3 2" xfId="25634" xr:uid="{00000000-0005-0000-0000-00009C9A0000}"/>
    <cellStyle name="SAPBEXsubItem 5 3 2 2" xfId="25635" xr:uid="{00000000-0005-0000-0000-00009D9A0000}"/>
    <cellStyle name="SAPBEXsubItem 5 3 2 2 2" xfId="25636" xr:uid="{00000000-0005-0000-0000-00009E9A0000}"/>
    <cellStyle name="SAPBEXsubItem 5 3 2 3" xfId="25637" xr:uid="{00000000-0005-0000-0000-00009F9A0000}"/>
    <cellStyle name="SAPBEXsubItem 5 3 2 3 2" xfId="25638" xr:uid="{00000000-0005-0000-0000-0000A09A0000}"/>
    <cellStyle name="SAPBEXsubItem 5 3 2 4" xfId="25639" xr:uid="{00000000-0005-0000-0000-0000A19A0000}"/>
    <cellStyle name="SAPBEXsubItem 5 3 3" xfId="25640" xr:uid="{00000000-0005-0000-0000-0000A29A0000}"/>
    <cellStyle name="SAPBEXsubItem 5 3 3 2" xfId="25641" xr:uid="{00000000-0005-0000-0000-0000A39A0000}"/>
    <cellStyle name="SAPBEXsubItem 5 3 4" xfId="25642" xr:uid="{00000000-0005-0000-0000-0000A49A0000}"/>
    <cellStyle name="SAPBEXsubItem 5 3 4 2" xfId="25643" xr:uid="{00000000-0005-0000-0000-0000A59A0000}"/>
    <cellStyle name="SAPBEXsubItem 5 3 5" xfId="25644" xr:uid="{00000000-0005-0000-0000-0000A69A0000}"/>
    <cellStyle name="SAPBEXsubItem 5 4" xfId="25645" xr:uid="{00000000-0005-0000-0000-0000A79A0000}"/>
    <cellStyle name="SAPBEXsubItem 5 4 2" xfId="25646" xr:uid="{00000000-0005-0000-0000-0000A89A0000}"/>
    <cellStyle name="SAPBEXsubItem 5 4 2 2" xfId="25647" xr:uid="{00000000-0005-0000-0000-0000A99A0000}"/>
    <cellStyle name="SAPBEXsubItem 5 4 3" xfId="25648" xr:uid="{00000000-0005-0000-0000-0000AA9A0000}"/>
    <cellStyle name="SAPBEXsubItem 5 4 3 2" xfId="25649" xr:uid="{00000000-0005-0000-0000-0000AB9A0000}"/>
    <cellStyle name="SAPBEXsubItem 5 4 4" xfId="25650" xr:uid="{00000000-0005-0000-0000-0000AC9A0000}"/>
    <cellStyle name="SAPBEXsubItem 5 5" xfId="25651" xr:uid="{00000000-0005-0000-0000-0000AD9A0000}"/>
    <cellStyle name="SAPBEXsubItem 5 5 2" xfId="25652" xr:uid="{00000000-0005-0000-0000-0000AE9A0000}"/>
    <cellStyle name="SAPBEXsubItem 5 6" xfId="25653" xr:uid="{00000000-0005-0000-0000-0000AF9A0000}"/>
    <cellStyle name="SAPBEXsubItem 5 6 2" xfId="25654" xr:uid="{00000000-0005-0000-0000-0000B09A0000}"/>
    <cellStyle name="SAPBEXsubItem 5 7" xfId="25655" xr:uid="{00000000-0005-0000-0000-0000B19A0000}"/>
    <cellStyle name="SAPBEXsubItem 6" xfId="25656" xr:uid="{00000000-0005-0000-0000-0000B29A0000}"/>
    <cellStyle name="SAPBEXsubItem 6 2" xfId="25657" xr:uid="{00000000-0005-0000-0000-0000B39A0000}"/>
    <cellStyle name="SAPBEXsubItem 6 2 2" xfId="25658" xr:uid="{00000000-0005-0000-0000-0000B49A0000}"/>
    <cellStyle name="SAPBEXsubItem 6 3" xfId="25659" xr:uid="{00000000-0005-0000-0000-0000B59A0000}"/>
    <cellStyle name="SAPBEXsubItem 6 3 2" xfId="25660" xr:uid="{00000000-0005-0000-0000-0000B69A0000}"/>
    <cellStyle name="SAPBEXsubItem 6 4" xfId="25661" xr:uid="{00000000-0005-0000-0000-0000B79A0000}"/>
    <cellStyle name="SAPBEXsubItem 7" xfId="25662" xr:uid="{00000000-0005-0000-0000-0000B89A0000}"/>
    <cellStyle name="SAPBEXsubItem 7 2" xfId="25663" xr:uid="{00000000-0005-0000-0000-0000B99A0000}"/>
    <cellStyle name="SAPBEXsubItem 7 2 2" xfId="25664" xr:uid="{00000000-0005-0000-0000-0000BA9A0000}"/>
    <cellStyle name="SAPBEXsubItem 7 3" xfId="25665" xr:uid="{00000000-0005-0000-0000-0000BB9A0000}"/>
    <cellStyle name="SAPBEXsubItem 8" xfId="25666" xr:uid="{00000000-0005-0000-0000-0000BC9A0000}"/>
    <cellStyle name="SAPBEXtitle" xfId="458" xr:uid="{00000000-0005-0000-0000-0000BD9A0000}"/>
    <cellStyle name="SAPBEXtitle 2" xfId="459" xr:uid="{00000000-0005-0000-0000-0000BE9A0000}"/>
    <cellStyle name="SAPBEXtitle 2 2" xfId="25667" xr:uid="{00000000-0005-0000-0000-0000BF9A0000}"/>
    <cellStyle name="SAPBEXtitle 2 2 2" xfId="25668" xr:uid="{00000000-0005-0000-0000-0000C09A0000}"/>
    <cellStyle name="SAPBEXtitle 2 3" xfId="25669" xr:uid="{00000000-0005-0000-0000-0000C19A0000}"/>
    <cellStyle name="SAPBEXtitle 2 4" xfId="25670" xr:uid="{00000000-0005-0000-0000-0000C29A0000}"/>
    <cellStyle name="SAPBEXtitle 3" xfId="460" xr:uid="{00000000-0005-0000-0000-0000C39A0000}"/>
    <cellStyle name="SAPBEXtitle 3 2" xfId="25671" xr:uid="{00000000-0005-0000-0000-0000C49A0000}"/>
    <cellStyle name="SAPBEXtitle 4" xfId="25672" xr:uid="{00000000-0005-0000-0000-0000C59A0000}"/>
    <cellStyle name="SAPBEXtitle 5" xfId="25673" xr:uid="{00000000-0005-0000-0000-0000C69A0000}"/>
    <cellStyle name="SAPBEXtitle 6" xfId="25674" xr:uid="{00000000-0005-0000-0000-0000C79A0000}"/>
    <cellStyle name="SAPBEXtitle_Capital Workpaper Table" xfId="25675" xr:uid="{00000000-0005-0000-0000-0000C89A0000}"/>
    <cellStyle name="SAPBEXundefined" xfId="461" xr:uid="{00000000-0005-0000-0000-0000C99A0000}"/>
    <cellStyle name="SAPBEXundefined 2" xfId="462" xr:uid="{00000000-0005-0000-0000-0000CA9A0000}"/>
    <cellStyle name="SAPBEXundefined 2 2" xfId="25676" xr:uid="{00000000-0005-0000-0000-0000CB9A0000}"/>
    <cellStyle name="SAPBEXundefined 2 2 2" xfId="25677" xr:uid="{00000000-0005-0000-0000-0000CC9A0000}"/>
    <cellStyle name="SAPBEXundefined 2 2 2 2" xfId="25678" xr:uid="{00000000-0005-0000-0000-0000CD9A0000}"/>
    <cellStyle name="SAPBEXundefined 2 2 2 3" xfId="25679" xr:uid="{00000000-0005-0000-0000-0000CE9A0000}"/>
    <cellStyle name="SAPBEXundefined 2 2 3" xfId="25680" xr:uid="{00000000-0005-0000-0000-0000CF9A0000}"/>
    <cellStyle name="SAPBEXundefined 2 2 3 2" xfId="25681" xr:uid="{00000000-0005-0000-0000-0000D09A0000}"/>
    <cellStyle name="SAPBEXundefined 2 2 4" xfId="25682" xr:uid="{00000000-0005-0000-0000-0000D19A0000}"/>
    <cellStyle name="SAPBEXundefined 2 3" xfId="25683" xr:uid="{00000000-0005-0000-0000-0000D29A0000}"/>
    <cellStyle name="SAPBEXundefined 2 3 2" xfId="25684" xr:uid="{00000000-0005-0000-0000-0000D39A0000}"/>
    <cellStyle name="SAPBEXundefined 2 3 3" xfId="25685" xr:uid="{00000000-0005-0000-0000-0000D49A0000}"/>
    <cellStyle name="SAPBEXundefined 2 4" xfId="25686" xr:uid="{00000000-0005-0000-0000-0000D59A0000}"/>
    <cellStyle name="SAPBEXundefined 3" xfId="463" xr:uid="{00000000-0005-0000-0000-0000D69A0000}"/>
    <cellStyle name="SAPBEXundefined 3 2" xfId="25687" xr:uid="{00000000-0005-0000-0000-0000D79A0000}"/>
    <cellStyle name="SAPBEXundefined 3 2 2" xfId="25688" xr:uid="{00000000-0005-0000-0000-0000D89A0000}"/>
    <cellStyle name="SAPBEXundefined 3 2 2 2" xfId="25689" xr:uid="{00000000-0005-0000-0000-0000D99A0000}"/>
    <cellStyle name="SAPBEXundefined 3 2 3" xfId="25690" xr:uid="{00000000-0005-0000-0000-0000DA9A0000}"/>
    <cellStyle name="SAPBEXundefined 3 2 3 2" xfId="25691" xr:uid="{00000000-0005-0000-0000-0000DB9A0000}"/>
    <cellStyle name="SAPBEXundefined 3 3" xfId="25692" xr:uid="{00000000-0005-0000-0000-0000DC9A0000}"/>
    <cellStyle name="SAPBEXundefined 3 3 2" xfId="25693" xr:uid="{00000000-0005-0000-0000-0000DD9A0000}"/>
    <cellStyle name="SAPBEXundefined 3 3 3" xfId="25694" xr:uid="{00000000-0005-0000-0000-0000DE9A0000}"/>
    <cellStyle name="SAPBEXundefined 3 4" xfId="25695" xr:uid="{00000000-0005-0000-0000-0000DF9A0000}"/>
    <cellStyle name="SAPBEXundefined 4" xfId="464" xr:uid="{00000000-0005-0000-0000-0000E09A0000}"/>
    <cellStyle name="SAPBEXundefined 4 2" xfId="25696" xr:uid="{00000000-0005-0000-0000-0000E19A0000}"/>
    <cellStyle name="SAPBEXundefined 4 2 2" xfId="25697" xr:uid="{00000000-0005-0000-0000-0000E29A0000}"/>
    <cellStyle name="SAPBEXundefined 4 2 2 2" xfId="25698" xr:uid="{00000000-0005-0000-0000-0000E39A0000}"/>
    <cellStyle name="SAPBEXundefined 4 2 3" xfId="25699" xr:uid="{00000000-0005-0000-0000-0000E49A0000}"/>
    <cellStyle name="SAPBEXundefined 4 2 4" xfId="25700" xr:uid="{00000000-0005-0000-0000-0000E59A0000}"/>
    <cellStyle name="SAPBEXundefined 4 3" xfId="25701" xr:uid="{00000000-0005-0000-0000-0000E69A0000}"/>
    <cellStyle name="SAPBEXundefined 4 4" xfId="25702" xr:uid="{00000000-0005-0000-0000-0000E79A0000}"/>
    <cellStyle name="SAPBEXundefined 5" xfId="25703" xr:uid="{00000000-0005-0000-0000-0000E89A0000}"/>
    <cellStyle name="SAPBEXundefined 5 2" xfId="25704" xr:uid="{00000000-0005-0000-0000-0000E99A0000}"/>
    <cellStyle name="SAPBEXundefined 5 2 2" xfId="25705" xr:uid="{00000000-0005-0000-0000-0000EA9A0000}"/>
    <cellStyle name="SAPBEXundefined 5 2 3" xfId="25706" xr:uid="{00000000-0005-0000-0000-0000EB9A0000}"/>
    <cellStyle name="SAPBEXundefined 5 2 4" xfId="25707" xr:uid="{00000000-0005-0000-0000-0000EC9A0000}"/>
    <cellStyle name="SAPBEXundefined 5 3" xfId="25708" xr:uid="{00000000-0005-0000-0000-0000ED9A0000}"/>
    <cellStyle name="SAPBEXundefined 5 3 2" xfId="25709" xr:uid="{00000000-0005-0000-0000-0000EE9A0000}"/>
    <cellStyle name="SAPBEXundefined 5 4" xfId="25710" xr:uid="{00000000-0005-0000-0000-0000EF9A0000}"/>
    <cellStyle name="SAPBEXundefined 6" xfId="25711" xr:uid="{00000000-0005-0000-0000-0000F09A0000}"/>
    <cellStyle name="SAPBEXundefined 6 2" xfId="25712" xr:uid="{00000000-0005-0000-0000-0000F19A0000}"/>
    <cellStyle name="SAPBEXundefined 6 2 2" xfId="25713" xr:uid="{00000000-0005-0000-0000-0000F29A0000}"/>
    <cellStyle name="SAPBEXundefined 6 3" xfId="25714" xr:uid="{00000000-0005-0000-0000-0000F39A0000}"/>
    <cellStyle name="SAPBEXundefined 7" xfId="25715" xr:uid="{00000000-0005-0000-0000-0000F49A0000}"/>
    <cellStyle name="SAPBEXundefined 7 2" xfId="25716" xr:uid="{00000000-0005-0000-0000-0000F59A0000}"/>
    <cellStyle name="SAPBEXundefined 7 2 2" xfId="25717" xr:uid="{00000000-0005-0000-0000-0000F69A0000}"/>
    <cellStyle name="SAPBEXundefined 7 3" xfId="25718" xr:uid="{00000000-0005-0000-0000-0000F79A0000}"/>
    <cellStyle name="SAPBEXundefined 8" xfId="25719" xr:uid="{00000000-0005-0000-0000-0000F89A0000}"/>
    <cellStyle name="SAPBEXundefined 9" xfId="25720" xr:uid="{00000000-0005-0000-0000-0000F99A0000}"/>
    <cellStyle name="SAPBEXundefined_01.DataCent.Summary" xfId="25721" xr:uid="{00000000-0005-0000-0000-0000FA9A0000}"/>
    <cellStyle name="Sched" xfId="25722" xr:uid="{00000000-0005-0000-0000-0000FB9A0000}"/>
    <cellStyle name="Sched 2" xfId="25723" xr:uid="{00000000-0005-0000-0000-0000FC9A0000}"/>
    <cellStyle name="Sched 3" xfId="25724" xr:uid="{00000000-0005-0000-0000-0000FD9A0000}"/>
    <cellStyle name="SEM-BPS-data" xfId="25725" xr:uid="{00000000-0005-0000-0000-0000FE9A0000}"/>
    <cellStyle name="SEM-BPS-data 2" xfId="25726" xr:uid="{00000000-0005-0000-0000-0000FF9A0000}"/>
    <cellStyle name="SEM-BPS-head" xfId="25727" xr:uid="{00000000-0005-0000-0000-0000009B0000}"/>
    <cellStyle name="SEM-BPS-headdata" xfId="25728" xr:uid="{00000000-0005-0000-0000-0000019B0000}"/>
    <cellStyle name="SEM-BPS-headdata 2" xfId="25729" xr:uid="{00000000-0005-0000-0000-0000029B0000}"/>
    <cellStyle name="SEM-BPS-headkey" xfId="25730" xr:uid="{00000000-0005-0000-0000-0000039B0000}"/>
    <cellStyle name="SEM-BPS-headkey 2" xfId="25731" xr:uid="{00000000-0005-0000-0000-0000049B0000}"/>
    <cellStyle name="SEM-BPS-input-on" xfId="25732" xr:uid="{00000000-0005-0000-0000-0000059B0000}"/>
    <cellStyle name="SEM-BPS-input-on 2" xfId="25733" xr:uid="{00000000-0005-0000-0000-0000069B0000}"/>
    <cellStyle name="SEM-BPS-input-on 3" xfId="25734" xr:uid="{00000000-0005-0000-0000-0000079B0000}"/>
    <cellStyle name="SEM-BPS-key" xfId="25735" xr:uid="{00000000-0005-0000-0000-0000089B0000}"/>
    <cellStyle name="SEM-BPS-key 2" xfId="25736" xr:uid="{00000000-0005-0000-0000-0000099B0000}"/>
    <cellStyle name="SEM-BPS-sub1" xfId="25737" xr:uid="{00000000-0005-0000-0000-00000A9B0000}"/>
    <cellStyle name="SEM-BPS-sub2" xfId="25738" xr:uid="{00000000-0005-0000-0000-00000B9B0000}"/>
    <cellStyle name="SEM-BPS-total" xfId="25739" xr:uid="{00000000-0005-0000-0000-00000C9B0000}"/>
    <cellStyle name="small" xfId="465" xr:uid="{00000000-0005-0000-0000-00000D9B0000}"/>
    <cellStyle name="small 2" xfId="25740" xr:uid="{00000000-0005-0000-0000-00000E9B0000}"/>
    <cellStyle name="small 2 2" xfId="25741" xr:uid="{00000000-0005-0000-0000-00000F9B0000}"/>
    <cellStyle name="small 2 2 2" xfId="25742" xr:uid="{00000000-0005-0000-0000-0000109B0000}"/>
    <cellStyle name="small 2 2 3" xfId="25743" xr:uid="{00000000-0005-0000-0000-0000119B0000}"/>
    <cellStyle name="small 2 3" xfId="25744" xr:uid="{00000000-0005-0000-0000-0000129B0000}"/>
    <cellStyle name="small 3" xfId="25745" xr:uid="{00000000-0005-0000-0000-0000139B0000}"/>
    <cellStyle name="small 3 2" xfId="25746" xr:uid="{00000000-0005-0000-0000-0000149B0000}"/>
    <cellStyle name="small 3 2 2" xfId="25747" xr:uid="{00000000-0005-0000-0000-0000159B0000}"/>
    <cellStyle name="small 3 2 3" xfId="25748" xr:uid="{00000000-0005-0000-0000-0000169B0000}"/>
    <cellStyle name="small 3 3" xfId="25749" xr:uid="{00000000-0005-0000-0000-0000179B0000}"/>
    <cellStyle name="small 4" xfId="25750" xr:uid="{00000000-0005-0000-0000-0000189B0000}"/>
    <cellStyle name="small 4 2" xfId="25751" xr:uid="{00000000-0005-0000-0000-0000199B0000}"/>
    <cellStyle name="small 4 2 2" xfId="25752" xr:uid="{00000000-0005-0000-0000-00001A9B0000}"/>
    <cellStyle name="small 4 2 3" xfId="25753" xr:uid="{00000000-0005-0000-0000-00001B9B0000}"/>
    <cellStyle name="small 4 3" xfId="25754" xr:uid="{00000000-0005-0000-0000-00001C9B0000}"/>
    <cellStyle name="small 5" xfId="25755" xr:uid="{00000000-0005-0000-0000-00001D9B0000}"/>
    <cellStyle name="small 5 2" xfId="25756" xr:uid="{00000000-0005-0000-0000-00001E9B0000}"/>
    <cellStyle name="small 5 3" xfId="25757" xr:uid="{00000000-0005-0000-0000-00001F9B0000}"/>
    <cellStyle name="small 6" xfId="25758" xr:uid="{00000000-0005-0000-0000-0000209B0000}"/>
    <cellStyle name="small_Sheet1" xfId="25759" xr:uid="{00000000-0005-0000-0000-0000219B0000}"/>
    <cellStyle name="Standard_By Team" xfId="25760" xr:uid="{00000000-0005-0000-0000-0000229B0000}"/>
    <cellStyle name="Style 1" xfId="25761" xr:uid="{00000000-0005-0000-0000-0000239B0000}"/>
    <cellStyle name="Style 1 2" xfId="25762" xr:uid="{00000000-0005-0000-0000-0000249B0000}"/>
    <cellStyle name="Style 1 2 2" xfId="25763" xr:uid="{00000000-0005-0000-0000-0000259B0000}"/>
    <cellStyle name="Style 1 2 2 2" xfId="25764" xr:uid="{00000000-0005-0000-0000-0000269B0000}"/>
    <cellStyle name="Style 1 2 2 3" xfId="25765" xr:uid="{00000000-0005-0000-0000-0000279B0000}"/>
    <cellStyle name="Style 1 2 3" xfId="25766" xr:uid="{00000000-0005-0000-0000-0000289B0000}"/>
    <cellStyle name="Style 1 2 4" xfId="25767" xr:uid="{00000000-0005-0000-0000-0000299B0000}"/>
    <cellStyle name="Style 1 3" xfId="25768" xr:uid="{00000000-0005-0000-0000-00002A9B0000}"/>
    <cellStyle name="Style 1 3 2" xfId="25769" xr:uid="{00000000-0005-0000-0000-00002B9B0000}"/>
    <cellStyle name="Style 1 3 2 2" xfId="25770" xr:uid="{00000000-0005-0000-0000-00002C9B0000}"/>
    <cellStyle name="Style 1 3 2 3" xfId="25771" xr:uid="{00000000-0005-0000-0000-00002D9B0000}"/>
    <cellStyle name="Style 1 3 2 4" xfId="25772" xr:uid="{00000000-0005-0000-0000-00002E9B0000}"/>
    <cellStyle name="Style 1 3 3" xfId="25773" xr:uid="{00000000-0005-0000-0000-00002F9B0000}"/>
    <cellStyle name="Style 1 3 4" xfId="25774" xr:uid="{00000000-0005-0000-0000-0000309B0000}"/>
    <cellStyle name="Style 1 3 5" xfId="25775" xr:uid="{00000000-0005-0000-0000-0000319B0000}"/>
    <cellStyle name="Style 1 3 5 2" xfId="25776" xr:uid="{00000000-0005-0000-0000-0000329B0000}"/>
    <cellStyle name="Style 1 4" xfId="25777" xr:uid="{00000000-0005-0000-0000-0000339B0000}"/>
    <cellStyle name="Style 1 4 2" xfId="25778" xr:uid="{00000000-0005-0000-0000-0000349B0000}"/>
    <cellStyle name="Style 1 4 3" xfId="25779" xr:uid="{00000000-0005-0000-0000-0000359B0000}"/>
    <cellStyle name="Style 1 5" xfId="25780" xr:uid="{00000000-0005-0000-0000-0000369B0000}"/>
    <cellStyle name="Style 1 6" xfId="25781" xr:uid="{00000000-0005-0000-0000-0000379B0000}"/>
    <cellStyle name="Style 1_Data" xfId="25782" xr:uid="{00000000-0005-0000-0000-0000389B0000}"/>
    <cellStyle name="Style 145" xfId="25783" xr:uid="{00000000-0005-0000-0000-0000399B0000}"/>
    <cellStyle name="Style 145 10" xfId="25784" xr:uid="{00000000-0005-0000-0000-00003A9B0000}"/>
    <cellStyle name="Style 145 10 2" xfId="25785" xr:uid="{00000000-0005-0000-0000-00003B9B0000}"/>
    <cellStyle name="Style 145 10 2 2" xfId="25786" xr:uid="{00000000-0005-0000-0000-00003C9B0000}"/>
    <cellStyle name="Style 145 10 2 3" xfId="25787" xr:uid="{00000000-0005-0000-0000-00003D9B0000}"/>
    <cellStyle name="Style 145 10 3" xfId="25788" xr:uid="{00000000-0005-0000-0000-00003E9B0000}"/>
    <cellStyle name="Style 145 10 4" xfId="25789" xr:uid="{00000000-0005-0000-0000-00003F9B0000}"/>
    <cellStyle name="Style 145 11" xfId="25790" xr:uid="{00000000-0005-0000-0000-0000409B0000}"/>
    <cellStyle name="Style 145 11 2" xfId="25791" xr:uid="{00000000-0005-0000-0000-0000419B0000}"/>
    <cellStyle name="Style 145 11 3" xfId="25792" xr:uid="{00000000-0005-0000-0000-0000429B0000}"/>
    <cellStyle name="Style 145 12" xfId="25793" xr:uid="{00000000-0005-0000-0000-0000439B0000}"/>
    <cellStyle name="Style 145 13" xfId="25794" xr:uid="{00000000-0005-0000-0000-0000449B0000}"/>
    <cellStyle name="Style 145 13 2" xfId="25795" xr:uid="{00000000-0005-0000-0000-0000459B0000}"/>
    <cellStyle name="Style 145 13 3" xfId="25796" xr:uid="{00000000-0005-0000-0000-0000469B0000}"/>
    <cellStyle name="Style 145 14" xfId="25797" xr:uid="{00000000-0005-0000-0000-0000479B0000}"/>
    <cellStyle name="Style 145 14 2" xfId="25798" xr:uid="{00000000-0005-0000-0000-0000489B0000}"/>
    <cellStyle name="Style 145 14 3" xfId="25799" xr:uid="{00000000-0005-0000-0000-0000499B0000}"/>
    <cellStyle name="Style 145 15" xfId="25800" xr:uid="{00000000-0005-0000-0000-00004A9B0000}"/>
    <cellStyle name="Style 145 15 2" xfId="25801" xr:uid="{00000000-0005-0000-0000-00004B9B0000}"/>
    <cellStyle name="Style 145 2" xfId="25802" xr:uid="{00000000-0005-0000-0000-00004C9B0000}"/>
    <cellStyle name="Style 145 2 2" xfId="25803" xr:uid="{00000000-0005-0000-0000-00004D9B0000}"/>
    <cellStyle name="Style 145 2 3" xfId="25804" xr:uid="{00000000-0005-0000-0000-00004E9B0000}"/>
    <cellStyle name="Style 145 3" xfId="25805" xr:uid="{00000000-0005-0000-0000-00004F9B0000}"/>
    <cellStyle name="Style 145 3 2" xfId="25806" xr:uid="{00000000-0005-0000-0000-0000509B0000}"/>
    <cellStyle name="Style 145 3 2 2" xfId="25807" xr:uid="{00000000-0005-0000-0000-0000519B0000}"/>
    <cellStyle name="Style 145 3 2 3" xfId="25808" xr:uid="{00000000-0005-0000-0000-0000529B0000}"/>
    <cellStyle name="Style 145 3 3" xfId="25809" xr:uid="{00000000-0005-0000-0000-0000539B0000}"/>
    <cellStyle name="Style 145 3 4" xfId="25810" xr:uid="{00000000-0005-0000-0000-0000549B0000}"/>
    <cellStyle name="Style 145 4" xfId="25811" xr:uid="{00000000-0005-0000-0000-0000559B0000}"/>
    <cellStyle name="Style 145 4 2" xfId="25812" xr:uid="{00000000-0005-0000-0000-0000569B0000}"/>
    <cellStyle name="Style 145 4 2 2" xfId="25813" xr:uid="{00000000-0005-0000-0000-0000579B0000}"/>
    <cellStyle name="Style 145 4 2 3" xfId="25814" xr:uid="{00000000-0005-0000-0000-0000589B0000}"/>
    <cellStyle name="Style 145 4 3" xfId="25815" xr:uid="{00000000-0005-0000-0000-0000599B0000}"/>
    <cellStyle name="Style 145 4 4" xfId="25816" xr:uid="{00000000-0005-0000-0000-00005A9B0000}"/>
    <cellStyle name="Style 145 5" xfId="25817" xr:uid="{00000000-0005-0000-0000-00005B9B0000}"/>
    <cellStyle name="Style 145 5 2" xfId="25818" xr:uid="{00000000-0005-0000-0000-00005C9B0000}"/>
    <cellStyle name="Style 145 5 2 2" xfId="25819" xr:uid="{00000000-0005-0000-0000-00005D9B0000}"/>
    <cellStyle name="Style 145 5 2 3" xfId="25820" xr:uid="{00000000-0005-0000-0000-00005E9B0000}"/>
    <cellStyle name="Style 145 5 3" xfId="25821" xr:uid="{00000000-0005-0000-0000-00005F9B0000}"/>
    <cellStyle name="Style 145 5 4" xfId="25822" xr:uid="{00000000-0005-0000-0000-0000609B0000}"/>
    <cellStyle name="Style 145 6" xfId="25823" xr:uid="{00000000-0005-0000-0000-0000619B0000}"/>
    <cellStyle name="Style 145 6 2" xfId="25824" xr:uid="{00000000-0005-0000-0000-0000629B0000}"/>
    <cellStyle name="Style 145 6 2 2" xfId="25825" xr:uid="{00000000-0005-0000-0000-0000639B0000}"/>
    <cellStyle name="Style 145 6 2 3" xfId="25826" xr:uid="{00000000-0005-0000-0000-0000649B0000}"/>
    <cellStyle name="Style 145 6 3" xfId="25827" xr:uid="{00000000-0005-0000-0000-0000659B0000}"/>
    <cellStyle name="Style 145 6 3 2" xfId="25828" xr:uid="{00000000-0005-0000-0000-0000669B0000}"/>
    <cellStyle name="Style 145 6 3 3" xfId="25829" xr:uid="{00000000-0005-0000-0000-0000679B0000}"/>
    <cellStyle name="Style 145 6 4" xfId="25830" xr:uid="{00000000-0005-0000-0000-0000689B0000}"/>
    <cellStyle name="Style 145 6 5" xfId="25831" xr:uid="{00000000-0005-0000-0000-0000699B0000}"/>
    <cellStyle name="Style 145 7" xfId="25832" xr:uid="{00000000-0005-0000-0000-00006A9B0000}"/>
    <cellStyle name="Style 145 7 2" xfId="25833" xr:uid="{00000000-0005-0000-0000-00006B9B0000}"/>
    <cellStyle name="Style 145 7 2 2" xfId="25834" xr:uid="{00000000-0005-0000-0000-00006C9B0000}"/>
    <cellStyle name="Style 145 7 2 3" xfId="25835" xr:uid="{00000000-0005-0000-0000-00006D9B0000}"/>
    <cellStyle name="Style 145 7 3" xfId="25836" xr:uid="{00000000-0005-0000-0000-00006E9B0000}"/>
    <cellStyle name="Style 145 7 4" xfId="25837" xr:uid="{00000000-0005-0000-0000-00006F9B0000}"/>
    <cellStyle name="Style 145 8" xfId="25838" xr:uid="{00000000-0005-0000-0000-0000709B0000}"/>
    <cellStyle name="Style 145 8 2" xfId="25839" xr:uid="{00000000-0005-0000-0000-0000719B0000}"/>
    <cellStyle name="Style 145 8 2 2" xfId="25840" xr:uid="{00000000-0005-0000-0000-0000729B0000}"/>
    <cellStyle name="Style 145 8 2 3" xfId="25841" xr:uid="{00000000-0005-0000-0000-0000739B0000}"/>
    <cellStyle name="Style 145 8 3" xfId="25842" xr:uid="{00000000-0005-0000-0000-0000749B0000}"/>
    <cellStyle name="Style 145 8 4" xfId="25843" xr:uid="{00000000-0005-0000-0000-0000759B0000}"/>
    <cellStyle name="Style 145 9" xfId="25844" xr:uid="{00000000-0005-0000-0000-0000769B0000}"/>
    <cellStyle name="Style 145 9 2" xfId="25845" xr:uid="{00000000-0005-0000-0000-0000779B0000}"/>
    <cellStyle name="Style 145 9 2 2" xfId="25846" xr:uid="{00000000-0005-0000-0000-0000789B0000}"/>
    <cellStyle name="Style 145 9 2 3" xfId="25847" xr:uid="{00000000-0005-0000-0000-0000799B0000}"/>
    <cellStyle name="Style 145 9 3" xfId="25848" xr:uid="{00000000-0005-0000-0000-00007A9B0000}"/>
    <cellStyle name="Style 145 9 4" xfId="25849" xr:uid="{00000000-0005-0000-0000-00007B9B0000}"/>
    <cellStyle name="Style 146" xfId="25850" xr:uid="{00000000-0005-0000-0000-00007C9B0000}"/>
    <cellStyle name="Style 146 10" xfId="25851" xr:uid="{00000000-0005-0000-0000-00007D9B0000}"/>
    <cellStyle name="Style 146 10 2" xfId="25852" xr:uid="{00000000-0005-0000-0000-00007E9B0000}"/>
    <cellStyle name="Style 146 10 2 2" xfId="25853" xr:uid="{00000000-0005-0000-0000-00007F9B0000}"/>
    <cellStyle name="Style 146 10 2 3" xfId="25854" xr:uid="{00000000-0005-0000-0000-0000809B0000}"/>
    <cellStyle name="Style 146 10 3" xfId="25855" xr:uid="{00000000-0005-0000-0000-0000819B0000}"/>
    <cellStyle name="Style 146 10 4" xfId="25856" xr:uid="{00000000-0005-0000-0000-0000829B0000}"/>
    <cellStyle name="Style 146 11" xfId="25857" xr:uid="{00000000-0005-0000-0000-0000839B0000}"/>
    <cellStyle name="Style 146 11 2" xfId="25858" xr:uid="{00000000-0005-0000-0000-0000849B0000}"/>
    <cellStyle name="Style 146 11 3" xfId="25859" xr:uid="{00000000-0005-0000-0000-0000859B0000}"/>
    <cellStyle name="Style 146 12" xfId="25860" xr:uid="{00000000-0005-0000-0000-0000869B0000}"/>
    <cellStyle name="Style 146 13" xfId="25861" xr:uid="{00000000-0005-0000-0000-0000879B0000}"/>
    <cellStyle name="Style 146 13 2" xfId="25862" xr:uid="{00000000-0005-0000-0000-0000889B0000}"/>
    <cellStyle name="Style 146 13 3" xfId="25863" xr:uid="{00000000-0005-0000-0000-0000899B0000}"/>
    <cellStyle name="Style 146 14" xfId="25864" xr:uid="{00000000-0005-0000-0000-00008A9B0000}"/>
    <cellStyle name="Style 146 14 2" xfId="25865" xr:uid="{00000000-0005-0000-0000-00008B9B0000}"/>
    <cellStyle name="Style 146 14 3" xfId="25866" xr:uid="{00000000-0005-0000-0000-00008C9B0000}"/>
    <cellStyle name="Style 146 15" xfId="25867" xr:uid="{00000000-0005-0000-0000-00008D9B0000}"/>
    <cellStyle name="Style 146 15 2" xfId="25868" xr:uid="{00000000-0005-0000-0000-00008E9B0000}"/>
    <cellStyle name="Style 146 2" xfId="25869" xr:uid="{00000000-0005-0000-0000-00008F9B0000}"/>
    <cellStyle name="Style 146 2 2" xfId="25870" xr:uid="{00000000-0005-0000-0000-0000909B0000}"/>
    <cellStyle name="Style 146 2 3" xfId="25871" xr:uid="{00000000-0005-0000-0000-0000919B0000}"/>
    <cellStyle name="Style 146 3" xfId="25872" xr:uid="{00000000-0005-0000-0000-0000929B0000}"/>
    <cellStyle name="Style 146 3 2" xfId="25873" xr:uid="{00000000-0005-0000-0000-0000939B0000}"/>
    <cellStyle name="Style 146 3 2 2" xfId="25874" xr:uid="{00000000-0005-0000-0000-0000949B0000}"/>
    <cellStyle name="Style 146 3 2 3" xfId="25875" xr:uid="{00000000-0005-0000-0000-0000959B0000}"/>
    <cellStyle name="Style 146 3 3" xfId="25876" xr:uid="{00000000-0005-0000-0000-0000969B0000}"/>
    <cellStyle name="Style 146 3 4" xfId="25877" xr:uid="{00000000-0005-0000-0000-0000979B0000}"/>
    <cellStyle name="Style 146 4" xfId="25878" xr:uid="{00000000-0005-0000-0000-0000989B0000}"/>
    <cellStyle name="Style 146 4 2" xfId="25879" xr:uid="{00000000-0005-0000-0000-0000999B0000}"/>
    <cellStyle name="Style 146 4 2 2" xfId="25880" xr:uid="{00000000-0005-0000-0000-00009A9B0000}"/>
    <cellStyle name="Style 146 4 2 3" xfId="25881" xr:uid="{00000000-0005-0000-0000-00009B9B0000}"/>
    <cellStyle name="Style 146 4 3" xfId="25882" xr:uid="{00000000-0005-0000-0000-00009C9B0000}"/>
    <cellStyle name="Style 146 4 4" xfId="25883" xr:uid="{00000000-0005-0000-0000-00009D9B0000}"/>
    <cellStyle name="Style 146 5" xfId="25884" xr:uid="{00000000-0005-0000-0000-00009E9B0000}"/>
    <cellStyle name="Style 146 5 2" xfId="25885" xr:uid="{00000000-0005-0000-0000-00009F9B0000}"/>
    <cellStyle name="Style 146 5 2 2" xfId="25886" xr:uid="{00000000-0005-0000-0000-0000A09B0000}"/>
    <cellStyle name="Style 146 5 2 3" xfId="25887" xr:uid="{00000000-0005-0000-0000-0000A19B0000}"/>
    <cellStyle name="Style 146 5 3" xfId="25888" xr:uid="{00000000-0005-0000-0000-0000A29B0000}"/>
    <cellStyle name="Style 146 5 4" xfId="25889" xr:uid="{00000000-0005-0000-0000-0000A39B0000}"/>
    <cellStyle name="Style 146 6" xfId="25890" xr:uid="{00000000-0005-0000-0000-0000A49B0000}"/>
    <cellStyle name="Style 146 6 2" xfId="25891" xr:uid="{00000000-0005-0000-0000-0000A59B0000}"/>
    <cellStyle name="Style 146 6 2 2" xfId="25892" xr:uid="{00000000-0005-0000-0000-0000A69B0000}"/>
    <cellStyle name="Style 146 6 2 3" xfId="25893" xr:uid="{00000000-0005-0000-0000-0000A79B0000}"/>
    <cellStyle name="Style 146 6 3" xfId="25894" xr:uid="{00000000-0005-0000-0000-0000A89B0000}"/>
    <cellStyle name="Style 146 6 3 2" xfId="25895" xr:uid="{00000000-0005-0000-0000-0000A99B0000}"/>
    <cellStyle name="Style 146 6 3 3" xfId="25896" xr:uid="{00000000-0005-0000-0000-0000AA9B0000}"/>
    <cellStyle name="Style 146 6 4" xfId="25897" xr:uid="{00000000-0005-0000-0000-0000AB9B0000}"/>
    <cellStyle name="Style 146 6 5" xfId="25898" xr:uid="{00000000-0005-0000-0000-0000AC9B0000}"/>
    <cellStyle name="Style 146 7" xfId="25899" xr:uid="{00000000-0005-0000-0000-0000AD9B0000}"/>
    <cellStyle name="Style 146 7 2" xfId="25900" xr:uid="{00000000-0005-0000-0000-0000AE9B0000}"/>
    <cellStyle name="Style 146 7 2 2" xfId="25901" xr:uid="{00000000-0005-0000-0000-0000AF9B0000}"/>
    <cellStyle name="Style 146 7 2 3" xfId="25902" xr:uid="{00000000-0005-0000-0000-0000B09B0000}"/>
    <cellStyle name="Style 146 7 3" xfId="25903" xr:uid="{00000000-0005-0000-0000-0000B19B0000}"/>
    <cellStyle name="Style 146 7 4" xfId="25904" xr:uid="{00000000-0005-0000-0000-0000B29B0000}"/>
    <cellStyle name="Style 146 8" xfId="25905" xr:uid="{00000000-0005-0000-0000-0000B39B0000}"/>
    <cellStyle name="Style 146 8 2" xfId="25906" xr:uid="{00000000-0005-0000-0000-0000B49B0000}"/>
    <cellStyle name="Style 146 8 2 2" xfId="25907" xr:uid="{00000000-0005-0000-0000-0000B59B0000}"/>
    <cellStyle name="Style 146 8 2 3" xfId="25908" xr:uid="{00000000-0005-0000-0000-0000B69B0000}"/>
    <cellStyle name="Style 146 8 3" xfId="25909" xr:uid="{00000000-0005-0000-0000-0000B79B0000}"/>
    <cellStyle name="Style 146 8 4" xfId="25910" xr:uid="{00000000-0005-0000-0000-0000B89B0000}"/>
    <cellStyle name="Style 146 9" xfId="25911" xr:uid="{00000000-0005-0000-0000-0000B99B0000}"/>
    <cellStyle name="Style 146 9 2" xfId="25912" xr:uid="{00000000-0005-0000-0000-0000BA9B0000}"/>
    <cellStyle name="Style 146 9 2 2" xfId="25913" xr:uid="{00000000-0005-0000-0000-0000BB9B0000}"/>
    <cellStyle name="Style 146 9 2 3" xfId="25914" xr:uid="{00000000-0005-0000-0000-0000BC9B0000}"/>
    <cellStyle name="Style 146 9 3" xfId="25915" xr:uid="{00000000-0005-0000-0000-0000BD9B0000}"/>
    <cellStyle name="Style 146 9 4" xfId="25916" xr:uid="{00000000-0005-0000-0000-0000BE9B0000}"/>
    <cellStyle name="Style 147" xfId="25917" xr:uid="{00000000-0005-0000-0000-0000BF9B0000}"/>
    <cellStyle name="Style 147 10" xfId="25918" xr:uid="{00000000-0005-0000-0000-0000C09B0000}"/>
    <cellStyle name="Style 147 10 2" xfId="25919" xr:uid="{00000000-0005-0000-0000-0000C19B0000}"/>
    <cellStyle name="Style 147 10 2 2" xfId="25920" xr:uid="{00000000-0005-0000-0000-0000C29B0000}"/>
    <cellStyle name="Style 147 10 2 3" xfId="25921" xr:uid="{00000000-0005-0000-0000-0000C39B0000}"/>
    <cellStyle name="Style 147 10 3" xfId="25922" xr:uid="{00000000-0005-0000-0000-0000C49B0000}"/>
    <cellStyle name="Style 147 10 4" xfId="25923" xr:uid="{00000000-0005-0000-0000-0000C59B0000}"/>
    <cellStyle name="Style 147 11" xfId="25924" xr:uid="{00000000-0005-0000-0000-0000C69B0000}"/>
    <cellStyle name="Style 147 11 2" xfId="25925" xr:uid="{00000000-0005-0000-0000-0000C79B0000}"/>
    <cellStyle name="Style 147 11 3" xfId="25926" xr:uid="{00000000-0005-0000-0000-0000C89B0000}"/>
    <cellStyle name="Style 147 12" xfId="25927" xr:uid="{00000000-0005-0000-0000-0000C99B0000}"/>
    <cellStyle name="Style 147 13" xfId="25928" xr:uid="{00000000-0005-0000-0000-0000CA9B0000}"/>
    <cellStyle name="Style 147 13 2" xfId="25929" xr:uid="{00000000-0005-0000-0000-0000CB9B0000}"/>
    <cellStyle name="Style 147 13 3" xfId="25930" xr:uid="{00000000-0005-0000-0000-0000CC9B0000}"/>
    <cellStyle name="Style 147 14" xfId="25931" xr:uid="{00000000-0005-0000-0000-0000CD9B0000}"/>
    <cellStyle name="Style 147 14 2" xfId="25932" xr:uid="{00000000-0005-0000-0000-0000CE9B0000}"/>
    <cellStyle name="Style 147 14 3" xfId="25933" xr:uid="{00000000-0005-0000-0000-0000CF9B0000}"/>
    <cellStyle name="Style 147 15" xfId="25934" xr:uid="{00000000-0005-0000-0000-0000D09B0000}"/>
    <cellStyle name="Style 147 15 2" xfId="25935" xr:uid="{00000000-0005-0000-0000-0000D19B0000}"/>
    <cellStyle name="Style 147 2" xfId="25936" xr:uid="{00000000-0005-0000-0000-0000D29B0000}"/>
    <cellStyle name="Style 147 2 2" xfId="25937" xr:uid="{00000000-0005-0000-0000-0000D39B0000}"/>
    <cellStyle name="Style 147 2 3" xfId="25938" xr:uid="{00000000-0005-0000-0000-0000D49B0000}"/>
    <cellStyle name="Style 147 3" xfId="25939" xr:uid="{00000000-0005-0000-0000-0000D59B0000}"/>
    <cellStyle name="Style 147 3 2" xfId="25940" xr:uid="{00000000-0005-0000-0000-0000D69B0000}"/>
    <cellStyle name="Style 147 3 2 2" xfId="25941" xr:uid="{00000000-0005-0000-0000-0000D79B0000}"/>
    <cellStyle name="Style 147 3 2 3" xfId="25942" xr:uid="{00000000-0005-0000-0000-0000D89B0000}"/>
    <cellStyle name="Style 147 3 3" xfId="25943" xr:uid="{00000000-0005-0000-0000-0000D99B0000}"/>
    <cellStyle name="Style 147 3 4" xfId="25944" xr:uid="{00000000-0005-0000-0000-0000DA9B0000}"/>
    <cellStyle name="Style 147 4" xfId="25945" xr:uid="{00000000-0005-0000-0000-0000DB9B0000}"/>
    <cellStyle name="Style 147 4 2" xfId="25946" xr:uid="{00000000-0005-0000-0000-0000DC9B0000}"/>
    <cellStyle name="Style 147 4 2 2" xfId="25947" xr:uid="{00000000-0005-0000-0000-0000DD9B0000}"/>
    <cellStyle name="Style 147 4 2 3" xfId="25948" xr:uid="{00000000-0005-0000-0000-0000DE9B0000}"/>
    <cellStyle name="Style 147 4 3" xfId="25949" xr:uid="{00000000-0005-0000-0000-0000DF9B0000}"/>
    <cellStyle name="Style 147 4 4" xfId="25950" xr:uid="{00000000-0005-0000-0000-0000E09B0000}"/>
    <cellStyle name="Style 147 5" xfId="25951" xr:uid="{00000000-0005-0000-0000-0000E19B0000}"/>
    <cellStyle name="Style 147 5 2" xfId="25952" xr:uid="{00000000-0005-0000-0000-0000E29B0000}"/>
    <cellStyle name="Style 147 5 2 2" xfId="25953" xr:uid="{00000000-0005-0000-0000-0000E39B0000}"/>
    <cellStyle name="Style 147 5 2 3" xfId="25954" xr:uid="{00000000-0005-0000-0000-0000E49B0000}"/>
    <cellStyle name="Style 147 5 3" xfId="25955" xr:uid="{00000000-0005-0000-0000-0000E59B0000}"/>
    <cellStyle name="Style 147 5 4" xfId="25956" xr:uid="{00000000-0005-0000-0000-0000E69B0000}"/>
    <cellStyle name="Style 147 6" xfId="25957" xr:uid="{00000000-0005-0000-0000-0000E79B0000}"/>
    <cellStyle name="Style 147 6 2" xfId="25958" xr:uid="{00000000-0005-0000-0000-0000E89B0000}"/>
    <cellStyle name="Style 147 6 2 2" xfId="25959" xr:uid="{00000000-0005-0000-0000-0000E99B0000}"/>
    <cellStyle name="Style 147 6 2 3" xfId="25960" xr:uid="{00000000-0005-0000-0000-0000EA9B0000}"/>
    <cellStyle name="Style 147 6 3" xfId="25961" xr:uid="{00000000-0005-0000-0000-0000EB9B0000}"/>
    <cellStyle name="Style 147 6 3 2" xfId="25962" xr:uid="{00000000-0005-0000-0000-0000EC9B0000}"/>
    <cellStyle name="Style 147 6 3 3" xfId="25963" xr:uid="{00000000-0005-0000-0000-0000ED9B0000}"/>
    <cellStyle name="Style 147 6 4" xfId="25964" xr:uid="{00000000-0005-0000-0000-0000EE9B0000}"/>
    <cellStyle name="Style 147 6 5" xfId="25965" xr:uid="{00000000-0005-0000-0000-0000EF9B0000}"/>
    <cellStyle name="Style 147 7" xfId="25966" xr:uid="{00000000-0005-0000-0000-0000F09B0000}"/>
    <cellStyle name="Style 147 7 2" xfId="25967" xr:uid="{00000000-0005-0000-0000-0000F19B0000}"/>
    <cellStyle name="Style 147 7 2 2" xfId="25968" xr:uid="{00000000-0005-0000-0000-0000F29B0000}"/>
    <cellStyle name="Style 147 7 2 3" xfId="25969" xr:uid="{00000000-0005-0000-0000-0000F39B0000}"/>
    <cellStyle name="Style 147 7 3" xfId="25970" xr:uid="{00000000-0005-0000-0000-0000F49B0000}"/>
    <cellStyle name="Style 147 7 4" xfId="25971" xr:uid="{00000000-0005-0000-0000-0000F59B0000}"/>
    <cellStyle name="Style 147 8" xfId="25972" xr:uid="{00000000-0005-0000-0000-0000F69B0000}"/>
    <cellStyle name="Style 147 8 2" xfId="25973" xr:uid="{00000000-0005-0000-0000-0000F79B0000}"/>
    <cellStyle name="Style 147 8 2 2" xfId="25974" xr:uid="{00000000-0005-0000-0000-0000F89B0000}"/>
    <cellStyle name="Style 147 8 2 3" xfId="25975" xr:uid="{00000000-0005-0000-0000-0000F99B0000}"/>
    <cellStyle name="Style 147 8 3" xfId="25976" xr:uid="{00000000-0005-0000-0000-0000FA9B0000}"/>
    <cellStyle name="Style 147 8 4" xfId="25977" xr:uid="{00000000-0005-0000-0000-0000FB9B0000}"/>
    <cellStyle name="Style 147 9" xfId="25978" xr:uid="{00000000-0005-0000-0000-0000FC9B0000}"/>
    <cellStyle name="Style 147 9 2" xfId="25979" xr:uid="{00000000-0005-0000-0000-0000FD9B0000}"/>
    <cellStyle name="Style 147 9 2 2" xfId="25980" xr:uid="{00000000-0005-0000-0000-0000FE9B0000}"/>
    <cellStyle name="Style 147 9 2 3" xfId="25981" xr:uid="{00000000-0005-0000-0000-0000FF9B0000}"/>
    <cellStyle name="Style 147 9 3" xfId="25982" xr:uid="{00000000-0005-0000-0000-0000009C0000}"/>
    <cellStyle name="Style 147 9 4" xfId="25983" xr:uid="{00000000-0005-0000-0000-0000019C0000}"/>
    <cellStyle name="Style 148" xfId="25984" xr:uid="{00000000-0005-0000-0000-0000029C0000}"/>
    <cellStyle name="Style 148 10" xfId="25985" xr:uid="{00000000-0005-0000-0000-0000039C0000}"/>
    <cellStyle name="Style 148 10 2" xfId="25986" xr:uid="{00000000-0005-0000-0000-0000049C0000}"/>
    <cellStyle name="Style 148 10 2 2" xfId="25987" xr:uid="{00000000-0005-0000-0000-0000059C0000}"/>
    <cellStyle name="Style 148 10 2 3" xfId="25988" xr:uid="{00000000-0005-0000-0000-0000069C0000}"/>
    <cellStyle name="Style 148 10 3" xfId="25989" xr:uid="{00000000-0005-0000-0000-0000079C0000}"/>
    <cellStyle name="Style 148 10 4" xfId="25990" xr:uid="{00000000-0005-0000-0000-0000089C0000}"/>
    <cellStyle name="Style 148 11" xfId="25991" xr:uid="{00000000-0005-0000-0000-0000099C0000}"/>
    <cellStyle name="Style 148 11 2" xfId="25992" xr:uid="{00000000-0005-0000-0000-00000A9C0000}"/>
    <cellStyle name="Style 148 11 3" xfId="25993" xr:uid="{00000000-0005-0000-0000-00000B9C0000}"/>
    <cellStyle name="Style 148 12" xfId="25994" xr:uid="{00000000-0005-0000-0000-00000C9C0000}"/>
    <cellStyle name="Style 148 13" xfId="25995" xr:uid="{00000000-0005-0000-0000-00000D9C0000}"/>
    <cellStyle name="Style 148 13 2" xfId="25996" xr:uid="{00000000-0005-0000-0000-00000E9C0000}"/>
    <cellStyle name="Style 148 13 3" xfId="25997" xr:uid="{00000000-0005-0000-0000-00000F9C0000}"/>
    <cellStyle name="Style 148 14" xfId="25998" xr:uid="{00000000-0005-0000-0000-0000109C0000}"/>
    <cellStyle name="Style 148 14 2" xfId="25999" xr:uid="{00000000-0005-0000-0000-0000119C0000}"/>
    <cellStyle name="Style 148 14 3" xfId="26000" xr:uid="{00000000-0005-0000-0000-0000129C0000}"/>
    <cellStyle name="Style 148 15" xfId="26001" xr:uid="{00000000-0005-0000-0000-0000139C0000}"/>
    <cellStyle name="Style 148 15 2" xfId="26002" xr:uid="{00000000-0005-0000-0000-0000149C0000}"/>
    <cellStyle name="Style 148 2" xfId="26003" xr:uid="{00000000-0005-0000-0000-0000159C0000}"/>
    <cellStyle name="Style 148 2 2" xfId="26004" xr:uid="{00000000-0005-0000-0000-0000169C0000}"/>
    <cellStyle name="Style 148 2 3" xfId="26005" xr:uid="{00000000-0005-0000-0000-0000179C0000}"/>
    <cellStyle name="Style 148 3" xfId="26006" xr:uid="{00000000-0005-0000-0000-0000189C0000}"/>
    <cellStyle name="Style 148 3 2" xfId="26007" xr:uid="{00000000-0005-0000-0000-0000199C0000}"/>
    <cellStyle name="Style 148 3 2 2" xfId="26008" xr:uid="{00000000-0005-0000-0000-00001A9C0000}"/>
    <cellStyle name="Style 148 3 2 3" xfId="26009" xr:uid="{00000000-0005-0000-0000-00001B9C0000}"/>
    <cellStyle name="Style 148 3 3" xfId="26010" xr:uid="{00000000-0005-0000-0000-00001C9C0000}"/>
    <cellStyle name="Style 148 3 4" xfId="26011" xr:uid="{00000000-0005-0000-0000-00001D9C0000}"/>
    <cellStyle name="Style 148 4" xfId="26012" xr:uid="{00000000-0005-0000-0000-00001E9C0000}"/>
    <cellStyle name="Style 148 4 2" xfId="26013" xr:uid="{00000000-0005-0000-0000-00001F9C0000}"/>
    <cellStyle name="Style 148 4 2 2" xfId="26014" xr:uid="{00000000-0005-0000-0000-0000209C0000}"/>
    <cellStyle name="Style 148 4 2 3" xfId="26015" xr:uid="{00000000-0005-0000-0000-0000219C0000}"/>
    <cellStyle name="Style 148 4 3" xfId="26016" xr:uid="{00000000-0005-0000-0000-0000229C0000}"/>
    <cellStyle name="Style 148 4 4" xfId="26017" xr:uid="{00000000-0005-0000-0000-0000239C0000}"/>
    <cellStyle name="Style 148 5" xfId="26018" xr:uid="{00000000-0005-0000-0000-0000249C0000}"/>
    <cellStyle name="Style 148 5 2" xfId="26019" xr:uid="{00000000-0005-0000-0000-0000259C0000}"/>
    <cellStyle name="Style 148 5 2 2" xfId="26020" xr:uid="{00000000-0005-0000-0000-0000269C0000}"/>
    <cellStyle name="Style 148 5 2 3" xfId="26021" xr:uid="{00000000-0005-0000-0000-0000279C0000}"/>
    <cellStyle name="Style 148 5 3" xfId="26022" xr:uid="{00000000-0005-0000-0000-0000289C0000}"/>
    <cellStyle name="Style 148 5 4" xfId="26023" xr:uid="{00000000-0005-0000-0000-0000299C0000}"/>
    <cellStyle name="Style 148 6" xfId="26024" xr:uid="{00000000-0005-0000-0000-00002A9C0000}"/>
    <cellStyle name="Style 148 6 2" xfId="26025" xr:uid="{00000000-0005-0000-0000-00002B9C0000}"/>
    <cellStyle name="Style 148 6 2 2" xfId="26026" xr:uid="{00000000-0005-0000-0000-00002C9C0000}"/>
    <cellStyle name="Style 148 6 2 3" xfId="26027" xr:uid="{00000000-0005-0000-0000-00002D9C0000}"/>
    <cellStyle name="Style 148 6 3" xfId="26028" xr:uid="{00000000-0005-0000-0000-00002E9C0000}"/>
    <cellStyle name="Style 148 6 3 2" xfId="26029" xr:uid="{00000000-0005-0000-0000-00002F9C0000}"/>
    <cellStyle name="Style 148 6 3 3" xfId="26030" xr:uid="{00000000-0005-0000-0000-0000309C0000}"/>
    <cellStyle name="Style 148 6 4" xfId="26031" xr:uid="{00000000-0005-0000-0000-0000319C0000}"/>
    <cellStyle name="Style 148 6 5" xfId="26032" xr:uid="{00000000-0005-0000-0000-0000329C0000}"/>
    <cellStyle name="Style 148 7" xfId="26033" xr:uid="{00000000-0005-0000-0000-0000339C0000}"/>
    <cellStyle name="Style 148 7 2" xfId="26034" xr:uid="{00000000-0005-0000-0000-0000349C0000}"/>
    <cellStyle name="Style 148 7 2 2" xfId="26035" xr:uid="{00000000-0005-0000-0000-0000359C0000}"/>
    <cellStyle name="Style 148 7 2 3" xfId="26036" xr:uid="{00000000-0005-0000-0000-0000369C0000}"/>
    <cellStyle name="Style 148 7 3" xfId="26037" xr:uid="{00000000-0005-0000-0000-0000379C0000}"/>
    <cellStyle name="Style 148 7 4" xfId="26038" xr:uid="{00000000-0005-0000-0000-0000389C0000}"/>
    <cellStyle name="Style 148 8" xfId="26039" xr:uid="{00000000-0005-0000-0000-0000399C0000}"/>
    <cellStyle name="Style 148 8 2" xfId="26040" xr:uid="{00000000-0005-0000-0000-00003A9C0000}"/>
    <cellStyle name="Style 148 8 2 2" xfId="26041" xr:uid="{00000000-0005-0000-0000-00003B9C0000}"/>
    <cellStyle name="Style 148 8 2 3" xfId="26042" xr:uid="{00000000-0005-0000-0000-00003C9C0000}"/>
    <cellStyle name="Style 148 8 3" xfId="26043" xr:uid="{00000000-0005-0000-0000-00003D9C0000}"/>
    <cellStyle name="Style 148 8 4" xfId="26044" xr:uid="{00000000-0005-0000-0000-00003E9C0000}"/>
    <cellStyle name="Style 148 9" xfId="26045" xr:uid="{00000000-0005-0000-0000-00003F9C0000}"/>
    <cellStyle name="Style 148 9 2" xfId="26046" xr:uid="{00000000-0005-0000-0000-0000409C0000}"/>
    <cellStyle name="Style 148 9 2 2" xfId="26047" xr:uid="{00000000-0005-0000-0000-0000419C0000}"/>
    <cellStyle name="Style 148 9 2 3" xfId="26048" xr:uid="{00000000-0005-0000-0000-0000429C0000}"/>
    <cellStyle name="Style 148 9 3" xfId="26049" xr:uid="{00000000-0005-0000-0000-0000439C0000}"/>
    <cellStyle name="Style 148 9 4" xfId="26050" xr:uid="{00000000-0005-0000-0000-0000449C0000}"/>
    <cellStyle name="Style 149" xfId="26051" xr:uid="{00000000-0005-0000-0000-0000459C0000}"/>
    <cellStyle name="Style 149 10" xfId="26052" xr:uid="{00000000-0005-0000-0000-0000469C0000}"/>
    <cellStyle name="Style 149 10 2" xfId="26053" xr:uid="{00000000-0005-0000-0000-0000479C0000}"/>
    <cellStyle name="Style 149 10 2 2" xfId="26054" xr:uid="{00000000-0005-0000-0000-0000489C0000}"/>
    <cellStyle name="Style 149 10 2 3" xfId="26055" xr:uid="{00000000-0005-0000-0000-0000499C0000}"/>
    <cellStyle name="Style 149 10 3" xfId="26056" xr:uid="{00000000-0005-0000-0000-00004A9C0000}"/>
    <cellStyle name="Style 149 10 4" xfId="26057" xr:uid="{00000000-0005-0000-0000-00004B9C0000}"/>
    <cellStyle name="Style 149 11" xfId="26058" xr:uid="{00000000-0005-0000-0000-00004C9C0000}"/>
    <cellStyle name="Style 149 11 2" xfId="26059" xr:uid="{00000000-0005-0000-0000-00004D9C0000}"/>
    <cellStyle name="Style 149 11 3" xfId="26060" xr:uid="{00000000-0005-0000-0000-00004E9C0000}"/>
    <cellStyle name="Style 149 12" xfId="26061" xr:uid="{00000000-0005-0000-0000-00004F9C0000}"/>
    <cellStyle name="Style 149 13" xfId="26062" xr:uid="{00000000-0005-0000-0000-0000509C0000}"/>
    <cellStyle name="Style 149 13 2" xfId="26063" xr:uid="{00000000-0005-0000-0000-0000519C0000}"/>
    <cellStyle name="Style 149 13 3" xfId="26064" xr:uid="{00000000-0005-0000-0000-0000529C0000}"/>
    <cellStyle name="Style 149 14" xfId="26065" xr:uid="{00000000-0005-0000-0000-0000539C0000}"/>
    <cellStyle name="Style 149 14 2" xfId="26066" xr:uid="{00000000-0005-0000-0000-0000549C0000}"/>
    <cellStyle name="Style 149 14 3" xfId="26067" xr:uid="{00000000-0005-0000-0000-0000559C0000}"/>
    <cellStyle name="Style 149 15" xfId="26068" xr:uid="{00000000-0005-0000-0000-0000569C0000}"/>
    <cellStyle name="Style 149 15 2" xfId="26069" xr:uid="{00000000-0005-0000-0000-0000579C0000}"/>
    <cellStyle name="Style 149 2" xfId="26070" xr:uid="{00000000-0005-0000-0000-0000589C0000}"/>
    <cellStyle name="Style 149 2 2" xfId="26071" xr:uid="{00000000-0005-0000-0000-0000599C0000}"/>
    <cellStyle name="Style 149 2 3" xfId="26072" xr:uid="{00000000-0005-0000-0000-00005A9C0000}"/>
    <cellStyle name="Style 149 3" xfId="26073" xr:uid="{00000000-0005-0000-0000-00005B9C0000}"/>
    <cellStyle name="Style 149 3 2" xfId="26074" xr:uid="{00000000-0005-0000-0000-00005C9C0000}"/>
    <cellStyle name="Style 149 3 2 2" xfId="26075" xr:uid="{00000000-0005-0000-0000-00005D9C0000}"/>
    <cellStyle name="Style 149 3 2 3" xfId="26076" xr:uid="{00000000-0005-0000-0000-00005E9C0000}"/>
    <cellStyle name="Style 149 3 3" xfId="26077" xr:uid="{00000000-0005-0000-0000-00005F9C0000}"/>
    <cellStyle name="Style 149 3 4" xfId="26078" xr:uid="{00000000-0005-0000-0000-0000609C0000}"/>
    <cellStyle name="Style 149 4" xfId="26079" xr:uid="{00000000-0005-0000-0000-0000619C0000}"/>
    <cellStyle name="Style 149 4 2" xfId="26080" xr:uid="{00000000-0005-0000-0000-0000629C0000}"/>
    <cellStyle name="Style 149 4 2 2" xfId="26081" xr:uid="{00000000-0005-0000-0000-0000639C0000}"/>
    <cellStyle name="Style 149 4 2 3" xfId="26082" xr:uid="{00000000-0005-0000-0000-0000649C0000}"/>
    <cellStyle name="Style 149 4 3" xfId="26083" xr:uid="{00000000-0005-0000-0000-0000659C0000}"/>
    <cellStyle name="Style 149 4 4" xfId="26084" xr:uid="{00000000-0005-0000-0000-0000669C0000}"/>
    <cellStyle name="Style 149 5" xfId="26085" xr:uid="{00000000-0005-0000-0000-0000679C0000}"/>
    <cellStyle name="Style 149 5 2" xfId="26086" xr:uid="{00000000-0005-0000-0000-0000689C0000}"/>
    <cellStyle name="Style 149 5 2 2" xfId="26087" xr:uid="{00000000-0005-0000-0000-0000699C0000}"/>
    <cellStyle name="Style 149 5 2 3" xfId="26088" xr:uid="{00000000-0005-0000-0000-00006A9C0000}"/>
    <cellStyle name="Style 149 5 3" xfId="26089" xr:uid="{00000000-0005-0000-0000-00006B9C0000}"/>
    <cellStyle name="Style 149 5 4" xfId="26090" xr:uid="{00000000-0005-0000-0000-00006C9C0000}"/>
    <cellStyle name="Style 149 6" xfId="26091" xr:uid="{00000000-0005-0000-0000-00006D9C0000}"/>
    <cellStyle name="Style 149 6 2" xfId="26092" xr:uid="{00000000-0005-0000-0000-00006E9C0000}"/>
    <cellStyle name="Style 149 6 2 2" xfId="26093" xr:uid="{00000000-0005-0000-0000-00006F9C0000}"/>
    <cellStyle name="Style 149 6 2 3" xfId="26094" xr:uid="{00000000-0005-0000-0000-0000709C0000}"/>
    <cellStyle name="Style 149 6 3" xfId="26095" xr:uid="{00000000-0005-0000-0000-0000719C0000}"/>
    <cellStyle name="Style 149 6 3 2" xfId="26096" xr:uid="{00000000-0005-0000-0000-0000729C0000}"/>
    <cellStyle name="Style 149 6 3 3" xfId="26097" xr:uid="{00000000-0005-0000-0000-0000739C0000}"/>
    <cellStyle name="Style 149 6 4" xfId="26098" xr:uid="{00000000-0005-0000-0000-0000749C0000}"/>
    <cellStyle name="Style 149 6 5" xfId="26099" xr:uid="{00000000-0005-0000-0000-0000759C0000}"/>
    <cellStyle name="Style 149 7" xfId="26100" xr:uid="{00000000-0005-0000-0000-0000769C0000}"/>
    <cellStyle name="Style 149 7 2" xfId="26101" xr:uid="{00000000-0005-0000-0000-0000779C0000}"/>
    <cellStyle name="Style 149 7 2 2" xfId="26102" xr:uid="{00000000-0005-0000-0000-0000789C0000}"/>
    <cellStyle name="Style 149 7 2 3" xfId="26103" xr:uid="{00000000-0005-0000-0000-0000799C0000}"/>
    <cellStyle name="Style 149 7 3" xfId="26104" xr:uid="{00000000-0005-0000-0000-00007A9C0000}"/>
    <cellStyle name="Style 149 7 4" xfId="26105" xr:uid="{00000000-0005-0000-0000-00007B9C0000}"/>
    <cellStyle name="Style 149 8" xfId="26106" xr:uid="{00000000-0005-0000-0000-00007C9C0000}"/>
    <cellStyle name="Style 149 8 2" xfId="26107" xr:uid="{00000000-0005-0000-0000-00007D9C0000}"/>
    <cellStyle name="Style 149 8 2 2" xfId="26108" xr:uid="{00000000-0005-0000-0000-00007E9C0000}"/>
    <cellStyle name="Style 149 8 2 3" xfId="26109" xr:uid="{00000000-0005-0000-0000-00007F9C0000}"/>
    <cellStyle name="Style 149 8 3" xfId="26110" xr:uid="{00000000-0005-0000-0000-0000809C0000}"/>
    <cellStyle name="Style 149 8 4" xfId="26111" xr:uid="{00000000-0005-0000-0000-0000819C0000}"/>
    <cellStyle name="Style 149 9" xfId="26112" xr:uid="{00000000-0005-0000-0000-0000829C0000}"/>
    <cellStyle name="Style 149 9 2" xfId="26113" xr:uid="{00000000-0005-0000-0000-0000839C0000}"/>
    <cellStyle name="Style 149 9 2 2" xfId="26114" xr:uid="{00000000-0005-0000-0000-0000849C0000}"/>
    <cellStyle name="Style 149 9 2 3" xfId="26115" xr:uid="{00000000-0005-0000-0000-0000859C0000}"/>
    <cellStyle name="Style 149 9 3" xfId="26116" xr:uid="{00000000-0005-0000-0000-0000869C0000}"/>
    <cellStyle name="Style 149 9 4" xfId="26117" xr:uid="{00000000-0005-0000-0000-0000879C0000}"/>
    <cellStyle name="Style 150" xfId="26118" xr:uid="{00000000-0005-0000-0000-0000889C0000}"/>
    <cellStyle name="Style 150 10" xfId="26119" xr:uid="{00000000-0005-0000-0000-0000899C0000}"/>
    <cellStyle name="Style 150 10 2" xfId="26120" xr:uid="{00000000-0005-0000-0000-00008A9C0000}"/>
    <cellStyle name="Style 150 10 2 2" xfId="26121" xr:uid="{00000000-0005-0000-0000-00008B9C0000}"/>
    <cellStyle name="Style 150 10 2 3" xfId="26122" xr:uid="{00000000-0005-0000-0000-00008C9C0000}"/>
    <cellStyle name="Style 150 10 3" xfId="26123" xr:uid="{00000000-0005-0000-0000-00008D9C0000}"/>
    <cellStyle name="Style 150 10 4" xfId="26124" xr:uid="{00000000-0005-0000-0000-00008E9C0000}"/>
    <cellStyle name="Style 150 11" xfId="26125" xr:uid="{00000000-0005-0000-0000-00008F9C0000}"/>
    <cellStyle name="Style 150 11 2" xfId="26126" xr:uid="{00000000-0005-0000-0000-0000909C0000}"/>
    <cellStyle name="Style 150 11 3" xfId="26127" xr:uid="{00000000-0005-0000-0000-0000919C0000}"/>
    <cellStyle name="Style 150 12" xfId="26128" xr:uid="{00000000-0005-0000-0000-0000929C0000}"/>
    <cellStyle name="Style 150 13" xfId="26129" xr:uid="{00000000-0005-0000-0000-0000939C0000}"/>
    <cellStyle name="Style 150 13 2" xfId="26130" xr:uid="{00000000-0005-0000-0000-0000949C0000}"/>
    <cellStyle name="Style 150 13 3" xfId="26131" xr:uid="{00000000-0005-0000-0000-0000959C0000}"/>
    <cellStyle name="Style 150 14" xfId="26132" xr:uid="{00000000-0005-0000-0000-0000969C0000}"/>
    <cellStyle name="Style 150 14 2" xfId="26133" xr:uid="{00000000-0005-0000-0000-0000979C0000}"/>
    <cellStyle name="Style 150 14 3" xfId="26134" xr:uid="{00000000-0005-0000-0000-0000989C0000}"/>
    <cellStyle name="Style 150 15" xfId="26135" xr:uid="{00000000-0005-0000-0000-0000999C0000}"/>
    <cellStyle name="Style 150 15 2" xfId="26136" xr:uid="{00000000-0005-0000-0000-00009A9C0000}"/>
    <cellStyle name="Style 150 2" xfId="26137" xr:uid="{00000000-0005-0000-0000-00009B9C0000}"/>
    <cellStyle name="Style 150 2 2" xfId="26138" xr:uid="{00000000-0005-0000-0000-00009C9C0000}"/>
    <cellStyle name="Style 150 2 3" xfId="26139" xr:uid="{00000000-0005-0000-0000-00009D9C0000}"/>
    <cellStyle name="Style 150 3" xfId="26140" xr:uid="{00000000-0005-0000-0000-00009E9C0000}"/>
    <cellStyle name="Style 150 3 2" xfId="26141" xr:uid="{00000000-0005-0000-0000-00009F9C0000}"/>
    <cellStyle name="Style 150 3 2 2" xfId="26142" xr:uid="{00000000-0005-0000-0000-0000A09C0000}"/>
    <cellStyle name="Style 150 3 2 3" xfId="26143" xr:uid="{00000000-0005-0000-0000-0000A19C0000}"/>
    <cellStyle name="Style 150 3 3" xfId="26144" xr:uid="{00000000-0005-0000-0000-0000A29C0000}"/>
    <cellStyle name="Style 150 3 4" xfId="26145" xr:uid="{00000000-0005-0000-0000-0000A39C0000}"/>
    <cellStyle name="Style 150 4" xfId="26146" xr:uid="{00000000-0005-0000-0000-0000A49C0000}"/>
    <cellStyle name="Style 150 4 2" xfId="26147" xr:uid="{00000000-0005-0000-0000-0000A59C0000}"/>
    <cellStyle name="Style 150 4 2 2" xfId="26148" xr:uid="{00000000-0005-0000-0000-0000A69C0000}"/>
    <cellStyle name="Style 150 4 2 3" xfId="26149" xr:uid="{00000000-0005-0000-0000-0000A79C0000}"/>
    <cellStyle name="Style 150 4 3" xfId="26150" xr:uid="{00000000-0005-0000-0000-0000A89C0000}"/>
    <cellStyle name="Style 150 4 4" xfId="26151" xr:uid="{00000000-0005-0000-0000-0000A99C0000}"/>
    <cellStyle name="Style 150 5" xfId="26152" xr:uid="{00000000-0005-0000-0000-0000AA9C0000}"/>
    <cellStyle name="Style 150 5 2" xfId="26153" xr:uid="{00000000-0005-0000-0000-0000AB9C0000}"/>
    <cellStyle name="Style 150 5 2 2" xfId="26154" xr:uid="{00000000-0005-0000-0000-0000AC9C0000}"/>
    <cellStyle name="Style 150 5 2 3" xfId="26155" xr:uid="{00000000-0005-0000-0000-0000AD9C0000}"/>
    <cellStyle name="Style 150 5 3" xfId="26156" xr:uid="{00000000-0005-0000-0000-0000AE9C0000}"/>
    <cellStyle name="Style 150 5 4" xfId="26157" xr:uid="{00000000-0005-0000-0000-0000AF9C0000}"/>
    <cellStyle name="Style 150 6" xfId="26158" xr:uid="{00000000-0005-0000-0000-0000B09C0000}"/>
    <cellStyle name="Style 150 6 2" xfId="26159" xr:uid="{00000000-0005-0000-0000-0000B19C0000}"/>
    <cellStyle name="Style 150 6 2 2" xfId="26160" xr:uid="{00000000-0005-0000-0000-0000B29C0000}"/>
    <cellStyle name="Style 150 6 2 3" xfId="26161" xr:uid="{00000000-0005-0000-0000-0000B39C0000}"/>
    <cellStyle name="Style 150 6 3" xfId="26162" xr:uid="{00000000-0005-0000-0000-0000B49C0000}"/>
    <cellStyle name="Style 150 6 3 2" xfId="26163" xr:uid="{00000000-0005-0000-0000-0000B59C0000}"/>
    <cellStyle name="Style 150 6 3 3" xfId="26164" xr:uid="{00000000-0005-0000-0000-0000B69C0000}"/>
    <cellStyle name="Style 150 6 4" xfId="26165" xr:uid="{00000000-0005-0000-0000-0000B79C0000}"/>
    <cellStyle name="Style 150 6 5" xfId="26166" xr:uid="{00000000-0005-0000-0000-0000B89C0000}"/>
    <cellStyle name="Style 150 7" xfId="26167" xr:uid="{00000000-0005-0000-0000-0000B99C0000}"/>
    <cellStyle name="Style 150 7 2" xfId="26168" xr:uid="{00000000-0005-0000-0000-0000BA9C0000}"/>
    <cellStyle name="Style 150 7 2 2" xfId="26169" xr:uid="{00000000-0005-0000-0000-0000BB9C0000}"/>
    <cellStyle name="Style 150 7 2 3" xfId="26170" xr:uid="{00000000-0005-0000-0000-0000BC9C0000}"/>
    <cellStyle name="Style 150 7 3" xfId="26171" xr:uid="{00000000-0005-0000-0000-0000BD9C0000}"/>
    <cellStyle name="Style 150 7 4" xfId="26172" xr:uid="{00000000-0005-0000-0000-0000BE9C0000}"/>
    <cellStyle name="Style 150 8" xfId="26173" xr:uid="{00000000-0005-0000-0000-0000BF9C0000}"/>
    <cellStyle name="Style 150 8 2" xfId="26174" xr:uid="{00000000-0005-0000-0000-0000C09C0000}"/>
    <cellStyle name="Style 150 8 2 2" xfId="26175" xr:uid="{00000000-0005-0000-0000-0000C19C0000}"/>
    <cellStyle name="Style 150 8 2 3" xfId="26176" xr:uid="{00000000-0005-0000-0000-0000C29C0000}"/>
    <cellStyle name="Style 150 8 3" xfId="26177" xr:uid="{00000000-0005-0000-0000-0000C39C0000}"/>
    <cellStyle name="Style 150 8 4" xfId="26178" xr:uid="{00000000-0005-0000-0000-0000C49C0000}"/>
    <cellStyle name="Style 150 9" xfId="26179" xr:uid="{00000000-0005-0000-0000-0000C59C0000}"/>
    <cellStyle name="Style 150 9 2" xfId="26180" xr:uid="{00000000-0005-0000-0000-0000C69C0000}"/>
    <cellStyle name="Style 150 9 2 2" xfId="26181" xr:uid="{00000000-0005-0000-0000-0000C79C0000}"/>
    <cellStyle name="Style 150 9 2 3" xfId="26182" xr:uid="{00000000-0005-0000-0000-0000C89C0000}"/>
    <cellStyle name="Style 150 9 3" xfId="26183" xr:uid="{00000000-0005-0000-0000-0000C99C0000}"/>
    <cellStyle name="Style 150 9 4" xfId="26184" xr:uid="{00000000-0005-0000-0000-0000CA9C0000}"/>
    <cellStyle name="Style 151" xfId="26185" xr:uid="{00000000-0005-0000-0000-0000CB9C0000}"/>
    <cellStyle name="Style 151 10" xfId="26186" xr:uid="{00000000-0005-0000-0000-0000CC9C0000}"/>
    <cellStyle name="Style 151 10 2" xfId="26187" xr:uid="{00000000-0005-0000-0000-0000CD9C0000}"/>
    <cellStyle name="Style 151 10 2 2" xfId="26188" xr:uid="{00000000-0005-0000-0000-0000CE9C0000}"/>
    <cellStyle name="Style 151 10 2 3" xfId="26189" xr:uid="{00000000-0005-0000-0000-0000CF9C0000}"/>
    <cellStyle name="Style 151 10 3" xfId="26190" xr:uid="{00000000-0005-0000-0000-0000D09C0000}"/>
    <cellStyle name="Style 151 10 4" xfId="26191" xr:uid="{00000000-0005-0000-0000-0000D19C0000}"/>
    <cellStyle name="Style 151 11" xfId="26192" xr:uid="{00000000-0005-0000-0000-0000D29C0000}"/>
    <cellStyle name="Style 151 11 2" xfId="26193" xr:uid="{00000000-0005-0000-0000-0000D39C0000}"/>
    <cellStyle name="Style 151 11 3" xfId="26194" xr:uid="{00000000-0005-0000-0000-0000D49C0000}"/>
    <cellStyle name="Style 151 12" xfId="26195" xr:uid="{00000000-0005-0000-0000-0000D59C0000}"/>
    <cellStyle name="Style 151 13" xfId="26196" xr:uid="{00000000-0005-0000-0000-0000D69C0000}"/>
    <cellStyle name="Style 151 13 2" xfId="26197" xr:uid="{00000000-0005-0000-0000-0000D79C0000}"/>
    <cellStyle name="Style 151 13 3" xfId="26198" xr:uid="{00000000-0005-0000-0000-0000D89C0000}"/>
    <cellStyle name="Style 151 14" xfId="26199" xr:uid="{00000000-0005-0000-0000-0000D99C0000}"/>
    <cellStyle name="Style 151 14 2" xfId="26200" xr:uid="{00000000-0005-0000-0000-0000DA9C0000}"/>
    <cellStyle name="Style 151 14 3" xfId="26201" xr:uid="{00000000-0005-0000-0000-0000DB9C0000}"/>
    <cellStyle name="Style 151 15" xfId="26202" xr:uid="{00000000-0005-0000-0000-0000DC9C0000}"/>
    <cellStyle name="Style 151 15 2" xfId="26203" xr:uid="{00000000-0005-0000-0000-0000DD9C0000}"/>
    <cellStyle name="Style 151 2" xfId="26204" xr:uid="{00000000-0005-0000-0000-0000DE9C0000}"/>
    <cellStyle name="Style 151 2 2" xfId="26205" xr:uid="{00000000-0005-0000-0000-0000DF9C0000}"/>
    <cellStyle name="Style 151 2 3" xfId="26206" xr:uid="{00000000-0005-0000-0000-0000E09C0000}"/>
    <cellStyle name="Style 151 3" xfId="26207" xr:uid="{00000000-0005-0000-0000-0000E19C0000}"/>
    <cellStyle name="Style 151 3 2" xfId="26208" xr:uid="{00000000-0005-0000-0000-0000E29C0000}"/>
    <cellStyle name="Style 151 3 2 2" xfId="26209" xr:uid="{00000000-0005-0000-0000-0000E39C0000}"/>
    <cellStyle name="Style 151 3 2 3" xfId="26210" xr:uid="{00000000-0005-0000-0000-0000E49C0000}"/>
    <cellStyle name="Style 151 3 3" xfId="26211" xr:uid="{00000000-0005-0000-0000-0000E59C0000}"/>
    <cellStyle name="Style 151 3 4" xfId="26212" xr:uid="{00000000-0005-0000-0000-0000E69C0000}"/>
    <cellStyle name="Style 151 4" xfId="26213" xr:uid="{00000000-0005-0000-0000-0000E79C0000}"/>
    <cellStyle name="Style 151 4 2" xfId="26214" xr:uid="{00000000-0005-0000-0000-0000E89C0000}"/>
    <cellStyle name="Style 151 4 2 2" xfId="26215" xr:uid="{00000000-0005-0000-0000-0000E99C0000}"/>
    <cellStyle name="Style 151 4 2 3" xfId="26216" xr:uid="{00000000-0005-0000-0000-0000EA9C0000}"/>
    <cellStyle name="Style 151 4 3" xfId="26217" xr:uid="{00000000-0005-0000-0000-0000EB9C0000}"/>
    <cellStyle name="Style 151 4 4" xfId="26218" xr:uid="{00000000-0005-0000-0000-0000EC9C0000}"/>
    <cellStyle name="Style 151 5" xfId="26219" xr:uid="{00000000-0005-0000-0000-0000ED9C0000}"/>
    <cellStyle name="Style 151 5 2" xfId="26220" xr:uid="{00000000-0005-0000-0000-0000EE9C0000}"/>
    <cellStyle name="Style 151 5 2 2" xfId="26221" xr:uid="{00000000-0005-0000-0000-0000EF9C0000}"/>
    <cellStyle name="Style 151 5 2 3" xfId="26222" xr:uid="{00000000-0005-0000-0000-0000F09C0000}"/>
    <cellStyle name="Style 151 5 3" xfId="26223" xr:uid="{00000000-0005-0000-0000-0000F19C0000}"/>
    <cellStyle name="Style 151 5 4" xfId="26224" xr:uid="{00000000-0005-0000-0000-0000F29C0000}"/>
    <cellStyle name="Style 151 6" xfId="26225" xr:uid="{00000000-0005-0000-0000-0000F39C0000}"/>
    <cellStyle name="Style 151 6 2" xfId="26226" xr:uid="{00000000-0005-0000-0000-0000F49C0000}"/>
    <cellStyle name="Style 151 6 2 2" xfId="26227" xr:uid="{00000000-0005-0000-0000-0000F59C0000}"/>
    <cellStyle name="Style 151 6 2 3" xfId="26228" xr:uid="{00000000-0005-0000-0000-0000F69C0000}"/>
    <cellStyle name="Style 151 6 3" xfId="26229" xr:uid="{00000000-0005-0000-0000-0000F79C0000}"/>
    <cellStyle name="Style 151 6 3 2" xfId="26230" xr:uid="{00000000-0005-0000-0000-0000F89C0000}"/>
    <cellStyle name="Style 151 6 3 3" xfId="26231" xr:uid="{00000000-0005-0000-0000-0000F99C0000}"/>
    <cellStyle name="Style 151 6 4" xfId="26232" xr:uid="{00000000-0005-0000-0000-0000FA9C0000}"/>
    <cellStyle name="Style 151 6 5" xfId="26233" xr:uid="{00000000-0005-0000-0000-0000FB9C0000}"/>
    <cellStyle name="Style 151 7" xfId="26234" xr:uid="{00000000-0005-0000-0000-0000FC9C0000}"/>
    <cellStyle name="Style 151 7 2" xfId="26235" xr:uid="{00000000-0005-0000-0000-0000FD9C0000}"/>
    <cellStyle name="Style 151 7 2 2" xfId="26236" xr:uid="{00000000-0005-0000-0000-0000FE9C0000}"/>
    <cellStyle name="Style 151 7 2 3" xfId="26237" xr:uid="{00000000-0005-0000-0000-0000FF9C0000}"/>
    <cellStyle name="Style 151 7 3" xfId="26238" xr:uid="{00000000-0005-0000-0000-0000009D0000}"/>
    <cellStyle name="Style 151 7 4" xfId="26239" xr:uid="{00000000-0005-0000-0000-0000019D0000}"/>
    <cellStyle name="Style 151 8" xfId="26240" xr:uid="{00000000-0005-0000-0000-0000029D0000}"/>
    <cellStyle name="Style 151 8 2" xfId="26241" xr:uid="{00000000-0005-0000-0000-0000039D0000}"/>
    <cellStyle name="Style 151 8 2 2" xfId="26242" xr:uid="{00000000-0005-0000-0000-0000049D0000}"/>
    <cellStyle name="Style 151 8 2 3" xfId="26243" xr:uid="{00000000-0005-0000-0000-0000059D0000}"/>
    <cellStyle name="Style 151 8 3" xfId="26244" xr:uid="{00000000-0005-0000-0000-0000069D0000}"/>
    <cellStyle name="Style 151 8 4" xfId="26245" xr:uid="{00000000-0005-0000-0000-0000079D0000}"/>
    <cellStyle name="Style 151 9" xfId="26246" xr:uid="{00000000-0005-0000-0000-0000089D0000}"/>
    <cellStyle name="Style 151 9 2" xfId="26247" xr:uid="{00000000-0005-0000-0000-0000099D0000}"/>
    <cellStyle name="Style 151 9 2 2" xfId="26248" xr:uid="{00000000-0005-0000-0000-00000A9D0000}"/>
    <cellStyle name="Style 151 9 2 3" xfId="26249" xr:uid="{00000000-0005-0000-0000-00000B9D0000}"/>
    <cellStyle name="Style 151 9 3" xfId="26250" xr:uid="{00000000-0005-0000-0000-00000C9D0000}"/>
    <cellStyle name="Style 151 9 4" xfId="26251" xr:uid="{00000000-0005-0000-0000-00000D9D0000}"/>
    <cellStyle name="Style 152" xfId="26252" xr:uid="{00000000-0005-0000-0000-00000E9D0000}"/>
    <cellStyle name="Style 152 10" xfId="26253" xr:uid="{00000000-0005-0000-0000-00000F9D0000}"/>
    <cellStyle name="Style 152 10 2" xfId="26254" xr:uid="{00000000-0005-0000-0000-0000109D0000}"/>
    <cellStyle name="Style 152 10 2 2" xfId="26255" xr:uid="{00000000-0005-0000-0000-0000119D0000}"/>
    <cellStyle name="Style 152 10 2 3" xfId="26256" xr:uid="{00000000-0005-0000-0000-0000129D0000}"/>
    <cellStyle name="Style 152 10 3" xfId="26257" xr:uid="{00000000-0005-0000-0000-0000139D0000}"/>
    <cellStyle name="Style 152 10 4" xfId="26258" xr:uid="{00000000-0005-0000-0000-0000149D0000}"/>
    <cellStyle name="Style 152 11" xfId="26259" xr:uid="{00000000-0005-0000-0000-0000159D0000}"/>
    <cellStyle name="Style 152 11 2" xfId="26260" xr:uid="{00000000-0005-0000-0000-0000169D0000}"/>
    <cellStyle name="Style 152 11 3" xfId="26261" xr:uid="{00000000-0005-0000-0000-0000179D0000}"/>
    <cellStyle name="Style 152 12" xfId="26262" xr:uid="{00000000-0005-0000-0000-0000189D0000}"/>
    <cellStyle name="Style 152 13" xfId="26263" xr:uid="{00000000-0005-0000-0000-0000199D0000}"/>
    <cellStyle name="Style 152 13 2" xfId="26264" xr:uid="{00000000-0005-0000-0000-00001A9D0000}"/>
    <cellStyle name="Style 152 13 3" xfId="26265" xr:uid="{00000000-0005-0000-0000-00001B9D0000}"/>
    <cellStyle name="Style 152 14" xfId="26266" xr:uid="{00000000-0005-0000-0000-00001C9D0000}"/>
    <cellStyle name="Style 152 14 2" xfId="26267" xr:uid="{00000000-0005-0000-0000-00001D9D0000}"/>
    <cellStyle name="Style 152 14 3" xfId="26268" xr:uid="{00000000-0005-0000-0000-00001E9D0000}"/>
    <cellStyle name="Style 152 15" xfId="26269" xr:uid="{00000000-0005-0000-0000-00001F9D0000}"/>
    <cellStyle name="Style 152 15 2" xfId="26270" xr:uid="{00000000-0005-0000-0000-0000209D0000}"/>
    <cellStyle name="Style 152 2" xfId="26271" xr:uid="{00000000-0005-0000-0000-0000219D0000}"/>
    <cellStyle name="Style 152 2 2" xfId="26272" xr:uid="{00000000-0005-0000-0000-0000229D0000}"/>
    <cellStyle name="Style 152 2 3" xfId="26273" xr:uid="{00000000-0005-0000-0000-0000239D0000}"/>
    <cellStyle name="Style 152 3" xfId="26274" xr:uid="{00000000-0005-0000-0000-0000249D0000}"/>
    <cellStyle name="Style 152 3 2" xfId="26275" xr:uid="{00000000-0005-0000-0000-0000259D0000}"/>
    <cellStyle name="Style 152 3 2 2" xfId="26276" xr:uid="{00000000-0005-0000-0000-0000269D0000}"/>
    <cellStyle name="Style 152 3 2 3" xfId="26277" xr:uid="{00000000-0005-0000-0000-0000279D0000}"/>
    <cellStyle name="Style 152 3 3" xfId="26278" xr:uid="{00000000-0005-0000-0000-0000289D0000}"/>
    <cellStyle name="Style 152 3 4" xfId="26279" xr:uid="{00000000-0005-0000-0000-0000299D0000}"/>
    <cellStyle name="Style 152 4" xfId="26280" xr:uid="{00000000-0005-0000-0000-00002A9D0000}"/>
    <cellStyle name="Style 152 4 2" xfId="26281" xr:uid="{00000000-0005-0000-0000-00002B9D0000}"/>
    <cellStyle name="Style 152 4 2 2" xfId="26282" xr:uid="{00000000-0005-0000-0000-00002C9D0000}"/>
    <cellStyle name="Style 152 4 2 3" xfId="26283" xr:uid="{00000000-0005-0000-0000-00002D9D0000}"/>
    <cellStyle name="Style 152 4 3" xfId="26284" xr:uid="{00000000-0005-0000-0000-00002E9D0000}"/>
    <cellStyle name="Style 152 4 4" xfId="26285" xr:uid="{00000000-0005-0000-0000-00002F9D0000}"/>
    <cellStyle name="Style 152 5" xfId="26286" xr:uid="{00000000-0005-0000-0000-0000309D0000}"/>
    <cellStyle name="Style 152 5 2" xfId="26287" xr:uid="{00000000-0005-0000-0000-0000319D0000}"/>
    <cellStyle name="Style 152 5 2 2" xfId="26288" xr:uid="{00000000-0005-0000-0000-0000329D0000}"/>
    <cellStyle name="Style 152 5 2 3" xfId="26289" xr:uid="{00000000-0005-0000-0000-0000339D0000}"/>
    <cellStyle name="Style 152 5 3" xfId="26290" xr:uid="{00000000-0005-0000-0000-0000349D0000}"/>
    <cellStyle name="Style 152 5 4" xfId="26291" xr:uid="{00000000-0005-0000-0000-0000359D0000}"/>
    <cellStyle name="Style 152 6" xfId="26292" xr:uid="{00000000-0005-0000-0000-0000369D0000}"/>
    <cellStyle name="Style 152 6 2" xfId="26293" xr:uid="{00000000-0005-0000-0000-0000379D0000}"/>
    <cellStyle name="Style 152 6 2 2" xfId="26294" xr:uid="{00000000-0005-0000-0000-0000389D0000}"/>
    <cellStyle name="Style 152 6 2 3" xfId="26295" xr:uid="{00000000-0005-0000-0000-0000399D0000}"/>
    <cellStyle name="Style 152 6 3" xfId="26296" xr:uid="{00000000-0005-0000-0000-00003A9D0000}"/>
    <cellStyle name="Style 152 6 3 2" xfId="26297" xr:uid="{00000000-0005-0000-0000-00003B9D0000}"/>
    <cellStyle name="Style 152 6 3 3" xfId="26298" xr:uid="{00000000-0005-0000-0000-00003C9D0000}"/>
    <cellStyle name="Style 152 6 4" xfId="26299" xr:uid="{00000000-0005-0000-0000-00003D9D0000}"/>
    <cellStyle name="Style 152 6 5" xfId="26300" xr:uid="{00000000-0005-0000-0000-00003E9D0000}"/>
    <cellStyle name="Style 152 7" xfId="26301" xr:uid="{00000000-0005-0000-0000-00003F9D0000}"/>
    <cellStyle name="Style 152 7 2" xfId="26302" xr:uid="{00000000-0005-0000-0000-0000409D0000}"/>
    <cellStyle name="Style 152 7 2 2" xfId="26303" xr:uid="{00000000-0005-0000-0000-0000419D0000}"/>
    <cellStyle name="Style 152 7 2 3" xfId="26304" xr:uid="{00000000-0005-0000-0000-0000429D0000}"/>
    <cellStyle name="Style 152 7 3" xfId="26305" xr:uid="{00000000-0005-0000-0000-0000439D0000}"/>
    <cellStyle name="Style 152 7 4" xfId="26306" xr:uid="{00000000-0005-0000-0000-0000449D0000}"/>
    <cellStyle name="Style 152 8" xfId="26307" xr:uid="{00000000-0005-0000-0000-0000459D0000}"/>
    <cellStyle name="Style 152 8 2" xfId="26308" xr:uid="{00000000-0005-0000-0000-0000469D0000}"/>
    <cellStyle name="Style 152 8 2 2" xfId="26309" xr:uid="{00000000-0005-0000-0000-0000479D0000}"/>
    <cellStyle name="Style 152 8 2 3" xfId="26310" xr:uid="{00000000-0005-0000-0000-0000489D0000}"/>
    <cellStyle name="Style 152 8 3" xfId="26311" xr:uid="{00000000-0005-0000-0000-0000499D0000}"/>
    <cellStyle name="Style 152 8 4" xfId="26312" xr:uid="{00000000-0005-0000-0000-00004A9D0000}"/>
    <cellStyle name="Style 152 9" xfId="26313" xr:uid="{00000000-0005-0000-0000-00004B9D0000}"/>
    <cellStyle name="Style 152 9 2" xfId="26314" xr:uid="{00000000-0005-0000-0000-00004C9D0000}"/>
    <cellStyle name="Style 152 9 2 2" xfId="26315" xr:uid="{00000000-0005-0000-0000-00004D9D0000}"/>
    <cellStyle name="Style 152 9 2 3" xfId="26316" xr:uid="{00000000-0005-0000-0000-00004E9D0000}"/>
    <cellStyle name="Style 152 9 3" xfId="26317" xr:uid="{00000000-0005-0000-0000-00004F9D0000}"/>
    <cellStyle name="Style 152 9 4" xfId="26318" xr:uid="{00000000-0005-0000-0000-0000509D0000}"/>
    <cellStyle name="Style 156" xfId="26319" xr:uid="{00000000-0005-0000-0000-0000519D0000}"/>
    <cellStyle name="Style 156 10" xfId="26320" xr:uid="{00000000-0005-0000-0000-0000529D0000}"/>
    <cellStyle name="Style 156 10 2" xfId="26321" xr:uid="{00000000-0005-0000-0000-0000539D0000}"/>
    <cellStyle name="Style 156 10 2 2" xfId="26322" xr:uid="{00000000-0005-0000-0000-0000549D0000}"/>
    <cellStyle name="Style 156 10 2 3" xfId="26323" xr:uid="{00000000-0005-0000-0000-0000559D0000}"/>
    <cellStyle name="Style 156 10 3" xfId="26324" xr:uid="{00000000-0005-0000-0000-0000569D0000}"/>
    <cellStyle name="Style 156 10 4" xfId="26325" xr:uid="{00000000-0005-0000-0000-0000579D0000}"/>
    <cellStyle name="Style 156 11" xfId="26326" xr:uid="{00000000-0005-0000-0000-0000589D0000}"/>
    <cellStyle name="Style 156 11 2" xfId="26327" xr:uid="{00000000-0005-0000-0000-0000599D0000}"/>
    <cellStyle name="Style 156 11 3" xfId="26328" xr:uid="{00000000-0005-0000-0000-00005A9D0000}"/>
    <cellStyle name="Style 156 12" xfId="26329" xr:uid="{00000000-0005-0000-0000-00005B9D0000}"/>
    <cellStyle name="Style 156 13" xfId="26330" xr:uid="{00000000-0005-0000-0000-00005C9D0000}"/>
    <cellStyle name="Style 156 13 2" xfId="26331" xr:uid="{00000000-0005-0000-0000-00005D9D0000}"/>
    <cellStyle name="Style 156 13 3" xfId="26332" xr:uid="{00000000-0005-0000-0000-00005E9D0000}"/>
    <cellStyle name="Style 156 14" xfId="26333" xr:uid="{00000000-0005-0000-0000-00005F9D0000}"/>
    <cellStyle name="Style 156 14 2" xfId="26334" xr:uid="{00000000-0005-0000-0000-0000609D0000}"/>
    <cellStyle name="Style 156 14 3" xfId="26335" xr:uid="{00000000-0005-0000-0000-0000619D0000}"/>
    <cellStyle name="Style 156 15" xfId="26336" xr:uid="{00000000-0005-0000-0000-0000629D0000}"/>
    <cellStyle name="Style 156 15 2" xfId="26337" xr:uid="{00000000-0005-0000-0000-0000639D0000}"/>
    <cellStyle name="Style 156 2" xfId="26338" xr:uid="{00000000-0005-0000-0000-0000649D0000}"/>
    <cellStyle name="Style 156 2 2" xfId="26339" xr:uid="{00000000-0005-0000-0000-0000659D0000}"/>
    <cellStyle name="Style 156 2 3" xfId="26340" xr:uid="{00000000-0005-0000-0000-0000669D0000}"/>
    <cellStyle name="Style 156 3" xfId="26341" xr:uid="{00000000-0005-0000-0000-0000679D0000}"/>
    <cellStyle name="Style 156 3 2" xfId="26342" xr:uid="{00000000-0005-0000-0000-0000689D0000}"/>
    <cellStyle name="Style 156 3 2 2" xfId="26343" xr:uid="{00000000-0005-0000-0000-0000699D0000}"/>
    <cellStyle name="Style 156 3 2 3" xfId="26344" xr:uid="{00000000-0005-0000-0000-00006A9D0000}"/>
    <cellStyle name="Style 156 3 3" xfId="26345" xr:uid="{00000000-0005-0000-0000-00006B9D0000}"/>
    <cellStyle name="Style 156 3 4" xfId="26346" xr:uid="{00000000-0005-0000-0000-00006C9D0000}"/>
    <cellStyle name="Style 156 4" xfId="26347" xr:uid="{00000000-0005-0000-0000-00006D9D0000}"/>
    <cellStyle name="Style 156 4 2" xfId="26348" xr:uid="{00000000-0005-0000-0000-00006E9D0000}"/>
    <cellStyle name="Style 156 4 2 2" xfId="26349" xr:uid="{00000000-0005-0000-0000-00006F9D0000}"/>
    <cellStyle name="Style 156 4 2 3" xfId="26350" xr:uid="{00000000-0005-0000-0000-0000709D0000}"/>
    <cellStyle name="Style 156 4 3" xfId="26351" xr:uid="{00000000-0005-0000-0000-0000719D0000}"/>
    <cellStyle name="Style 156 4 4" xfId="26352" xr:uid="{00000000-0005-0000-0000-0000729D0000}"/>
    <cellStyle name="Style 156 5" xfId="26353" xr:uid="{00000000-0005-0000-0000-0000739D0000}"/>
    <cellStyle name="Style 156 5 2" xfId="26354" xr:uid="{00000000-0005-0000-0000-0000749D0000}"/>
    <cellStyle name="Style 156 5 2 2" xfId="26355" xr:uid="{00000000-0005-0000-0000-0000759D0000}"/>
    <cellStyle name="Style 156 5 2 3" xfId="26356" xr:uid="{00000000-0005-0000-0000-0000769D0000}"/>
    <cellStyle name="Style 156 5 3" xfId="26357" xr:uid="{00000000-0005-0000-0000-0000779D0000}"/>
    <cellStyle name="Style 156 5 4" xfId="26358" xr:uid="{00000000-0005-0000-0000-0000789D0000}"/>
    <cellStyle name="Style 156 6" xfId="26359" xr:uid="{00000000-0005-0000-0000-0000799D0000}"/>
    <cellStyle name="Style 156 6 2" xfId="26360" xr:uid="{00000000-0005-0000-0000-00007A9D0000}"/>
    <cellStyle name="Style 156 6 2 2" xfId="26361" xr:uid="{00000000-0005-0000-0000-00007B9D0000}"/>
    <cellStyle name="Style 156 6 2 3" xfId="26362" xr:uid="{00000000-0005-0000-0000-00007C9D0000}"/>
    <cellStyle name="Style 156 6 3" xfId="26363" xr:uid="{00000000-0005-0000-0000-00007D9D0000}"/>
    <cellStyle name="Style 156 6 3 2" xfId="26364" xr:uid="{00000000-0005-0000-0000-00007E9D0000}"/>
    <cellStyle name="Style 156 6 3 3" xfId="26365" xr:uid="{00000000-0005-0000-0000-00007F9D0000}"/>
    <cellStyle name="Style 156 6 4" xfId="26366" xr:uid="{00000000-0005-0000-0000-0000809D0000}"/>
    <cellStyle name="Style 156 6 5" xfId="26367" xr:uid="{00000000-0005-0000-0000-0000819D0000}"/>
    <cellStyle name="Style 156 7" xfId="26368" xr:uid="{00000000-0005-0000-0000-0000829D0000}"/>
    <cellStyle name="Style 156 7 2" xfId="26369" xr:uid="{00000000-0005-0000-0000-0000839D0000}"/>
    <cellStyle name="Style 156 7 2 2" xfId="26370" xr:uid="{00000000-0005-0000-0000-0000849D0000}"/>
    <cellStyle name="Style 156 7 2 3" xfId="26371" xr:uid="{00000000-0005-0000-0000-0000859D0000}"/>
    <cellStyle name="Style 156 7 3" xfId="26372" xr:uid="{00000000-0005-0000-0000-0000869D0000}"/>
    <cellStyle name="Style 156 7 4" xfId="26373" xr:uid="{00000000-0005-0000-0000-0000879D0000}"/>
    <cellStyle name="Style 156 8" xfId="26374" xr:uid="{00000000-0005-0000-0000-0000889D0000}"/>
    <cellStyle name="Style 156 8 2" xfId="26375" xr:uid="{00000000-0005-0000-0000-0000899D0000}"/>
    <cellStyle name="Style 156 8 2 2" xfId="26376" xr:uid="{00000000-0005-0000-0000-00008A9D0000}"/>
    <cellStyle name="Style 156 8 2 3" xfId="26377" xr:uid="{00000000-0005-0000-0000-00008B9D0000}"/>
    <cellStyle name="Style 156 8 3" xfId="26378" xr:uid="{00000000-0005-0000-0000-00008C9D0000}"/>
    <cellStyle name="Style 156 8 4" xfId="26379" xr:uid="{00000000-0005-0000-0000-00008D9D0000}"/>
    <cellStyle name="Style 156 9" xfId="26380" xr:uid="{00000000-0005-0000-0000-00008E9D0000}"/>
    <cellStyle name="Style 156 9 2" xfId="26381" xr:uid="{00000000-0005-0000-0000-00008F9D0000}"/>
    <cellStyle name="Style 156 9 2 2" xfId="26382" xr:uid="{00000000-0005-0000-0000-0000909D0000}"/>
    <cellStyle name="Style 156 9 2 3" xfId="26383" xr:uid="{00000000-0005-0000-0000-0000919D0000}"/>
    <cellStyle name="Style 156 9 3" xfId="26384" xr:uid="{00000000-0005-0000-0000-0000929D0000}"/>
    <cellStyle name="Style 156 9 4" xfId="26385" xr:uid="{00000000-0005-0000-0000-0000939D0000}"/>
    <cellStyle name="Style 157" xfId="26386" xr:uid="{00000000-0005-0000-0000-0000949D0000}"/>
    <cellStyle name="Style 157 10" xfId="26387" xr:uid="{00000000-0005-0000-0000-0000959D0000}"/>
    <cellStyle name="Style 157 10 2" xfId="26388" xr:uid="{00000000-0005-0000-0000-0000969D0000}"/>
    <cellStyle name="Style 157 10 2 2" xfId="26389" xr:uid="{00000000-0005-0000-0000-0000979D0000}"/>
    <cellStyle name="Style 157 10 2 3" xfId="26390" xr:uid="{00000000-0005-0000-0000-0000989D0000}"/>
    <cellStyle name="Style 157 10 3" xfId="26391" xr:uid="{00000000-0005-0000-0000-0000999D0000}"/>
    <cellStyle name="Style 157 10 4" xfId="26392" xr:uid="{00000000-0005-0000-0000-00009A9D0000}"/>
    <cellStyle name="Style 157 11" xfId="26393" xr:uid="{00000000-0005-0000-0000-00009B9D0000}"/>
    <cellStyle name="Style 157 11 2" xfId="26394" xr:uid="{00000000-0005-0000-0000-00009C9D0000}"/>
    <cellStyle name="Style 157 11 3" xfId="26395" xr:uid="{00000000-0005-0000-0000-00009D9D0000}"/>
    <cellStyle name="Style 157 12" xfId="26396" xr:uid="{00000000-0005-0000-0000-00009E9D0000}"/>
    <cellStyle name="Style 157 13" xfId="26397" xr:uid="{00000000-0005-0000-0000-00009F9D0000}"/>
    <cellStyle name="Style 157 13 2" xfId="26398" xr:uid="{00000000-0005-0000-0000-0000A09D0000}"/>
    <cellStyle name="Style 157 13 3" xfId="26399" xr:uid="{00000000-0005-0000-0000-0000A19D0000}"/>
    <cellStyle name="Style 157 14" xfId="26400" xr:uid="{00000000-0005-0000-0000-0000A29D0000}"/>
    <cellStyle name="Style 157 14 2" xfId="26401" xr:uid="{00000000-0005-0000-0000-0000A39D0000}"/>
    <cellStyle name="Style 157 14 3" xfId="26402" xr:uid="{00000000-0005-0000-0000-0000A49D0000}"/>
    <cellStyle name="Style 157 15" xfId="26403" xr:uid="{00000000-0005-0000-0000-0000A59D0000}"/>
    <cellStyle name="Style 157 15 2" xfId="26404" xr:uid="{00000000-0005-0000-0000-0000A69D0000}"/>
    <cellStyle name="Style 157 2" xfId="26405" xr:uid="{00000000-0005-0000-0000-0000A79D0000}"/>
    <cellStyle name="Style 157 2 2" xfId="26406" xr:uid="{00000000-0005-0000-0000-0000A89D0000}"/>
    <cellStyle name="Style 157 2 3" xfId="26407" xr:uid="{00000000-0005-0000-0000-0000A99D0000}"/>
    <cellStyle name="Style 157 3" xfId="26408" xr:uid="{00000000-0005-0000-0000-0000AA9D0000}"/>
    <cellStyle name="Style 157 3 2" xfId="26409" xr:uid="{00000000-0005-0000-0000-0000AB9D0000}"/>
    <cellStyle name="Style 157 3 2 2" xfId="26410" xr:uid="{00000000-0005-0000-0000-0000AC9D0000}"/>
    <cellStyle name="Style 157 3 2 3" xfId="26411" xr:uid="{00000000-0005-0000-0000-0000AD9D0000}"/>
    <cellStyle name="Style 157 3 3" xfId="26412" xr:uid="{00000000-0005-0000-0000-0000AE9D0000}"/>
    <cellStyle name="Style 157 3 4" xfId="26413" xr:uid="{00000000-0005-0000-0000-0000AF9D0000}"/>
    <cellStyle name="Style 157 4" xfId="26414" xr:uid="{00000000-0005-0000-0000-0000B09D0000}"/>
    <cellStyle name="Style 157 4 2" xfId="26415" xr:uid="{00000000-0005-0000-0000-0000B19D0000}"/>
    <cellStyle name="Style 157 4 2 2" xfId="26416" xr:uid="{00000000-0005-0000-0000-0000B29D0000}"/>
    <cellStyle name="Style 157 4 2 3" xfId="26417" xr:uid="{00000000-0005-0000-0000-0000B39D0000}"/>
    <cellStyle name="Style 157 4 3" xfId="26418" xr:uid="{00000000-0005-0000-0000-0000B49D0000}"/>
    <cellStyle name="Style 157 4 4" xfId="26419" xr:uid="{00000000-0005-0000-0000-0000B59D0000}"/>
    <cellStyle name="Style 157 5" xfId="26420" xr:uid="{00000000-0005-0000-0000-0000B69D0000}"/>
    <cellStyle name="Style 157 5 2" xfId="26421" xr:uid="{00000000-0005-0000-0000-0000B79D0000}"/>
    <cellStyle name="Style 157 5 2 2" xfId="26422" xr:uid="{00000000-0005-0000-0000-0000B89D0000}"/>
    <cellStyle name="Style 157 5 2 3" xfId="26423" xr:uid="{00000000-0005-0000-0000-0000B99D0000}"/>
    <cellStyle name="Style 157 5 3" xfId="26424" xr:uid="{00000000-0005-0000-0000-0000BA9D0000}"/>
    <cellStyle name="Style 157 5 4" xfId="26425" xr:uid="{00000000-0005-0000-0000-0000BB9D0000}"/>
    <cellStyle name="Style 157 6" xfId="26426" xr:uid="{00000000-0005-0000-0000-0000BC9D0000}"/>
    <cellStyle name="Style 157 6 2" xfId="26427" xr:uid="{00000000-0005-0000-0000-0000BD9D0000}"/>
    <cellStyle name="Style 157 6 2 2" xfId="26428" xr:uid="{00000000-0005-0000-0000-0000BE9D0000}"/>
    <cellStyle name="Style 157 6 2 3" xfId="26429" xr:uid="{00000000-0005-0000-0000-0000BF9D0000}"/>
    <cellStyle name="Style 157 6 3" xfId="26430" xr:uid="{00000000-0005-0000-0000-0000C09D0000}"/>
    <cellStyle name="Style 157 6 3 2" xfId="26431" xr:uid="{00000000-0005-0000-0000-0000C19D0000}"/>
    <cellStyle name="Style 157 6 3 3" xfId="26432" xr:uid="{00000000-0005-0000-0000-0000C29D0000}"/>
    <cellStyle name="Style 157 6 4" xfId="26433" xr:uid="{00000000-0005-0000-0000-0000C39D0000}"/>
    <cellStyle name="Style 157 6 5" xfId="26434" xr:uid="{00000000-0005-0000-0000-0000C49D0000}"/>
    <cellStyle name="Style 157 7" xfId="26435" xr:uid="{00000000-0005-0000-0000-0000C59D0000}"/>
    <cellStyle name="Style 157 7 2" xfId="26436" xr:uid="{00000000-0005-0000-0000-0000C69D0000}"/>
    <cellStyle name="Style 157 7 2 2" xfId="26437" xr:uid="{00000000-0005-0000-0000-0000C79D0000}"/>
    <cellStyle name="Style 157 7 2 3" xfId="26438" xr:uid="{00000000-0005-0000-0000-0000C89D0000}"/>
    <cellStyle name="Style 157 7 3" xfId="26439" xr:uid="{00000000-0005-0000-0000-0000C99D0000}"/>
    <cellStyle name="Style 157 7 4" xfId="26440" xr:uid="{00000000-0005-0000-0000-0000CA9D0000}"/>
    <cellStyle name="Style 157 8" xfId="26441" xr:uid="{00000000-0005-0000-0000-0000CB9D0000}"/>
    <cellStyle name="Style 157 8 2" xfId="26442" xr:uid="{00000000-0005-0000-0000-0000CC9D0000}"/>
    <cellStyle name="Style 157 8 2 2" xfId="26443" xr:uid="{00000000-0005-0000-0000-0000CD9D0000}"/>
    <cellStyle name="Style 157 8 2 3" xfId="26444" xr:uid="{00000000-0005-0000-0000-0000CE9D0000}"/>
    <cellStyle name="Style 157 8 3" xfId="26445" xr:uid="{00000000-0005-0000-0000-0000CF9D0000}"/>
    <cellStyle name="Style 157 8 4" xfId="26446" xr:uid="{00000000-0005-0000-0000-0000D09D0000}"/>
    <cellStyle name="Style 157 9" xfId="26447" xr:uid="{00000000-0005-0000-0000-0000D19D0000}"/>
    <cellStyle name="Style 157 9 2" xfId="26448" xr:uid="{00000000-0005-0000-0000-0000D29D0000}"/>
    <cellStyle name="Style 157 9 2 2" xfId="26449" xr:uid="{00000000-0005-0000-0000-0000D39D0000}"/>
    <cellStyle name="Style 157 9 2 3" xfId="26450" xr:uid="{00000000-0005-0000-0000-0000D49D0000}"/>
    <cellStyle name="Style 157 9 3" xfId="26451" xr:uid="{00000000-0005-0000-0000-0000D59D0000}"/>
    <cellStyle name="Style 157 9 4" xfId="26452" xr:uid="{00000000-0005-0000-0000-0000D69D0000}"/>
    <cellStyle name="Style 158" xfId="26453" xr:uid="{00000000-0005-0000-0000-0000D79D0000}"/>
    <cellStyle name="Style 158 10" xfId="26454" xr:uid="{00000000-0005-0000-0000-0000D89D0000}"/>
    <cellStyle name="Style 158 10 2" xfId="26455" xr:uid="{00000000-0005-0000-0000-0000D99D0000}"/>
    <cellStyle name="Style 158 10 2 2" xfId="26456" xr:uid="{00000000-0005-0000-0000-0000DA9D0000}"/>
    <cellStyle name="Style 158 10 2 3" xfId="26457" xr:uid="{00000000-0005-0000-0000-0000DB9D0000}"/>
    <cellStyle name="Style 158 10 3" xfId="26458" xr:uid="{00000000-0005-0000-0000-0000DC9D0000}"/>
    <cellStyle name="Style 158 10 4" xfId="26459" xr:uid="{00000000-0005-0000-0000-0000DD9D0000}"/>
    <cellStyle name="Style 158 11" xfId="26460" xr:uid="{00000000-0005-0000-0000-0000DE9D0000}"/>
    <cellStyle name="Style 158 11 2" xfId="26461" xr:uid="{00000000-0005-0000-0000-0000DF9D0000}"/>
    <cellStyle name="Style 158 11 3" xfId="26462" xr:uid="{00000000-0005-0000-0000-0000E09D0000}"/>
    <cellStyle name="Style 158 12" xfId="26463" xr:uid="{00000000-0005-0000-0000-0000E19D0000}"/>
    <cellStyle name="Style 158 13" xfId="26464" xr:uid="{00000000-0005-0000-0000-0000E29D0000}"/>
    <cellStyle name="Style 158 13 2" xfId="26465" xr:uid="{00000000-0005-0000-0000-0000E39D0000}"/>
    <cellStyle name="Style 158 13 3" xfId="26466" xr:uid="{00000000-0005-0000-0000-0000E49D0000}"/>
    <cellStyle name="Style 158 14" xfId="26467" xr:uid="{00000000-0005-0000-0000-0000E59D0000}"/>
    <cellStyle name="Style 158 14 2" xfId="26468" xr:uid="{00000000-0005-0000-0000-0000E69D0000}"/>
    <cellStyle name="Style 158 14 3" xfId="26469" xr:uid="{00000000-0005-0000-0000-0000E79D0000}"/>
    <cellStyle name="Style 158 15" xfId="26470" xr:uid="{00000000-0005-0000-0000-0000E89D0000}"/>
    <cellStyle name="Style 158 15 2" xfId="26471" xr:uid="{00000000-0005-0000-0000-0000E99D0000}"/>
    <cellStyle name="Style 158 2" xfId="26472" xr:uid="{00000000-0005-0000-0000-0000EA9D0000}"/>
    <cellStyle name="Style 158 2 2" xfId="26473" xr:uid="{00000000-0005-0000-0000-0000EB9D0000}"/>
    <cellStyle name="Style 158 2 3" xfId="26474" xr:uid="{00000000-0005-0000-0000-0000EC9D0000}"/>
    <cellStyle name="Style 158 3" xfId="26475" xr:uid="{00000000-0005-0000-0000-0000ED9D0000}"/>
    <cellStyle name="Style 158 3 2" xfId="26476" xr:uid="{00000000-0005-0000-0000-0000EE9D0000}"/>
    <cellStyle name="Style 158 3 2 2" xfId="26477" xr:uid="{00000000-0005-0000-0000-0000EF9D0000}"/>
    <cellStyle name="Style 158 3 2 3" xfId="26478" xr:uid="{00000000-0005-0000-0000-0000F09D0000}"/>
    <cellStyle name="Style 158 3 3" xfId="26479" xr:uid="{00000000-0005-0000-0000-0000F19D0000}"/>
    <cellStyle name="Style 158 3 4" xfId="26480" xr:uid="{00000000-0005-0000-0000-0000F29D0000}"/>
    <cellStyle name="Style 158 4" xfId="26481" xr:uid="{00000000-0005-0000-0000-0000F39D0000}"/>
    <cellStyle name="Style 158 4 2" xfId="26482" xr:uid="{00000000-0005-0000-0000-0000F49D0000}"/>
    <cellStyle name="Style 158 4 2 2" xfId="26483" xr:uid="{00000000-0005-0000-0000-0000F59D0000}"/>
    <cellStyle name="Style 158 4 2 3" xfId="26484" xr:uid="{00000000-0005-0000-0000-0000F69D0000}"/>
    <cellStyle name="Style 158 4 3" xfId="26485" xr:uid="{00000000-0005-0000-0000-0000F79D0000}"/>
    <cellStyle name="Style 158 4 4" xfId="26486" xr:uid="{00000000-0005-0000-0000-0000F89D0000}"/>
    <cellStyle name="Style 158 5" xfId="26487" xr:uid="{00000000-0005-0000-0000-0000F99D0000}"/>
    <cellStyle name="Style 158 5 2" xfId="26488" xr:uid="{00000000-0005-0000-0000-0000FA9D0000}"/>
    <cellStyle name="Style 158 5 2 2" xfId="26489" xr:uid="{00000000-0005-0000-0000-0000FB9D0000}"/>
    <cellStyle name="Style 158 5 2 3" xfId="26490" xr:uid="{00000000-0005-0000-0000-0000FC9D0000}"/>
    <cellStyle name="Style 158 5 3" xfId="26491" xr:uid="{00000000-0005-0000-0000-0000FD9D0000}"/>
    <cellStyle name="Style 158 5 4" xfId="26492" xr:uid="{00000000-0005-0000-0000-0000FE9D0000}"/>
    <cellStyle name="Style 158 6" xfId="26493" xr:uid="{00000000-0005-0000-0000-0000FF9D0000}"/>
    <cellStyle name="Style 158 6 2" xfId="26494" xr:uid="{00000000-0005-0000-0000-0000009E0000}"/>
    <cellStyle name="Style 158 6 2 2" xfId="26495" xr:uid="{00000000-0005-0000-0000-0000019E0000}"/>
    <cellStyle name="Style 158 6 2 3" xfId="26496" xr:uid="{00000000-0005-0000-0000-0000029E0000}"/>
    <cellStyle name="Style 158 6 3" xfId="26497" xr:uid="{00000000-0005-0000-0000-0000039E0000}"/>
    <cellStyle name="Style 158 6 3 2" xfId="26498" xr:uid="{00000000-0005-0000-0000-0000049E0000}"/>
    <cellStyle name="Style 158 6 3 3" xfId="26499" xr:uid="{00000000-0005-0000-0000-0000059E0000}"/>
    <cellStyle name="Style 158 6 4" xfId="26500" xr:uid="{00000000-0005-0000-0000-0000069E0000}"/>
    <cellStyle name="Style 158 6 5" xfId="26501" xr:uid="{00000000-0005-0000-0000-0000079E0000}"/>
    <cellStyle name="Style 158 7" xfId="26502" xr:uid="{00000000-0005-0000-0000-0000089E0000}"/>
    <cellStyle name="Style 158 7 2" xfId="26503" xr:uid="{00000000-0005-0000-0000-0000099E0000}"/>
    <cellStyle name="Style 158 7 2 2" xfId="26504" xr:uid="{00000000-0005-0000-0000-00000A9E0000}"/>
    <cellStyle name="Style 158 7 2 3" xfId="26505" xr:uid="{00000000-0005-0000-0000-00000B9E0000}"/>
    <cellStyle name="Style 158 7 3" xfId="26506" xr:uid="{00000000-0005-0000-0000-00000C9E0000}"/>
    <cellStyle name="Style 158 7 4" xfId="26507" xr:uid="{00000000-0005-0000-0000-00000D9E0000}"/>
    <cellStyle name="Style 158 8" xfId="26508" xr:uid="{00000000-0005-0000-0000-00000E9E0000}"/>
    <cellStyle name="Style 158 8 2" xfId="26509" xr:uid="{00000000-0005-0000-0000-00000F9E0000}"/>
    <cellStyle name="Style 158 8 2 2" xfId="26510" xr:uid="{00000000-0005-0000-0000-0000109E0000}"/>
    <cellStyle name="Style 158 8 2 3" xfId="26511" xr:uid="{00000000-0005-0000-0000-0000119E0000}"/>
    <cellStyle name="Style 158 8 3" xfId="26512" xr:uid="{00000000-0005-0000-0000-0000129E0000}"/>
    <cellStyle name="Style 158 8 4" xfId="26513" xr:uid="{00000000-0005-0000-0000-0000139E0000}"/>
    <cellStyle name="Style 158 9" xfId="26514" xr:uid="{00000000-0005-0000-0000-0000149E0000}"/>
    <cellStyle name="Style 158 9 2" xfId="26515" xr:uid="{00000000-0005-0000-0000-0000159E0000}"/>
    <cellStyle name="Style 158 9 2 2" xfId="26516" xr:uid="{00000000-0005-0000-0000-0000169E0000}"/>
    <cellStyle name="Style 158 9 2 3" xfId="26517" xr:uid="{00000000-0005-0000-0000-0000179E0000}"/>
    <cellStyle name="Style 158 9 3" xfId="26518" xr:uid="{00000000-0005-0000-0000-0000189E0000}"/>
    <cellStyle name="Style 158 9 4" xfId="26519" xr:uid="{00000000-0005-0000-0000-0000199E0000}"/>
    <cellStyle name="Style 159" xfId="26520" xr:uid="{00000000-0005-0000-0000-00001A9E0000}"/>
    <cellStyle name="Style 159 10" xfId="26521" xr:uid="{00000000-0005-0000-0000-00001B9E0000}"/>
    <cellStyle name="Style 159 10 2" xfId="26522" xr:uid="{00000000-0005-0000-0000-00001C9E0000}"/>
    <cellStyle name="Style 159 10 2 2" xfId="26523" xr:uid="{00000000-0005-0000-0000-00001D9E0000}"/>
    <cellStyle name="Style 159 10 2 3" xfId="26524" xr:uid="{00000000-0005-0000-0000-00001E9E0000}"/>
    <cellStyle name="Style 159 10 3" xfId="26525" xr:uid="{00000000-0005-0000-0000-00001F9E0000}"/>
    <cellStyle name="Style 159 10 4" xfId="26526" xr:uid="{00000000-0005-0000-0000-0000209E0000}"/>
    <cellStyle name="Style 159 11" xfId="26527" xr:uid="{00000000-0005-0000-0000-0000219E0000}"/>
    <cellStyle name="Style 159 11 2" xfId="26528" xr:uid="{00000000-0005-0000-0000-0000229E0000}"/>
    <cellStyle name="Style 159 11 3" xfId="26529" xr:uid="{00000000-0005-0000-0000-0000239E0000}"/>
    <cellStyle name="Style 159 12" xfId="26530" xr:uid="{00000000-0005-0000-0000-0000249E0000}"/>
    <cellStyle name="Style 159 13" xfId="26531" xr:uid="{00000000-0005-0000-0000-0000259E0000}"/>
    <cellStyle name="Style 159 13 2" xfId="26532" xr:uid="{00000000-0005-0000-0000-0000269E0000}"/>
    <cellStyle name="Style 159 13 3" xfId="26533" xr:uid="{00000000-0005-0000-0000-0000279E0000}"/>
    <cellStyle name="Style 159 14" xfId="26534" xr:uid="{00000000-0005-0000-0000-0000289E0000}"/>
    <cellStyle name="Style 159 14 2" xfId="26535" xr:uid="{00000000-0005-0000-0000-0000299E0000}"/>
    <cellStyle name="Style 159 14 3" xfId="26536" xr:uid="{00000000-0005-0000-0000-00002A9E0000}"/>
    <cellStyle name="Style 159 15" xfId="26537" xr:uid="{00000000-0005-0000-0000-00002B9E0000}"/>
    <cellStyle name="Style 159 15 2" xfId="26538" xr:uid="{00000000-0005-0000-0000-00002C9E0000}"/>
    <cellStyle name="Style 159 2" xfId="26539" xr:uid="{00000000-0005-0000-0000-00002D9E0000}"/>
    <cellStyle name="Style 159 2 2" xfId="26540" xr:uid="{00000000-0005-0000-0000-00002E9E0000}"/>
    <cellStyle name="Style 159 2 3" xfId="26541" xr:uid="{00000000-0005-0000-0000-00002F9E0000}"/>
    <cellStyle name="Style 159 3" xfId="26542" xr:uid="{00000000-0005-0000-0000-0000309E0000}"/>
    <cellStyle name="Style 159 3 2" xfId="26543" xr:uid="{00000000-0005-0000-0000-0000319E0000}"/>
    <cellStyle name="Style 159 3 2 2" xfId="26544" xr:uid="{00000000-0005-0000-0000-0000329E0000}"/>
    <cellStyle name="Style 159 3 2 3" xfId="26545" xr:uid="{00000000-0005-0000-0000-0000339E0000}"/>
    <cellStyle name="Style 159 3 3" xfId="26546" xr:uid="{00000000-0005-0000-0000-0000349E0000}"/>
    <cellStyle name="Style 159 3 4" xfId="26547" xr:uid="{00000000-0005-0000-0000-0000359E0000}"/>
    <cellStyle name="Style 159 4" xfId="26548" xr:uid="{00000000-0005-0000-0000-0000369E0000}"/>
    <cellStyle name="Style 159 4 2" xfId="26549" xr:uid="{00000000-0005-0000-0000-0000379E0000}"/>
    <cellStyle name="Style 159 4 2 2" xfId="26550" xr:uid="{00000000-0005-0000-0000-0000389E0000}"/>
    <cellStyle name="Style 159 4 2 3" xfId="26551" xr:uid="{00000000-0005-0000-0000-0000399E0000}"/>
    <cellStyle name="Style 159 4 3" xfId="26552" xr:uid="{00000000-0005-0000-0000-00003A9E0000}"/>
    <cellStyle name="Style 159 4 4" xfId="26553" xr:uid="{00000000-0005-0000-0000-00003B9E0000}"/>
    <cellStyle name="Style 159 5" xfId="26554" xr:uid="{00000000-0005-0000-0000-00003C9E0000}"/>
    <cellStyle name="Style 159 5 2" xfId="26555" xr:uid="{00000000-0005-0000-0000-00003D9E0000}"/>
    <cellStyle name="Style 159 5 2 2" xfId="26556" xr:uid="{00000000-0005-0000-0000-00003E9E0000}"/>
    <cellStyle name="Style 159 5 2 3" xfId="26557" xr:uid="{00000000-0005-0000-0000-00003F9E0000}"/>
    <cellStyle name="Style 159 5 3" xfId="26558" xr:uid="{00000000-0005-0000-0000-0000409E0000}"/>
    <cellStyle name="Style 159 5 4" xfId="26559" xr:uid="{00000000-0005-0000-0000-0000419E0000}"/>
    <cellStyle name="Style 159 6" xfId="26560" xr:uid="{00000000-0005-0000-0000-0000429E0000}"/>
    <cellStyle name="Style 159 6 2" xfId="26561" xr:uid="{00000000-0005-0000-0000-0000439E0000}"/>
    <cellStyle name="Style 159 6 2 2" xfId="26562" xr:uid="{00000000-0005-0000-0000-0000449E0000}"/>
    <cellStyle name="Style 159 6 2 3" xfId="26563" xr:uid="{00000000-0005-0000-0000-0000459E0000}"/>
    <cellStyle name="Style 159 6 3" xfId="26564" xr:uid="{00000000-0005-0000-0000-0000469E0000}"/>
    <cellStyle name="Style 159 6 3 2" xfId="26565" xr:uid="{00000000-0005-0000-0000-0000479E0000}"/>
    <cellStyle name="Style 159 6 3 3" xfId="26566" xr:uid="{00000000-0005-0000-0000-0000489E0000}"/>
    <cellStyle name="Style 159 6 4" xfId="26567" xr:uid="{00000000-0005-0000-0000-0000499E0000}"/>
    <cellStyle name="Style 159 6 5" xfId="26568" xr:uid="{00000000-0005-0000-0000-00004A9E0000}"/>
    <cellStyle name="Style 159 7" xfId="26569" xr:uid="{00000000-0005-0000-0000-00004B9E0000}"/>
    <cellStyle name="Style 159 7 2" xfId="26570" xr:uid="{00000000-0005-0000-0000-00004C9E0000}"/>
    <cellStyle name="Style 159 7 2 2" xfId="26571" xr:uid="{00000000-0005-0000-0000-00004D9E0000}"/>
    <cellStyle name="Style 159 7 2 3" xfId="26572" xr:uid="{00000000-0005-0000-0000-00004E9E0000}"/>
    <cellStyle name="Style 159 7 3" xfId="26573" xr:uid="{00000000-0005-0000-0000-00004F9E0000}"/>
    <cellStyle name="Style 159 7 4" xfId="26574" xr:uid="{00000000-0005-0000-0000-0000509E0000}"/>
    <cellStyle name="Style 159 8" xfId="26575" xr:uid="{00000000-0005-0000-0000-0000519E0000}"/>
    <cellStyle name="Style 159 8 2" xfId="26576" xr:uid="{00000000-0005-0000-0000-0000529E0000}"/>
    <cellStyle name="Style 159 8 2 2" xfId="26577" xr:uid="{00000000-0005-0000-0000-0000539E0000}"/>
    <cellStyle name="Style 159 8 2 3" xfId="26578" xr:uid="{00000000-0005-0000-0000-0000549E0000}"/>
    <cellStyle name="Style 159 8 3" xfId="26579" xr:uid="{00000000-0005-0000-0000-0000559E0000}"/>
    <cellStyle name="Style 159 8 4" xfId="26580" xr:uid="{00000000-0005-0000-0000-0000569E0000}"/>
    <cellStyle name="Style 159 9" xfId="26581" xr:uid="{00000000-0005-0000-0000-0000579E0000}"/>
    <cellStyle name="Style 159 9 2" xfId="26582" xr:uid="{00000000-0005-0000-0000-0000589E0000}"/>
    <cellStyle name="Style 159 9 2 2" xfId="26583" xr:uid="{00000000-0005-0000-0000-0000599E0000}"/>
    <cellStyle name="Style 159 9 2 3" xfId="26584" xr:uid="{00000000-0005-0000-0000-00005A9E0000}"/>
    <cellStyle name="Style 159 9 3" xfId="26585" xr:uid="{00000000-0005-0000-0000-00005B9E0000}"/>
    <cellStyle name="Style 159 9 4" xfId="26586" xr:uid="{00000000-0005-0000-0000-00005C9E0000}"/>
    <cellStyle name="Style 165" xfId="26587" xr:uid="{00000000-0005-0000-0000-00005D9E0000}"/>
    <cellStyle name="Style 165 10" xfId="26588" xr:uid="{00000000-0005-0000-0000-00005E9E0000}"/>
    <cellStyle name="Style 165 10 2" xfId="26589" xr:uid="{00000000-0005-0000-0000-00005F9E0000}"/>
    <cellStyle name="Style 165 10 2 2" xfId="26590" xr:uid="{00000000-0005-0000-0000-0000609E0000}"/>
    <cellStyle name="Style 165 10 2 3" xfId="26591" xr:uid="{00000000-0005-0000-0000-0000619E0000}"/>
    <cellStyle name="Style 165 10 3" xfId="26592" xr:uid="{00000000-0005-0000-0000-0000629E0000}"/>
    <cellStyle name="Style 165 10 4" xfId="26593" xr:uid="{00000000-0005-0000-0000-0000639E0000}"/>
    <cellStyle name="Style 165 11" xfId="26594" xr:uid="{00000000-0005-0000-0000-0000649E0000}"/>
    <cellStyle name="Style 165 11 2" xfId="26595" xr:uid="{00000000-0005-0000-0000-0000659E0000}"/>
    <cellStyle name="Style 165 11 3" xfId="26596" xr:uid="{00000000-0005-0000-0000-0000669E0000}"/>
    <cellStyle name="Style 165 12" xfId="26597" xr:uid="{00000000-0005-0000-0000-0000679E0000}"/>
    <cellStyle name="Style 165 13" xfId="26598" xr:uid="{00000000-0005-0000-0000-0000689E0000}"/>
    <cellStyle name="Style 165 13 2" xfId="26599" xr:uid="{00000000-0005-0000-0000-0000699E0000}"/>
    <cellStyle name="Style 165 13 3" xfId="26600" xr:uid="{00000000-0005-0000-0000-00006A9E0000}"/>
    <cellStyle name="Style 165 14" xfId="26601" xr:uid="{00000000-0005-0000-0000-00006B9E0000}"/>
    <cellStyle name="Style 165 14 2" xfId="26602" xr:uid="{00000000-0005-0000-0000-00006C9E0000}"/>
    <cellStyle name="Style 165 14 3" xfId="26603" xr:uid="{00000000-0005-0000-0000-00006D9E0000}"/>
    <cellStyle name="Style 165 15" xfId="26604" xr:uid="{00000000-0005-0000-0000-00006E9E0000}"/>
    <cellStyle name="Style 165 15 2" xfId="26605" xr:uid="{00000000-0005-0000-0000-00006F9E0000}"/>
    <cellStyle name="Style 165 2" xfId="26606" xr:uid="{00000000-0005-0000-0000-0000709E0000}"/>
    <cellStyle name="Style 165 2 2" xfId="26607" xr:uid="{00000000-0005-0000-0000-0000719E0000}"/>
    <cellStyle name="Style 165 2 3" xfId="26608" xr:uid="{00000000-0005-0000-0000-0000729E0000}"/>
    <cellStyle name="Style 165 3" xfId="26609" xr:uid="{00000000-0005-0000-0000-0000739E0000}"/>
    <cellStyle name="Style 165 3 2" xfId="26610" xr:uid="{00000000-0005-0000-0000-0000749E0000}"/>
    <cellStyle name="Style 165 3 2 2" xfId="26611" xr:uid="{00000000-0005-0000-0000-0000759E0000}"/>
    <cellStyle name="Style 165 3 2 3" xfId="26612" xr:uid="{00000000-0005-0000-0000-0000769E0000}"/>
    <cellStyle name="Style 165 3 3" xfId="26613" xr:uid="{00000000-0005-0000-0000-0000779E0000}"/>
    <cellStyle name="Style 165 3 4" xfId="26614" xr:uid="{00000000-0005-0000-0000-0000789E0000}"/>
    <cellStyle name="Style 165 4" xfId="26615" xr:uid="{00000000-0005-0000-0000-0000799E0000}"/>
    <cellStyle name="Style 165 4 2" xfId="26616" xr:uid="{00000000-0005-0000-0000-00007A9E0000}"/>
    <cellStyle name="Style 165 4 2 2" xfId="26617" xr:uid="{00000000-0005-0000-0000-00007B9E0000}"/>
    <cellStyle name="Style 165 4 2 3" xfId="26618" xr:uid="{00000000-0005-0000-0000-00007C9E0000}"/>
    <cellStyle name="Style 165 4 3" xfId="26619" xr:uid="{00000000-0005-0000-0000-00007D9E0000}"/>
    <cellStyle name="Style 165 4 4" xfId="26620" xr:uid="{00000000-0005-0000-0000-00007E9E0000}"/>
    <cellStyle name="Style 165 5" xfId="26621" xr:uid="{00000000-0005-0000-0000-00007F9E0000}"/>
    <cellStyle name="Style 165 5 2" xfId="26622" xr:uid="{00000000-0005-0000-0000-0000809E0000}"/>
    <cellStyle name="Style 165 5 2 2" xfId="26623" xr:uid="{00000000-0005-0000-0000-0000819E0000}"/>
    <cellStyle name="Style 165 5 2 3" xfId="26624" xr:uid="{00000000-0005-0000-0000-0000829E0000}"/>
    <cellStyle name="Style 165 5 3" xfId="26625" xr:uid="{00000000-0005-0000-0000-0000839E0000}"/>
    <cellStyle name="Style 165 5 4" xfId="26626" xr:uid="{00000000-0005-0000-0000-0000849E0000}"/>
    <cellStyle name="Style 165 6" xfId="26627" xr:uid="{00000000-0005-0000-0000-0000859E0000}"/>
    <cellStyle name="Style 165 6 2" xfId="26628" xr:uid="{00000000-0005-0000-0000-0000869E0000}"/>
    <cellStyle name="Style 165 6 2 2" xfId="26629" xr:uid="{00000000-0005-0000-0000-0000879E0000}"/>
    <cellStyle name="Style 165 6 2 3" xfId="26630" xr:uid="{00000000-0005-0000-0000-0000889E0000}"/>
    <cellStyle name="Style 165 6 3" xfId="26631" xr:uid="{00000000-0005-0000-0000-0000899E0000}"/>
    <cellStyle name="Style 165 6 3 2" xfId="26632" xr:uid="{00000000-0005-0000-0000-00008A9E0000}"/>
    <cellStyle name="Style 165 6 3 3" xfId="26633" xr:uid="{00000000-0005-0000-0000-00008B9E0000}"/>
    <cellStyle name="Style 165 6 4" xfId="26634" xr:uid="{00000000-0005-0000-0000-00008C9E0000}"/>
    <cellStyle name="Style 165 6 5" xfId="26635" xr:uid="{00000000-0005-0000-0000-00008D9E0000}"/>
    <cellStyle name="Style 165 7" xfId="26636" xr:uid="{00000000-0005-0000-0000-00008E9E0000}"/>
    <cellStyle name="Style 165 7 2" xfId="26637" xr:uid="{00000000-0005-0000-0000-00008F9E0000}"/>
    <cellStyle name="Style 165 7 2 2" xfId="26638" xr:uid="{00000000-0005-0000-0000-0000909E0000}"/>
    <cellStyle name="Style 165 7 2 3" xfId="26639" xr:uid="{00000000-0005-0000-0000-0000919E0000}"/>
    <cellStyle name="Style 165 7 3" xfId="26640" xr:uid="{00000000-0005-0000-0000-0000929E0000}"/>
    <cellStyle name="Style 165 7 4" xfId="26641" xr:uid="{00000000-0005-0000-0000-0000939E0000}"/>
    <cellStyle name="Style 165 8" xfId="26642" xr:uid="{00000000-0005-0000-0000-0000949E0000}"/>
    <cellStyle name="Style 165 8 2" xfId="26643" xr:uid="{00000000-0005-0000-0000-0000959E0000}"/>
    <cellStyle name="Style 165 8 2 2" xfId="26644" xr:uid="{00000000-0005-0000-0000-0000969E0000}"/>
    <cellStyle name="Style 165 8 2 3" xfId="26645" xr:uid="{00000000-0005-0000-0000-0000979E0000}"/>
    <cellStyle name="Style 165 8 3" xfId="26646" xr:uid="{00000000-0005-0000-0000-0000989E0000}"/>
    <cellStyle name="Style 165 8 4" xfId="26647" xr:uid="{00000000-0005-0000-0000-0000999E0000}"/>
    <cellStyle name="Style 165 9" xfId="26648" xr:uid="{00000000-0005-0000-0000-00009A9E0000}"/>
    <cellStyle name="Style 165 9 2" xfId="26649" xr:uid="{00000000-0005-0000-0000-00009B9E0000}"/>
    <cellStyle name="Style 165 9 2 2" xfId="26650" xr:uid="{00000000-0005-0000-0000-00009C9E0000}"/>
    <cellStyle name="Style 165 9 2 3" xfId="26651" xr:uid="{00000000-0005-0000-0000-00009D9E0000}"/>
    <cellStyle name="Style 165 9 3" xfId="26652" xr:uid="{00000000-0005-0000-0000-00009E9E0000}"/>
    <cellStyle name="Style 165 9 4" xfId="26653" xr:uid="{00000000-0005-0000-0000-00009F9E0000}"/>
    <cellStyle name="Style 166" xfId="26654" xr:uid="{00000000-0005-0000-0000-0000A09E0000}"/>
    <cellStyle name="Style 166 10" xfId="26655" xr:uid="{00000000-0005-0000-0000-0000A19E0000}"/>
    <cellStyle name="Style 166 10 2" xfId="26656" xr:uid="{00000000-0005-0000-0000-0000A29E0000}"/>
    <cellStyle name="Style 166 10 2 2" xfId="26657" xr:uid="{00000000-0005-0000-0000-0000A39E0000}"/>
    <cellStyle name="Style 166 10 2 3" xfId="26658" xr:uid="{00000000-0005-0000-0000-0000A49E0000}"/>
    <cellStyle name="Style 166 10 3" xfId="26659" xr:uid="{00000000-0005-0000-0000-0000A59E0000}"/>
    <cellStyle name="Style 166 10 4" xfId="26660" xr:uid="{00000000-0005-0000-0000-0000A69E0000}"/>
    <cellStyle name="Style 166 11" xfId="26661" xr:uid="{00000000-0005-0000-0000-0000A79E0000}"/>
    <cellStyle name="Style 166 11 2" xfId="26662" xr:uid="{00000000-0005-0000-0000-0000A89E0000}"/>
    <cellStyle name="Style 166 11 3" xfId="26663" xr:uid="{00000000-0005-0000-0000-0000A99E0000}"/>
    <cellStyle name="Style 166 12" xfId="26664" xr:uid="{00000000-0005-0000-0000-0000AA9E0000}"/>
    <cellStyle name="Style 166 13" xfId="26665" xr:uid="{00000000-0005-0000-0000-0000AB9E0000}"/>
    <cellStyle name="Style 166 13 2" xfId="26666" xr:uid="{00000000-0005-0000-0000-0000AC9E0000}"/>
    <cellStyle name="Style 166 13 3" xfId="26667" xr:uid="{00000000-0005-0000-0000-0000AD9E0000}"/>
    <cellStyle name="Style 166 14" xfId="26668" xr:uid="{00000000-0005-0000-0000-0000AE9E0000}"/>
    <cellStyle name="Style 166 14 2" xfId="26669" xr:uid="{00000000-0005-0000-0000-0000AF9E0000}"/>
    <cellStyle name="Style 166 14 3" xfId="26670" xr:uid="{00000000-0005-0000-0000-0000B09E0000}"/>
    <cellStyle name="Style 166 15" xfId="26671" xr:uid="{00000000-0005-0000-0000-0000B19E0000}"/>
    <cellStyle name="Style 166 15 2" xfId="26672" xr:uid="{00000000-0005-0000-0000-0000B29E0000}"/>
    <cellStyle name="Style 166 2" xfId="26673" xr:uid="{00000000-0005-0000-0000-0000B39E0000}"/>
    <cellStyle name="Style 166 2 2" xfId="26674" xr:uid="{00000000-0005-0000-0000-0000B49E0000}"/>
    <cellStyle name="Style 166 2 3" xfId="26675" xr:uid="{00000000-0005-0000-0000-0000B59E0000}"/>
    <cellStyle name="Style 166 3" xfId="26676" xr:uid="{00000000-0005-0000-0000-0000B69E0000}"/>
    <cellStyle name="Style 166 3 2" xfId="26677" xr:uid="{00000000-0005-0000-0000-0000B79E0000}"/>
    <cellStyle name="Style 166 3 2 2" xfId="26678" xr:uid="{00000000-0005-0000-0000-0000B89E0000}"/>
    <cellStyle name="Style 166 3 2 3" xfId="26679" xr:uid="{00000000-0005-0000-0000-0000B99E0000}"/>
    <cellStyle name="Style 166 3 3" xfId="26680" xr:uid="{00000000-0005-0000-0000-0000BA9E0000}"/>
    <cellStyle name="Style 166 3 4" xfId="26681" xr:uid="{00000000-0005-0000-0000-0000BB9E0000}"/>
    <cellStyle name="Style 166 4" xfId="26682" xr:uid="{00000000-0005-0000-0000-0000BC9E0000}"/>
    <cellStyle name="Style 166 4 2" xfId="26683" xr:uid="{00000000-0005-0000-0000-0000BD9E0000}"/>
    <cellStyle name="Style 166 4 2 2" xfId="26684" xr:uid="{00000000-0005-0000-0000-0000BE9E0000}"/>
    <cellStyle name="Style 166 4 2 3" xfId="26685" xr:uid="{00000000-0005-0000-0000-0000BF9E0000}"/>
    <cellStyle name="Style 166 4 3" xfId="26686" xr:uid="{00000000-0005-0000-0000-0000C09E0000}"/>
    <cellStyle name="Style 166 4 4" xfId="26687" xr:uid="{00000000-0005-0000-0000-0000C19E0000}"/>
    <cellStyle name="Style 166 5" xfId="26688" xr:uid="{00000000-0005-0000-0000-0000C29E0000}"/>
    <cellStyle name="Style 166 5 2" xfId="26689" xr:uid="{00000000-0005-0000-0000-0000C39E0000}"/>
    <cellStyle name="Style 166 5 2 2" xfId="26690" xr:uid="{00000000-0005-0000-0000-0000C49E0000}"/>
    <cellStyle name="Style 166 5 2 3" xfId="26691" xr:uid="{00000000-0005-0000-0000-0000C59E0000}"/>
    <cellStyle name="Style 166 5 3" xfId="26692" xr:uid="{00000000-0005-0000-0000-0000C69E0000}"/>
    <cellStyle name="Style 166 5 4" xfId="26693" xr:uid="{00000000-0005-0000-0000-0000C79E0000}"/>
    <cellStyle name="Style 166 6" xfId="26694" xr:uid="{00000000-0005-0000-0000-0000C89E0000}"/>
    <cellStyle name="Style 166 6 2" xfId="26695" xr:uid="{00000000-0005-0000-0000-0000C99E0000}"/>
    <cellStyle name="Style 166 6 2 2" xfId="26696" xr:uid="{00000000-0005-0000-0000-0000CA9E0000}"/>
    <cellStyle name="Style 166 6 2 3" xfId="26697" xr:uid="{00000000-0005-0000-0000-0000CB9E0000}"/>
    <cellStyle name="Style 166 6 3" xfId="26698" xr:uid="{00000000-0005-0000-0000-0000CC9E0000}"/>
    <cellStyle name="Style 166 6 3 2" xfId="26699" xr:uid="{00000000-0005-0000-0000-0000CD9E0000}"/>
    <cellStyle name="Style 166 6 3 3" xfId="26700" xr:uid="{00000000-0005-0000-0000-0000CE9E0000}"/>
    <cellStyle name="Style 166 6 4" xfId="26701" xr:uid="{00000000-0005-0000-0000-0000CF9E0000}"/>
    <cellStyle name="Style 166 6 5" xfId="26702" xr:uid="{00000000-0005-0000-0000-0000D09E0000}"/>
    <cellStyle name="Style 166 7" xfId="26703" xr:uid="{00000000-0005-0000-0000-0000D19E0000}"/>
    <cellStyle name="Style 166 7 2" xfId="26704" xr:uid="{00000000-0005-0000-0000-0000D29E0000}"/>
    <cellStyle name="Style 166 7 2 2" xfId="26705" xr:uid="{00000000-0005-0000-0000-0000D39E0000}"/>
    <cellStyle name="Style 166 7 2 3" xfId="26706" xr:uid="{00000000-0005-0000-0000-0000D49E0000}"/>
    <cellStyle name="Style 166 7 3" xfId="26707" xr:uid="{00000000-0005-0000-0000-0000D59E0000}"/>
    <cellStyle name="Style 166 7 4" xfId="26708" xr:uid="{00000000-0005-0000-0000-0000D69E0000}"/>
    <cellStyle name="Style 166 8" xfId="26709" xr:uid="{00000000-0005-0000-0000-0000D79E0000}"/>
    <cellStyle name="Style 166 8 2" xfId="26710" xr:uid="{00000000-0005-0000-0000-0000D89E0000}"/>
    <cellStyle name="Style 166 8 2 2" xfId="26711" xr:uid="{00000000-0005-0000-0000-0000D99E0000}"/>
    <cellStyle name="Style 166 8 2 3" xfId="26712" xr:uid="{00000000-0005-0000-0000-0000DA9E0000}"/>
    <cellStyle name="Style 166 8 3" xfId="26713" xr:uid="{00000000-0005-0000-0000-0000DB9E0000}"/>
    <cellStyle name="Style 166 8 4" xfId="26714" xr:uid="{00000000-0005-0000-0000-0000DC9E0000}"/>
    <cellStyle name="Style 166 9" xfId="26715" xr:uid="{00000000-0005-0000-0000-0000DD9E0000}"/>
    <cellStyle name="Style 166 9 2" xfId="26716" xr:uid="{00000000-0005-0000-0000-0000DE9E0000}"/>
    <cellStyle name="Style 166 9 2 2" xfId="26717" xr:uid="{00000000-0005-0000-0000-0000DF9E0000}"/>
    <cellStyle name="Style 166 9 2 3" xfId="26718" xr:uid="{00000000-0005-0000-0000-0000E09E0000}"/>
    <cellStyle name="Style 166 9 3" xfId="26719" xr:uid="{00000000-0005-0000-0000-0000E19E0000}"/>
    <cellStyle name="Style 166 9 4" xfId="26720" xr:uid="{00000000-0005-0000-0000-0000E29E0000}"/>
    <cellStyle name="Style 167" xfId="26721" xr:uid="{00000000-0005-0000-0000-0000E39E0000}"/>
    <cellStyle name="Style 167 10" xfId="26722" xr:uid="{00000000-0005-0000-0000-0000E49E0000}"/>
    <cellStyle name="Style 167 10 2" xfId="26723" xr:uid="{00000000-0005-0000-0000-0000E59E0000}"/>
    <cellStyle name="Style 167 10 2 2" xfId="26724" xr:uid="{00000000-0005-0000-0000-0000E69E0000}"/>
    <cellStyle name="Style 167 10 2 3" xfId="26725" xr:uid="{00000000-0005-0000-0000-0000E79E0000}"/>
    <cellStyle name="Style 167 10 3" xfId="26726" xr:uid="{00000000-0005-0000-0000-0000E89E0000}"/>
    <cellStyle name="Style 167 10 4" xfId="26727" xr:uid="{00000000-0005-0000-0000-0000E99E0000}"/>
    <cellStyle name="Style 167 11" xfId="26728" xr:uid="{00000000-0005-0000-0000-0000EA9E0000}"/>
    <cellStyle name="Style 167 11 2" xfId="26729" xr:uid="{00000000-0005-0000-0000-0000EB9E0000}"/>
    <cellStyle name="Style 167 11 3" xfId="26730" xr:uid="{00000000-0005-0000-0000-0000EC9E0000}"/>
    <cellStyle name="Style 167 12" xfId="26731" xr:uid="{00000000-0005-0000-0000-0000ED9E0000}"/>
    <cellStyle name="Style 167 13" xfId="26732" xr:uid="{00000000-0005-0000-0000-0000EE9E0000}"/>
    <cellStyle name="Style 167 13 2" xfId="26733" xr:uid="{00000000-0005-0000-0000-0000EF9E0000}"/>
    <cellStyle name="Style 167 13 3" xfId="26734" xr:uid="{00000000-0005-0000-0000-0000F09E0000}"/>
    <cellStyle name="Style 167 14" xfId="26735" xr:uid="{00000000-0005-0000-0000-0000F19E0000}"/>
    <cellStyle name="Style 167 14 2" xfId="26736" xr:uid="{00000000-0005-0000-0000-0000F29E0000}"/>
    <cellStyle name="Style 167 14 3" xfId="26737" xr:uid="{00000000-0005-0000-0000-0000F39E0000}"/>
    <cellStyle name="Style 167 15" xfId="26738" xr:uid="{00000000-0005-0000-0000-0000F49E0000}"/>
    <cellStyle name="Style 167 15 2" xfId="26739" xr:uid="{00000000-0005-0000-0000-0000F59E0000}"/>
    <cellStyle name="Style 167 2" xfId="26740" xr:uid="{00000000-0005-0000-0000-0000F69E0000}"/>
    <cellStyle name="Style 167 2 2" xfId="26741" xr:uid="{00000000-0005-0000-0000-0000F79E0000}"/>
    <cellStyle name="Style 167 2 3" xfId="26742" xr:uid="{00000000-0005-0000-0000-0000F89E0000}"/>
    <cellStyle name="Style 167 3" xfId="26743" xr:uid="{00000000-0005-0000-0000-0000F99E0000}"/>
    <cellStyle name="Style 167 3 2" xfId="26744" xr:uid="{00000000-0005-0000-0000-0000FA9E0000}"/>
    <cellStyle name="Style 167 3 2 2" xfId="26745" xr:uid="{00000000-0005-0000-0000-0000FB9E0000}"/>
    <cellStyle name="Style 167 3 2 3" xfId="26746" xr:uid="{00000000-0005-0000-0000-0000FC9E0000}"/>
    <cellStyle name="Style 167 3 3" xfId="26747" xr:uid="{00000000-0005-0000-0000-0000FD9E0000}"/>
    <cellStyle name="Style 167 3 4" xfId="26748" xr:uid="{00000000-0005-0000-0000-0000FE9E0000}"/>
    <cellStyle name="Style 167 4" xfId="26749" xr:uid="{00000000-0005-0000-0000-0000FF9E0000}"/>
    <cellStyle name="Style 167 4 2" xfId="26750" xr:uid="{00000000-0005-0000-0000-0000009F0000}"/>
    <cellStyle name="Style 167 4 2 2" xfId="26751" xr:uid="{00000000-0005-0000-0000-0000019F0000}"/>
    <cellStyle name="Style 167 4 2 3" xfId="26752" xr:uid="{00000000-0005-0000-0000-0000029F0000}"/>
    <cellStyle name="Style 167 4 3" xfId="26753" xr:uid="{00000000-0005-0000-0000-0000039F0000}"/>
    <cellStyle name="Style 167 4 4" xfId="26754" xr:uid="{00000000-0005-0000-0000-0000049F0000}"/>
    <cellStyle name="Style 167 5" xfId="26755" xr:uid="{00000000-0005-0000-0000-0000059F0000}"/>
    <cellStyle name="Style 167 5 2" xfId="26756" xr:uid="{00000000-0005-0000-0000-0000069F0000}"/>
    <cellStyle name="Style 167 5 2 2" xfId="26757" xr:uid="{00000000-0005-0000-0000-0000079F0000}"/>
    <cellStyle name="Style 167 5 2 3" xfId="26758" xr:uid="{00000000-0005-0000-0000-0000089F0000}"/>
    <cellStyle name="Style 167 5 3" xfId="26759" xr:uid="{00000000-0005-0000-0000-0000099F0000}"/>
    <cellStyle name="Style 167 5 4" xfId="26760" xr:uid="{00000000-0005-0000-0000-00000A9F0000}"/>
    <cellStyle name="Style 167 6" xfId="26761" xr:uid="{00000000-0005-0000-0000-00000B9F0000}"/>
    <cellStyle name="Style 167 6 2" xfId="26762" xr:uid="{00000000-0005-0000-0000-00000C9F0000}"/>
    <cellStyle name="Style 167 6 2 2" xfId="26763" xr:uid="{00000000-0005-0000-0000-00000D9F0000}"/>
    <cellStyle name="Style 167 6 2 3" xfId="26764" xr:uid="{00000000-0005-0000-0000-00000E9F0000}"/>
    <cellStyle name="Style 167 6 3" xfId="26765" xr:uid="{00000000-0005-0000-0000-00000F9F0000}"/>
    <cellStyle name="Style 167 6 3 2" xfId="26766" xr:uid="{00000000-0005-0000-0000-0000109F0000}"/>
    <cellStyle name="Style 167 6 3 3" xfId="26767" xr:uid="{00000000-0005-0000-0000-0000119F0000}"/>
    <cellStyle name="Style 167 6 4" xfId="26768" xr:uid="{00000000-0005-0000-0000-0000129F0000}"/>
    <cellStyle name="Style 167 6 5" xfId="26769" xr:uid="{00000000-0005-0000-0000-0000139F0000}"/>
    <cellStyle name="Style 167 7" xfId="26770" xr:uid="{00000000-0005-0000-0000-0000149F0000}"/>
    <cellStyle name="Style 167 7 2" xfId="26771" xr:uid="{00000000-0005-0000-0000-0000159F0000}"/>
    <cellStyle name="Style 167 7 2 2" xfId="26772" xr:uid="{00000000-0005-0000-0000-0000169F0000}"/>
    <cellStyle name="Style 167 7 2 3" xfId="26773" xr:uid="{00000000-0005-0000-0000-0000179F0000}"/>
    <cellStyle name="Style 167 7 3" xfId="26774" xr:uid="{00000000-0005-0000-0000-0000189F0000}"/>
    <cellStyle name="Style 167 7 4" xfId="26775" xr:uid="{00000000-0005-0000-0000-0000199F0000}"/>
    <cellStyle name="Style 167 8" xfId="26776" xr:uid="{00000000-0005-0000-0000-00001A9F0000}"/>
    <cellStyle name="Style 167 8 2" xfId="26777" xr:uid="{00000000-0005-0000-0000-00001B9F0000}"/>
    <cellStyle name="Style 167 8 2 2" xfId="26778" xr:uid="{00000000-0005-0000-0000-00001C9F0000}"/>
    <cellStyle name="Style 167 8 2 3" xfId="26779" xr:uid="{00000000-0005-0000-0000-00001D9F0000}"/>
    <cellStyle name="Style 167 8 3" xfId="26780" xr:uid="{00000000-0005-0000-0000-00001E9F0000}"/>
    <cellStyle name="Style 167 8 4" xfId="26781" xr:uid="{00000000-0005-0000-0000-00001F9F0000}"/>
    <cellStyle name="Style 167 9" xfId="26782" xr:uid="{00000000-0005-0000-0000-0000209F0000}"/>
    <cellStyle name="Style 167 9 2" xfId="26783" xr:uid="{00000000-0005-0000-0000-0000219F0000}"/>
    <cellStyle name="Style 167 9 2 2" xfId="26784" xr:uid="{00000000-0005-0000-0000-0000229F0000}"/>
    <cellStyle name="Style 167 9 2 3" xfId="26785" xr:uid="{00000000-0005-0000-0000-0000239F0000}"/>
    <cellStyle name="Style 167 9 3" xfId="26786" xr:uid="{00000000-0005-0000-0000-0000249F0000}"/>
    <cellStyle name="Style 167 9 4" xfId="26787" xr:uid="{00000000-0005-0000-0000-0000259F0000}"/>
    <cellStyle name="Style 168" xfId="26788" xr:uid="{00000000-0005-0000-0000-0000269F0000}"/>
    <cellStyle name="Style 168 10" xfId="26789" xr:uid="{00000000-0005-0000-0000-0000279F0000}"/>
    <cellStyle name="Style 168 10 2" xfId="26790" xr:uid="{00000000-0005-0000-0000-0000289F0000}"/>
    <cellStyle name="Style 168 10 2 2" xfId="26791" xr:uid="{00000000-0005-0000-0000-0000299F0000}"/>
    <cellStyle name="Style 168 10 2 3" xfId="26792" xr:uid="{00000000-0005-0000-0000-00002A9F0000}"/>
    <cellStyle name="Style 168 10 3" xfId="26793" xr:uid="{00000000-0005-0000-0000-00002B9F0000}"/>
    <cellStyle name="Style 168 10 4" xfId="26794" xr:uid="{00000000-0005-0000-0000-00002C9F0000}"/>
    <cellStyle name="Style 168 11" xfId="26795" xr:uid="{00000000-0005-0000-0000-00002D9F0000}"/>
    <cellStyle name="Style 168 11 2" xfId="26796" xr:uid="{00000000-0005-0000-0000-00002E9F0000}"/>
    <cellStyle name="Style 168 11 3" xfId="26797" xr:uid="{00000000-0005-0000-0000-00002F9F0000}"/>
    <cellStyle name="Style 168 12" xfId="26798" xr:uid="{00000000-0005-0000-0000-0000309F0000}"/>
    <cellStyle name="Style 168 13" xfId="26799" xr:uid="{00000000-0005-0000-0000-0000319F0000}"/>
    <cellStyle name="Style 168 13 2" xfId="26800" xr:uid="{00000000-0005-0000-0000-0000329F0000}"/>
    <cellStyle name="Style 168 13 3" xfId="26801" xr:uid="{00000000-0005-0000-0000-0000339F0000}"/>
    <cellStyle name="Style 168 14" xfId="26802" xr:uid="{00000000-0005-0000-0000-0000349F0000}"/>
    <cellStyle name="Style 168 14 2" xfId="26803" xr:uid="{00000000-0005-0000-0000-0000359F0000}"/>
    <cellStyle name="Style 168 14 3" xfId="26804" xr:uid="{00000000-0005-0000-0000-0000369F0000}"/>
    <cellStyle name="Style 168 15" xfId="26805" xr:uid="{00000000-0005-0000-0000-0000379F0000}"/>
    <cellStyle name="Style 168 15 2" xfId="26806" xr:uid="{00000000-0005-0000-0000-0000389F0000}"/>
    <cellStyle name="Style 168 2" xfId="26807" xr:uid="{00000000-0005-0000-0000-0000399F0000}"/>
    <cellStyle name="Style 168 2 2" xfId="26808" xr:uid="{00000000-0005-0000-0000-00003A9F0000}"/>
    <cellStyle name="Style 168 2 3" xfId="26809" xr:uid="{00000000-0005-0000-0000-00003B9F0000}"/>
    <cellStyle name="Style 168 3" xfId="26810" xr:uid="{00000000-0005-0000-0000-00003C9F0000}"/>
    <cellStyle name="Style 168 3 2" xfId="26811" xr:uid="{00000000-0005-0000-0000-00003D9F0000}"/>
    <cellStyle name="Style 168 3 2 2" xfId="26812" xr:uid="{00000000-0005-0000-0000-00003E9F0000}"/>
    <cellStyle name="Style 168 3 2 3" xfId="26813" xr:uid="{00000000-0005-0000-0000-00003F9F0000}"/>
    <cellStyle name="Style 168 3 3" xfId="26814" xr:uid="{00000000-0005-0000-0000-0000409F0000}"/>
    <cellStyle name="Style 168 3 4" xfId="26815" xr:uid="{00000000-0005-0000-0000-0000419F0000}"/>
    <cellStyle name="Style 168 4" xfId="26816" xr:uid="{00000000-0005-0000-0000-0000429F0000}"/>
    <cellStyle name="Style 168 4 2" xfId="26817" xr:uid="{00000000-0005-0000-0000-0000439F0000}"/>
    <cellStyle name="Style 168 4 2 2" xfId="26818" xr:uid="{00000000-0005-0000-0000-0000449F0000}"/>
    <cellStyle name="Style 168 4 2 3" xfId="26819" xr:uid="{00000000-0005-0000-0000-0000459F0000}"/>
    <cellStyle name="Style 168 4 3" xfId="26820" xr:uid="{00000000-0005-0000-0000-0000469F0000}"/>
    <cellStyle name="Style 168 4 4" xfId="26821" xr:uid="{00000000-0005-0000-0000-0000479F0000}"/>
    <cellStyle name="Style 168 5" xfId="26822" xr:uid="{00000000-0005-0000-0000-0000489F0000}"/>
    <cellStyle name="Style 168 5 2" xfId="26823" xr:uid="{00000000-0005-0000-0000-0000499F0000}"/>
    <cellStyle name="Style 168 5 2 2" xfId="26824" xr:uid="{00000000-0005-0000-0000-00004A9F0000}"/>
    <cellStyle name="Style 168 5 2 3" xfId="26825" xr:uid="{00000000-0005-0000-0000-00004B9F0000}"/>
    <cellStyle name="Style 168 5 3" xfId="26826" xr:uid="{00000000-0005-0000-0000-00004C9F0000}"/>
    <cellStyle name="Style 168 5 4" xfId="26827" xr:uid="{00000000-0005-0000-0000-00004D9F0000}"/>
    <cellStyle name="Style 168 6" xfId="26828" xr:uid="{00000000-0005-0000-0000-00004E9F0000}"/>
    <cellStyle name="Style 168 6 2" xfId="26829" xr:uid="{00000000-0005-0000-0000-00004F9F0000}"/>
    <cellStyle name="Style 168 6 2 2" xfId="26830" xr:uid="{00000000-0005-0000-0000-0000509F0000}"/>
    <cellStyle name="Style 168 6 2 3" xfId="26831" xr:uid="{00000000-0005-0000-0000-0000519F0000}"/>
    <cellStyle name="Style 168 6 3" xfId="26832" xr:uid="{00000000-0005-0000-0000-0000529F0000}"/>
    <cellStyle name="Style 168 6 3 2" xfId="26833" xr:uid="{00000000-0005-0000-0000-0000539F0000}"/>
    <cellStyle name="Style 168 6 3 3" xfId="26834" xr:uid="{00000000-0005-0000-0000-0000549F0000}"/>
    <cellStyle name="Style 168 6 4" xfId="26835" xr:uid="{00000000-0005-0000-0000-0000559F0000}"/>
    <cellStyle name="Style 168 6 5" xfId="26836" xr:uid="{00000000-0005-0000-0000-0000569F0000}"/>
    <cellStyle name="Style 168 7" xfId="26837" xr:uid="{00000000-0005-0000-0000-0000579F0000}"/>
    <cellStyle name="Style 168 7 2" xfId="26838" xr:uid="{00000000-0005-0000-0000-0000589F0000}"/>
    <cellStyle name="Style 168 7 2 2" xfId="26839" xr:uid="{00000000-0005-0000-0000-0000599F0000}"/>
    <cellStyle name="Style 168 7 2 3" xfId="26840" xr:uid="{00000000-0005-0000-0000-00005A9F0000}"/>
    <cellStyle name="Style 168 7 3" xfId="26841" xr:uid="{00000000-0005-0000-0000-00005B9F0000}"/>
    <cellStyle name="Style 168 7 4" xfId="26842" xr:uid="{00000000-0005-0000-0000-00005C9F0000}"/>
    <cellStyle name="Style 168 8" xfId="26843" xr:uid="{00000000-0005-0000-0000-00005D9F0000}"/>
    <cellStyle name="Style 168 8 2" xfId="26844" xr:uid="{00000000-0005-0000-0000-00005E9F0000}"/>
    <cellStyle name="Style 168 8 2 2" xfId="26845" xr:uid="{00000000-0005-0000-0000-00005F9F0000}"/>
    <cellStyle name="Style 168 8 2 3" xfId="26846" xr:uid="{00000000-0005-0000-0000-0000609F0000}"/>
    <cellStyle name="Style 168 8 3" xfId="26847" xr:uid="{00000000-0005-0000-0000-0000619F0000}"/>
    <cellStyle name="Style 168 8 4" xfId="26848" xr:uid="{00000000-0005-0000-0000-0000629F0000}"/>
    <cellStyle name="Style 168 9" xfId="26849" xr:uid="{00000000-0005-0000-0000-0000639F0000}"/>
    <cellStyle name="Style 168 9 2" xfId="26850" xr:uid="{00000000-0005-0000-0000-0000649F0000}"/>
    <cellStyle name="Style 168 9 2 2" xfId="26851" xr:uid="{00000000-0005-0000-0000-0000659F0000}"/>
    <cellStyle name="Style 168 9 2 3" xfId="26852" xr:uid="{00000000-0005-0000-0000-0000669F0000}"/>
    <cellStyle name="Style 168 9 3" xfId="26853" xr:uid="{00000000-0005-0000-0000-0000679F0000}"/>
    <cellStyle name="Style 168 9 4" xfId="26854" xr:uid="{00000000-0005-0000-0000-0000689F0000}"/>
    <cellStyle name="Style 169" xfId="26855" xr:uid="{00000000-0005-0000-0000-0000699F0000}"/>
    <cellStyle name="Style 169 10" xfId="26856" xr:uid="{00000000-0005-0000-0000-00006A9F0000}"/>
    <cellStyle name="Style 169 10 2" xfId="26857" xr:uid="{00000000-0005-0000-0000-00006B9F0000}"/>
    <cellStyle name="Style 169 10 2 2" xfId="26858" xr:uid="{00000000-0005-0000-0000-00006C9F0000}"/>
    <cellStyle name="Style 169 10 2 3" xfId="26859" xr:uid="{00000000-0005-0000-0000-00006D9F0000}"/>
    <cellStyle name="Style 169 10 3" xfId="26860" xr:uid="{00000000-0005-0000-0000-00006E9F0000}"/>
    <cellStyle name="Style 169 10 4" xfId="26861" xr:uid="{00000000-0005-0000-0000-00006F9F0000}"/>
    <cellStyle name="Style 169 11" xfId="26862" xr:uid="{00000000-0005-0000-0000-0000709F0000}"/>
    <cellStyle name="Style 169 11 2" xfId="26863" xr:uid="{00000000-0005-0000-0000-0000719F0000}"/>
    <cellStyle name="Style 169 11 3" xfId="26864" xr:uid="{00000000-0005-0000-0000-0000729F0000}"/>
    <cellStyle name="Style 169 12" xfId="26865" xr:uid="{00000000-0005-0000-0000-0000739F0000}"/>
    <cellStyle name="Style 169 13" xfId="26866" xr:uid="{00000000-0005-0000-0000-0000749F0000}"/>
    <cellStyle name="Style 169 13 2" xfId="26867" xr:uid="{00000000-0005-0000-0000-0000759F0000}"/>
    <cellStyle name="Style 169 13 3" xfId="26868" xr:uid="{00000000-0005-0000-0000-0000769F0000}"/>
    <cellStyle name="Style 169 14" xfId="26869" xr:uid="{00000000-0005-0000-0000-0000779F0000}"/>
    <cellStyle name="Style 169 14 2" xfId="26870" xr:uid="{00000000-0005-0000-0000-0000789F0000}"/>
    <cellStyle name="Style 169 14 3" xfId="26871" xr:uid="{00000000-0005-0000-0000-0000799F0000}"/>
    <cellStyle name="Style 169 15" xfId="26872" xr:uid="{00000000-0005-0000-0000-00007A9F0000}"/>
    <cellStyle name="Style 169 15 2" xfId="26873" xr:uid="{00000000-0005-0000-0000-00007B9F0000}"/>
    <cellStyle name="Style 169 2" xfId="26874" xr:uid="{00000000-0005-0000-0000-00007C9F0000}"/>
    <cellStyle name="Style 169 2 2" xfId="26875" xr:uid="{00000000-0005-0000-0000-00007D9F0000}"/>
    <cellStyle name="Style 169 2 3" xfId="26876" xr:uid="{00000000-0005-0000-0000-00007E9F0000}"/>
    <cellStyle name="Style 169 3" xfId="26877" xr:uid="{00000000-0005-0000-0000-00007F9F0000}"/>
    <cellStyle name="Style 169 3 2" xfId="26878" xr:uid="{00000000-0005-0000-0000-0000809F0000}"/>
    <cellStyle name="Style 169 3 2 2" xfId="26879" xr:uid="{00000000-0005-0000-0000-0000819F0000}"/>
    <cellStyle name="Style 169 3 2 3" xfId="26880" xr:uid="{00000000-0005-0000-0000-0000829F0000}"/>
    <cellStyle name="Style 169 3 3" xfId="26881" xr:uid="{00000000-0005-0000-0000-0000839F0000}"/>
    <cellStyle name="Style 169 3 4" xfId="26882" xr:uid="{00000000-0005-0000-0000-0000849F0000}"/>
    <cellStyle name="Style 169 4" xfId="26883" xr:uid="{00000000-0005-0000-0000-0000859F0000}"/>
    <cellStyle name="Style 169 4 2" xfId="26884" xr:uid="{00000000-0005-0000-0000-0000869F0000}"/>
    <cellStyle name="Style 169 4 2 2" xfId="26885" xr:uid="{00000000-0005-0000-0000-0000879F0000}"/>
    <cellStyle name="Style 169 4 2 3" xfId="26886" xr:uid="{00000000-0005-0000-0000-0000889F0000}"/>
    <cellStyle name="Style 169 4 3" xfId="26887" xr:uid="{00000000-0005-0000-0000-0000899F0000}"/>
    <cellStyle name="Style 169 4 4" xfId="26888" xr:uid="{00000000-0005-0000-0000-00008A9F0000}"/>
    <cellStyle name="Style 169 5" xfId="26889" xr:uid="{00000000-0005-0000-0000-00008B9F0000}"/>
    <cellStyle name="Style 169 5 2" xfId="26890" xr:uid="{00000000-0005-0000-0000-00008C9F0000}"/>
    <cellStyle name="Style 169 5 2 2" xfId="26891" xr:uid="{00000000-0005-0000-0000-00008D9F0000}"/>
    <cellStyle name="Style 169 5 2 3" xfId="26892" xr:uid="{00000000-0005-0000-0000-00008E9F0000}"/>
    <cellStyle name="Style 169 5 3" xfId="26893" xr:uid="{00000000-0005-0000-0000-00008F9F0000}"/>
    <cellStyle name="Style 169 5 4" xfId="26894" xr:uid="{00000000-0005-0000-0000-0000909F0000}"/>
    <cellStyle name="Style 169 6" xfId="26895" xr:uid="{00000000-0005-0000-0000-0000919F0000}"/>
    <cellStyle name="Style 169 6 2" xfId="26896" xr:uid="{00000000-0005-0000-0000-0000929F0000}"/>
    <cellStyle name="Style 169 6 2 2" xfId="26897" xr:uid="{00000000-0005-0000-0000-0000939F0000}"/>
    <cellStyle name="Style 169 6 2 3" xfId="26898" xr:uid="{00000000-0005-0000-0000-0000949F0000}"/>
    <cellStyle name="Style 169 6 3" xfId="26899" xr:uid="{00000000-0005-0000-0000-0000959F0000}"/>
    <cellStyle name="Style 169 6 3 2" xfId="26900" xr:uid="{00000000-0005-0000-0000-0000969F0000}"/>
    <cellStyle name="Style 169 6 3 3" xfId="26901" xr:uid="{00000000-0005-0000-0000-0000979F0000}"/>
    <cellStyle name="Style 169 6 4" xfId="26902" xr:uid="{00000000-0005-0000-0000-0000989F0000}"/>
    <cellStyle name="Style 169 6 5" xfId="26903" xr:uid="{00000000-0005-0000-0000-0000999F0000}"/>
    <cellStyle name="Style 169 7" xfId="26904" xr:uid="{00000000-0005-0000-0000-00009A9F0000}"/>
    <cellStyle name="Style 169 7 2" xfId="26905" xr:uid="{00000000-0005-0000-0000-00009B9F0000}"/>
    <cellStyle name="Style 169 7 2 2" xfId="26906" xr:uid="{00000000-0005-0000-0000-00009C9F0000}"/>
    <cellStyle name="Style 169 7 2 3" xfId="26907" xr:uid="{00000000-0005-0000-0000-00009D9F0000}"/>
    <cellStyle name="Style 169 7 3" xfId="26908" xr:uid="{00000000-0005-0000-0000-00009E9F0000}"/>
    <cellStyle name="Style 169 7 4" xfId="26909" xr:uid="{00000000-0005-0000-0000-00009F9F0000}"/>
    <cellStyle name="Style 169 8" xfId="26910" xr:uid="{00000000-0005-0000-0000-0000A09F0000}"/>
    <cellStyle name="Style 169 8 2" xfId="26911" xr:uid="{00000000-0005-0000-0000-0000A19F0000}"/>
    <cellStyle name="Style 169 8 2 2" xfId="26912" xr:uid="{00000000-0005-0000-0000-0000A29F0000}"/>
    <cellStyle name="Style 169 8 2 3" xfId="26913" xr:uid="{00000000-0005-0000-0000-0000A39F0000}"/>
    <cellStyle name="Style 169 8 3" xfId="26914" xr:uid="{00000000-0005-0000-0000-0000A49F0000}"/>
    <cellStyle name="Style 169 8 4" xfId="26915" xr:uid="{00000000-0005-0000-0000-0000A59F0000}"/>
    <cellStyle name="Style 169 9" xfId="26916" xr:uid="{00000000-0005-0000-0000-0000A69F0000}"/>
    <cellStyle name="Style 169 9 2" xfId="26917" xr:uid="{00000000-0005-0000-0000-0000A79F0000}"/>
    <cellStyle name="Style 169 9 2 2" xfId="26918" xr:uid="{00000000-0005-0000-0000-0000A89F0000}"/>
    <cellStyle name="Style 169 9 2 3" xfId="26919" xr:uid="{00000000-0005-0000-0000-0000A99F0000}"/>
    <cellStyle name="Style 169 9 3" xfId="26920" xr:uid="{00000000-0005-0000-0000-0000AA9F0000}"/>
    <cellStyle name="Style 169 9 4" xfId="26921" xr:uid="{00000000-0005-0000-0000-0000AB9F0000}"/>
    <cellStyle name="Style 170" xfId="26922" xr:uid="{00000000-0005-0000-0000-0000AC9F0000}"/>
    <cellStyle name="Style 170 10" xfId="26923" xr:uid="{00000000-0005-0000-0000-0000AD9F0000}"/>
    <cellStyle name="Style 170 10 2" xfId="26924" xr:uid="{00000000-0005-0000-0000-0000AE9F0000}"/>
    <cellStyle name="Style 170 10 2 2" xfId="26925" xr:uid="{00000000-0005-0000-0000-0000AF9F0000}"/>
    <cellStyle name="Style 170 10 2 3" xfId="26926" xr:uid="{00000000-0005-0000-0000-0000B09F0000}"/>
    <cellStyle name="Style 170 10 3" xfId="26927" xr:uid="{00000000-0005-0000-0000-0000B19F0000}"/>
    <cellStyle name="Style 170 10 4" xfId="26928" xr:uid="{00000000-0005-0000-0000-0000B29F0000}"/>
    <cellStyle name="Style 170 11" xfId="26929" xr:uid="{00000000-0005-0000-0000-0000B39F0000}"/>
    <cellStyle name="Style 170 11 2" xfId="26930" xr:uid="{00000000-0005-0000-0000-0000B49F0000}"/>
    <cellStyle name="Style 170 11 3" xfId="26931" xr:uid="{00000000-0005-0000-0000-0000B59F0000}"/>
    <cellStyle name="Style 170 12" xfId="26932" xr:uid="{00000000-0005-0000-0000-0000B69F0000}"/>
    <cellStyle name="Style 170 13" xfId="26933" xr:uid="{00000000-0005-0000-0000-0000B79F0000}"/>
    <cellStyle name="Style 170 13 2" xfId="26934" xr:uid="{00000000-0005-0000-0000-0000B89F0000}"/>
    <cellStyle name="Style 170 13 3" xfId="26935" xr:uid="{00000000-0005-0000-0000-0000B99F0000}"/>
    <cellStyle name="Style 170 14" xfId="26936" xr:uid="{00000000-0005-0000-0000-0000BA9F0000}"/>
    <cellStyle name="Style 170 14 2" xfId="26937" xr:uid="{00000000-0005-0000-0000-0000BB9F0000}"/>
    <cellStyle name="Style 170 14 3" xfId="26938" xr:uid="{00000000-0005-0000-0000-0000BC9F0000}"/>
    <cellStyle name="Style 170 15" xfId="26939" xr:uid="{00000000-0005-0000-0000-0000BD9F0000}"/>
    <cellStyle name="Style 170 15 2" xfId="26940" xr:uid="{00000000-0005-0000-0000-0000BE9F0000}"/>
    <cellStyle name="Style 170 2" xfId="26941" xr:uid="{00000000-0005-0000-0000-0000BF9F0000}"/>
    <cellStyle name="Style 170 2 2" xfId="26942" xr:uid="{00000000-0005-0000-0000-0000C09F0000}"/>
    <cellStyle name="Style 170 2 3" xfId="26943" xr:uid="{00000000-0005-0000-0000-0000C19F0000}"/>
    <cellStyle name="Style 170 3" xfId="26944" xr:uid="{00000000-0005-0000-0000-0000C29F0000}"/>
    <cellStyle name="Style 170 3 2" xfId="26945" xr:uid="{00000000-0005-0000-0000-0000C39F0000}"/>
    <cellStyle name="Style 170 3 2 2" xfId="26946" xr:uid="{00000000-0005-0000-0000-0000C49F0000}"/>
    <cellStyle name="Style 170 3 2 3" xfId="26947" xr:uid="{00000000-0005-0000-0000-0000C59F0000}"/>
    <cellStyle name="Style 170 3 3" xfId="26948" xr:uid="{00000000-0005-0000-0000-0000C69F0000}"/>
    <cellStyle name="Style 170 3 4" xfId="26949" xr:uid="{00000000-0005-0000-0000-0000C79F0000}"/>
    <cellStyle name="Style 170 4" xfId="26950" xr:uid="{00000000-0005-0000-0000-0000C89F0000}"/>
    <cellStyle name="Style 170 4 2" xfId="26951" xr:uid="{00000000-0005-0000-0000-0000C99F0000}"/>
    <cellStyle name="Style 170 4 2 2" xfId="26952" xr:uid="{00000000-0005-0000-0000-0000CA9F0000}"/>
    <cellStyle name="Style 170 4 2 3" xfId="26953" xr:uid="{00000000-0005-0000-0000-0000CB9F0000}"/>
    <cellStyle name="Style 170 4 3" xfId="26954" xr:uid="{00000000-0005-0000-0000-0000CC9F0000}"/>
    <cellStyle name="Style 170 4 4" xfId="26955" xr:uid="{00000000-0005-0000-0000-0000CD9F0000}"/>
    <cellStyle name="Style 170 5" xfId="26956" xr:uid="{00000000-0005-0000-0000-0000CE9F0000}"/>
    <cellStyle name="Style 170 5 2" xfId="26957" xr:uid="{00000000-0005-0000-0000-0000CF9F0000}"/>
    <cellStyle name="Style 170 5 2 2" xfId="26958" xr:uid="{00000000-0005-0000-0000-0000D09F0000}"/>
    <cellStyle name="Style 170 5 2 3" xfId="26959" xr:uid="{00000000-0005-0000-0000-0000D19F0000}"/>
    <cellStyle name="Style 170 5 3" xfId="26960" xr:uid="{00000000-0005-0000-0000-0000D29F0000}"/>
    <cellStyle name="Style 170 5 4" xfId="26961" xr:uid="{00000000-0005-0000-0000-0000D39F0000}"/>
    <cellStyle name="Style 170 6" xfId="26962" xr:uid="{00000000-0005-0000-0000-0000D49F0000}"/>
    <cellStyle name="Style 170 6 2" xfId="26963" xr:uid="{00000000-0005-0000-0000-0000D59F0000}"/>
    <cellStyle name="Style 170 6 2 2" xfId="26964" xr:uid="{00000000-0005-0000-0000-0000D69F0000}"/>
    <cellStyle name="Style 170 6 2 3" xfId="26965" xr:uid="{00000000-0005-0000-0000-0000D79F0000}"/>
    <cellStyle name="Style 170 6 3" xfId="26966" xr:uid="{00000000-0005-0000-0000-0000D89F0000}"/>
    <cellStyle name="Style 170 6 3 2" xfId="26967" xr:uid="{00000000-0005-0000-0000-0000D99F0000}"/>
    <cellStyle name="Style 170 6 3 3" xfId="26968" xr:uid="{00000000-0005-0000-0000-0000DA9F0000}"/>
    <cellStyle name="Style 170 6 4" xfId="26969" xr:uid="{00000000-0005-0000-0000-0000DB9F0000}"/>
    <cellStyle name="Style 170 6 5" xfId="26970" xr:uid="{00000000-0005-0000-0000-0000DC9F0000}"/>
    <cellStyle name="Style 170 7" xfId="26971" xr:uid="{00000000-0005-0000-0000-0000DD9F0000}"/>
    <cellStyle name="Style 170 7 2" xfId="26972" xr:uid="{00000000-0005-0000-0000-0000DE9F0000}"/>
    <cellStyle name="Style 170 7 2 2" xfId="26973" xr:uid="{00000000-0005-0000-0000-0000DF9F0000}"/>
    <cellStyle name="Style 170 7 2 3" xfId="26974" xr:uid="{00000000-0005-0000-0000-0000E09F0000}"/>
    <cellStyle name="Style 170 7 3" xfId="26975" xr:uid="{00000000-0005-0000-0000-0000E19F0000}"/>
    <cellStyle name="Style 170 7 4" xfId="26976" xr:uid="{00000000-0005-0000-0000-0000E29F0000}"/>
    <cellStyle name="Style 170 8" xfId="26977" xr:uid="{00000000-0005-0000-0000-0000E39F0000}"/>
    <cellStyle name="Style 170 8 2" xfId="26978" xr:uid="{00000000-0005-0000-0000-0000E49F0000}"/>
    <cellStyle name="Style 170 8 2 2" xfId="26979" xr:uid="{00000000-0005-0000-0000-0000E59F0000}"/>
    <cellStyle name="Style 170 8 2 3" xfId="26980" xr:uid="{00000000-0005-0000-0000-0000E69F0000}"/>
    <cellStyle name="Style 170 8 3" xfId="26981" xr:uid="{00000000-0005-0000-0000-0000E79F0000}"/>
    <cellStyle name="Style 170 8 4" xfId="26982" xr:uid="{00000000-0005-0000-0000-0000E89F0000}"/>
    <cellStyle name="Style 170 9" xfId="26983" xr:uid="{00000000-0005-0000-0000-0000E99F0000}"/>
    <cellStyle name="Style 170 9 2" xfId="26984" xr:uid="{00000000-0005-0000-0000-0000EA9F0000}"/>
    <cellStyle name="Style 170 9 2 2" xfId="26985" xr:uid="{00000000-0005-0000-0000-0000EB9F0000}"/>
    <cellStyle name="Style 170 9 2 3" xfId="26986" xr:uid="{00000000-0005-0000-0000-0000EC9F0000}"/>
    <cellStyle name="Style 170 9 3" xfId="26987" xr:uid="{00000000-0005-0000-0000-0000ED9F0000}"/>
    <cellStyle name="Style 170 9 4" xfId="26988" xr:uid="{00000000-0005-0000-0000-0000EE9F0000}"/>
    <cellStyle name="Style 171" xfId="26989" xr:uid="{00000000-0005-0000-0000-0000EF9F0000}"/>
    <cellStyle name="Style 171 10" xfId="26990" xr:uid="{00000000-0005-0000-0000-0000F09F0000}"/>
    <cellStyle name="Style 171 10 2" xfId="26991" xr:uid="{00000000-0005-0000-0000-0000F19F0000}"/>
    <cellStyle name="Style 171 10 2 2" xfId="26992" xr:uid="{00000000-0005-0000-0000-0000F29F0000}"/>
    <cellStyle name="Style 171 10 2 3" xfId="26993" xr:uid="{00000000-0005-0000-0000-0000F39F0000}"/>
    <cellStyle name="Style 171 10 3" xfId="26994" xr:uid="{00000000-0005-0000-0000-0000F49F0000}"/>
    <cellStyle name="Style 171 10 4" xfId="26995" xr:uid="{00000000-0005-0000-0000-0000F59F0000}"/>
    <cellStyle name="Style 171 11" xfId="26996" xr:uid="{00000000-0005-0000-0000-0000F69F0000}"/>
    <cellStyle name="Style 171 11 2" xfId="26997" xr:uid="{00000000-0005-0000-0000-0000F79F0000}"/>
    <cellStyle name="Style 171 11 3" xfId="26998" xr:uid="{00000000-0005-0000-0000-0000F89F0000}"/>
    <cellStyle name="Style 171 12" xfId="26999" xr:uid="{00000000-0005-0000-0000-0000F99F0000}"/>
    <cellStyle name="Style 171 13" xfId="27000" xr:uid="{00000000-0005-0000-0000-0000FA9F0000}"/>
    <cellStyle name="Style 171 13 2" xfId="27001" xr:uid="{00000000-0005-0000-0000-0000FB9F0000}"/>
    <cellStyle name="Style 171 13 3" xfId="27002" xr:uid="{00000000-0005-0000-0000-0000FC9F0000}"/>
    <cellStyle name="Style 171 14" xfId="27003" xr:uid="{00000000-0005-0000-0000-0000FD9F0000}"/>
    <cellStyle name="Style 171 14 2" xfId="27004" xr:uid="{00000000-0005-0000-0000-0000FE9F0000}"/>
    <cellStyle name="Style 171 14 3" xfId="27005" xr:uid="{00000000-0005-0000-0000-0000FF9F0000}"/>
    <cellStyle name="Style 171 15" xfId="27006" xr:uid="{00000000-0005-0000-0000-000000A00000}"/>
    <cellStyle name="Style 171 15 2" xfId="27007" xr:uid="{00000000-0005-0000-0000-000001A00000}"/>
    <cellStyle name="Style 171 2" xfId="27008" xr:uid="{00000000-0005-0000-0000-000002A00000}"/>
    <cellStyle name="Style 171 2 2" xfId="27009" xr:uid="{00000000-0005-0000-0000-000003A00000}"/>
    <cellStyle name="Style 171 2 3" xfId="27010" xr:uid="{00000000-0005-0000-0000-000004A00000}"/>
    <cellStyle name="Style 171 3" xfId="27011" xr:uid="{00000000-0005-0000-0000-000005A00000}"/>
    <cellStyle name="Style 171 3 2" xfId="27012" xr:uid="{00000000-0005-0000-0000-000006A00000}"/>
    <cellStyle name="Style 171 3 2 2" xfId="27013" xr:uid="{00000000-0005-0000-0000-000007A00000}"/>
    <cellStyle name="Style 171 3 2 3" xfId="27014" xr:uid="{00000000-0005-0000-0000-000008A00000}"/>
    <cellStyle name="Style 171 3 3" xfId="27015" xr:uid="{00000000-0005-0000-0000-000009A00000}"/>
    <cellStyle name="Style 171 3 4" xfId="27016" xr:uid="{00000000-0005-0000-0000-00000AA00000}"/>
    <cellStyle name="Style 171 4" xfId="27017" xr:uid="{00000000-0005-0000-0000-00000BA00000}"/>
    <cellStyle name="Style 171 4 2" xfId="27018" xr:uid="{00000000-0005-0000-0000-00000CA00000}"/>
    <cellStyle name="Style 171 4 2 2" xfId="27019" xr:uid="{00000000-0005-0000-0000-00000DA00000}"/>
    <cellStyle name="Style 171 4 2 3" xfId="27020" xr:uid="{00000000-0005-0000-0000-00000EA00000}"/>
    <cellStyle name="Style 171 4 3" xfId="27021" xr:uid="{00000000-0005-0000-0000-00000FA00000}"/>
    <cellStyle name="Style 171 4 4" xfId="27022" xr:uid="{00000000-0005-0000-0000-000010A00000}"/>
    <cellStyle name="Style 171 5" xfId="27023" xr:uid="{00000000-0005-0000-0000-000011A00000}"/>
    <cellStyle name="Style 171 5 2" xfId="27024" xr:uid="{00000000-0005-0000-0000-000012A00000}"/>
    <cellStyle name="Style 171 5 2 2" xfId="27025" xr:uid="{00000000-0005-0000-0000-000013A00000}"/>
    <cellStyle name="Style 171 5 2 3" xfId="27026" xr:uid="{00000000-0005-0000-0000-000014A00000}"/>
    <cellStyle name="Style 171 5 3" xfId="27027" xr:uid="{00000000-0005-0000-0000-000015A00000}"/>
    <cellStyle name="Style 171 5 4" xfId="27028" xr:uid="{00000000-0005-0000-0000-000016A00000}"/>
    <cellStyle name="Style 171 6" xfId="27029" xr:uid="{00000000-0005-0000-0000-000017A00000}"/>
    <cellStyle name="Style 171 6 2" xfId="27030" xr:uid="{00000000-0005-0000-0000-000018A00000}"/>
    <cellStyle name="Style 171 6 2 2" xfId="27031" xr:uid="{00000000-0005-0000-0000-000019A00000}"/>
    <cellStyle name="Style 171 6 2 3" xfId="27032" xr:uid="{00000000-0005-0000-0000-00001AA00000}"/>
    <cellStyle name="Style 171 6 3" xfId="27033" xr:uid="{00000000-0005-0000-0000-00001BA00000}"/>
    <cellStyle name="Style 171 6 3 2" xfId="27034" xr:uid="{00000000-0005-0000-0000-00001CA00000}"/>
    <cellStyle name="Style 171 6 3 3" xfId="27035" xr:uid="{00000000-0005-0000-0000-00001DA00000}"/>
    <cellStyle name="Style 171 6 4" xfId="27036" xr:uid="{00000000-0005-0000-0000-00001EA00000}"/>
    <cellStyle name="Style 171 6 5" xfId="27037" xr:uid="{00000000-0005-0000-0000-00001FA00000}"/>
    <cellStyle name="Style 171 7" xfId="27038" xr:uid="{00000000-0005-0000-0000-000020A00000}"/>
    <cellStyle name="Style 171 7 2" xfId="27039" xr:uid="{00000000-0005-0000-0000-000021A00000}"/>
    <cellStyle name="Style 171 7 2 2" xfId="27040" xr:uid="{00000000-0005-0000-0000-000022A00000}"/>
    <cellStyle name="Style 171 7 2 3" xfId="27041" xr:uid="{00000000-0005-0000-0000-000023A00000}"/>
    <cellStyle name="Style 171 7 3" xfId="27042" xr:uid="{00000000-0005-0000-0000-000024A00000}"/>
    <cellStyle name="Style 171 7 4" xfId="27043" xr:uid="{00000000-0005-0000-0000-000025A00000}"/>
    <cellStyle name="Style 171 8" xfId="27044" xr:uid="{00000000-0005-0000-0000-000026A00000}"/>
    <cellStyle name="Style 171 8 2" xfId="27045" xr:uid="{00000000-0005-0000-0000-000027A00000}"/>
    <cellStyle name="Style 171 8 2 2" xfId="27046" xr:uid="{00000000-0005-0000-0000-000028A00000}"/>
    <cellStyle name="Style 171 8 2 3" xfId="27047" xr:uid="{00000000-0005-0000-0000-000029A00000}"/>
    <cellStyle name="Style 171 8 3" xfId="27048" xr:uid="{00000000-0005-0000-0000-00002AA00000}"/>
    <cellStyle name="Style 171 8 4" xfId="27049" xr:uid="{00000000-0005-0000-0000-00002BA00000}"/>
    <cellStyle name="Style 171 9" xfId="27050" xr:uid="{00000000-0005-0000-0000-00002CA00000}"/>
    <cellStyle name="Style 171 9 2" xfId="27051" xr:uid="{00000000-0005-0000-0000-00002DA00000}"/>
    <cellStyle name="Style 171 9 2 2" xfId="27052" xr:uid="{00000000-0005-0000-0000-00002EA00000}"/>
    <cellStyle name="Style 171 9 2 3" xfId="27053" xr:uid="{00000000-0005-0000-0000-00002FA00000}"/>
    <cellStyle name="Style 171 9 3" xfId="27054" xr:uid="{00000000-0005-0000-0000-000030A00000}"/>
    <cellStyle name="Style 171 9 4" xfId="27055" xr:uid="{00000000-0005-0000-0000-000031A00000}"/>
    <cellStyle name="Style 172" xfId="27056" xr:uid="{00000000-0005-0000-0000-000032A00000}"/>
    <cellStyle name="Style 172 10" xfId="27057" xr:uid="{00000000-0005-0000-0000-000033A00000}"/>
    <cellStyle name="Style 172 10 2" xfId="27058" xr:uid="{00000000-0005-0000-0000-000034A00000}"/>
    <cellStyle name="Style 172 10 2 2" xfId="27059" xr:uid="{00000000-0005-0000-0000-000035A00000}"/>
    <cellStyle name="Style 172 10 2 3" xfId="27060" xr:uid="{00000000-0005-0000-0000-000036A00000}"/>
    <cellStyle name="Style 172 10 3" xfId="27061" xr:uid="{00000000-0005-0000-0000-000037A00000}"/>
    <cellStyle name="Style 172 10 4" xfId="27062" xr:uid="{00000000-0005-0000-0000-000038A00000}"/>
    <cellStyle name="Style 172 11" xfId="27063" xr:uid="{00000000-0005-0000-0000-000039A00000}"/>
    <cellStyle name="Style 172 11 2" xfId="27064" xr:uid="{00000000-0005-0000-0000-00003AA00000}"/>
    <cellStyle name="Style 172 11 3" xfId="27065" xr:uid="{00000000-0005-0000-0000-00003BA00000}"/>
    <cellStyle name="Style 172 12" xfId="27066" xr:uid="{00000000-0005-0000-0000-00003CA00000}"/>
    <cellStyle name="Style 172 13" xfId="27067" xr:uid="{00000000-0005-0000-0000-00003DA00000}"/>
    <cellStyle name="Style 172 13 2" xfId="27068" xr:uid="{00000000-0005-0000-0000-00003EA00000}"/>
    <cellStyle name="Style 172 13 3" xfId="27069" xr:uid="{00000000-0005-0000-0000-00003FA00000}"/>
    <cellStyle name="Style 172 14" xfId="27070" xr:uid="{00000000-0005-0000-0000-000040A00000}"/>
    <cellStyle name="Style 172 14 2" xfId="27071" xr:uid="{00000000-0005-0000-0000-000041A00000}"/>
    <cellStyle name="Style 172 14 3" xfId="27072" xr:uid="{00000000-0005-0000-0000-000042A00000}"/>
    <cellStyle name="Style 172 15" xfId="27073" xr:uid="{00000000-0005-0000-0000-000043A00000}"/>
    <cellStyle name="Style 172 15 2" xfId="27074" xr:uid="{00000000-0005-0000-0000-000044A00000}"/>
    <cellStyle name="Style 172 2" xfId="27075" xr:uid="{00000000-0005-0000-0000-000045A00000}"/>
    <cellStyle name="Style 172 2 2" xfId="27076" xr:uid="{00000000-0005-0000-0000-000046A00000}"/>
    <cellStyle name="Style 172 2 3" xfId="27077" xr:uid="{00000000-0005-0000-0000-000047A00000}"/>
    <cellStyle name="Style 172 3" xfId="27078" xr:uid="{00000000-0005-0000-0000-000048A00000}"/>
    <cellStyle name="Style 172 3 2" xfId="27079" xr:uid="{00000000-0005-0000-0000-000049A00000}"/>
    <cellStyle name="Style 172 3 2 2" xfId="27080" xr:uid="{00000000-0005-0000-0000-00004AA00000}"/>
    <cellStyle name="Style 172 3 2 3" xfId="27081" xr:uid="{00000000-0005-0000-0000-00004BA00000}"/>
    <cellStyle name="Style 172 3 3" xfId="27082" xr:uid="{00000000-0005-0000-0000-00004CA00000}"/>
    <cellStyle name="Style 172 3 4" xfId="27083" xr:uid="{00000000-0005-0000-0000-00004DA00000}"/>
    <cellStyle name="Style 172 4" xfId="27084" xr:uid="{00000000-0005-0000-0000-00004EA00000}"/>
    <cellStyle name="Style 172 4 2" xfId="27085" xr:uid="{00000000-0005-0000-0000-00004FA00000}"/>
    <cellStyle name="Style 172 4 2 2" xfId="27086" xr:uid="{00000000-0005-0000-0000-000050A00000}"/>
    <cellStyle name="Style 172 4 2 3" xfId="27087" xr:uid="{00000000-0005-0000-0000-000051A00000}"/>
    <cellStyle name="Style 172 4 3" xfId="27088" xr:uid="{00000000-0005-0000-0000-000052A00000}"/>
    <cellStyle name="Style 172 4 4" xfId="27089" xr:uid="{00000000-0005-0000-0000-000053A00000}"/>
    <cellStyle name="Style 172 5" xfId="27090" xr:uid="{00000000-0005-0000-0000-000054A00000}"/>
    <cellStyle name="Style 172 5 2" xfId="27091" xr:uid="{00000000-0005-0000-0000-000055A00000}"/>
    <cellStyle name="Style 172 5 2 2" xfId="27092" xr:uid="{00000000-0005-0000-0000-000056A00000}"/>
    <cellStyle name="Style 172 5 2 3" xfId="27093" xr:uid="{00000000-0005-0000-0000-000057A00000}"/>
    <cellStyle name="Style 172 5 3" xfId="27094" xr:uid="{00000000-0005-0000-0000-000058A00000}"/>
    <cellStyle name="Style 172 5 4" xfId="27095" xr:uid="{00000000-0005-0000-0000-000059A00000}"/>
    <cellStyle name="Style 172 6" xfId="27096" xr:uid="{00000000-0005-0000-0000-00005AA00000}"/>
    <cellStyle name="Style 172 6 2" xfId="27097" xr:uid="{00000000-0005-0000-0000-00005BA00000}"/>
    <cellStyle name="Style 172 6 2 2" xfId="27098" xr:uid="{00000000-0005-0000-0000-00005CA00000}"/>
    <cellStyle name="Style 172 6 2 3" xfId="27099" xr:uid="{00000000-0005-0000-0000-00005DA00000}"/>
    <cellStyle name="Style 172 6 3" xfId="27100" xr:uid="{00000000-0005-0000-0000-00005EA00000}"/>
    <cellStyle name="Style 172 6 3 2" xfId="27101" xr:uid="{00000000-0005-0000-0000-00005FA00000}"/>
    <cellStyle name="Style 172 6 3 3" xfId="27102" xr:uid="{00000000-0005-0000-0000-000060A00000}"/>
    <cellStyle name="Style 172 6 4" xfId="27103" xr:uid="{00000000-0005-0000-0000-000061A00000}"/>
    <cellStyle name="Style 172 6 5" xfId="27104" xr:uid="{00000000-0005-0000-0000-000062A00000}"/>
    <cellStyle name="Style 172 7" xfId="27105" xr:uid="{00000000-0005-0000-0000-000063A00000}"/>
    <cellStyle name="Style 172 7 2" xfId="27106" xr:uid="{00000000-0005-0000-0000-000064A00000}"/>
    <cellStyle name="Style 172 7 2 2" xfId="27107" xr:uid="{00000000-0005-0000-0000-000065A00000}"/>
    <cellStyle name="Style 172 7 2 3" xfId="27108" xr:uid="{00000000-0005-0000-0000-000066A00000}"/>
    <cellStyle name="Style 172 7 3" xfId="27109" xr:uid="{00000000-0005-0000-0000-000067A00000}"/>
    <cellStyle name="Style 172 7 4" xfId="27110" xr:uid="{00000000-0005-0000-0000-000068A00000}"/>
    <cellStyle name="Style 172 8" xfId="27111" xr:uid="{00000000-0005-0000-0000-000069A00000}"/>
    <cellStyle name="Style 172 8 2" xfId="27112" xr:uid="{00000000-0005-0000-0000-00006AA00000}"/>
    <cellStyle name="Style 172 8 2 2" xfId="27113" xr:uid="{00000000-0005-0000-0000-00006BA00000}"/>
    <cellStyle name="Style 172 8 2 3" xfId="27114" xr:uid="{00000000-0005-0000-0000-00006CA00000}"/>
    <cellStyle name="Style 172 8 3" xfId="27115" xr:uid="{00000000-0005-0000-0000-00006DA00000}"/>
    <cellStyle name="Style 172 8 4" xfId="27116" xr:uid="{00000000-0005-0000-0000-00006EA00000}"/>
    <cellStyle name="Style 172 9" xfId="27117" xr:uid="{00000000-0005-0000-0000-00006FA00000}"/>
    <cellStyle name="Style 172 9 2" xfId="27118" xr:uid="{00000000-0005-0000-0000-000070A00000}"/>
    <cellStyle name="Style 172 9 2 2" xfId="27119" xr:uid="{00000000-0005-0000-0000-000071A00000}"/>
    <cellStyle name="Style 172 9 2 3" xfId="27120" xr:uid="{00000000-0005-0000-0000-000072A00000}"/>
    <cellStyle name="Style 172 9 3" xfId="27121" xr:uid="{00000000-0005-0000-0000-000073A00000}"/>
    <cellStyle name="Style 172 9 4" xfId="27122" xr:uid="{00000000-0005-0000-0000-000074A00000}"/>
    <cellStyle name="Style 175" xfId="27123" xr:uid="{00000000-0005-0000-0000-000075A00000}"/>
    <cellStyle name="Style 175 10" xfId="27124" xr:uid="{00000000-0005-0000-0000-000076A00000}"/>
    <cellStyle name="Style 175 10 2" xfId="27125" xr:uid="{00000000-0005-0000-0000-000077A00000}"/>
    <cellStyle name="Style 175 10 2 2" xfId="27126" xr:uid="{00000000-0005-0000-0000-000078A00000}"/>
    <cellStyle name="Style 175 10 2 3" xfId="27127" xr:uid="{00000000-0005-0000-0000-000079A00000}"/>
    <cellStyle name="Style 175 10 3" xfId="27128" xr:uid="{00000000-0005-0000-0000-00007AA00000}"/>
    <cellStyle name="Style 175 10 4" xfId="27129" xr:uid="{00000000-0005-0000-0000-00007BA00000}"/>
    <cellStyle name="Style 175 11" xfId="27130" xr:uid="{00000000-0005-0000-0000-00007CA00000}"/>
    <cellStyle name="Style 175 11 2" xfId="27131" xr:uid="{00000000-0005-0000-0000-00007DA00000}"/>
    <cellStyle name="Style 175 11 3" xfId="27132" xr:uid="{00000000-0005-0000-0000-00007EA00000}"/>
    <cellStyle name="Style 175 12" xfId="27133" xr:uid="{00000000-0005-0000-0000-00007FA00000}"/>
    <cellStyle name="Style 175 13" xfId="27134" xr:uid="{00000000-0005-0000-0000-000080A00000}"/>
    <cellStyle name="Style 175 13 2" xfId="27135" xr:uid="{00000000-0005-0000-0000-000081A00000}"/>
    <cellStyle name="Style 175 13 3" xfId="27136" xr:uid="{00000000-0005-0000-0000-000082A00000}"/>
    <cellStyle name="Style 175 14" xfId="27137" xr:uid="{00000000-0005-0000-0000-000083A00000}"/>
    <cellStyle name="Style 175 14 2" xfId="27138" xr:uid="{00000000-0005-0000-0000-000084A00000}"/>
    <cellStyle name="Style 175 14 3" xfId="27139" xr:uid="{00000000-0005-0000-0000-000085A00000}"/>
    <cellStyle name="Style 175 15" xfId="27140" xr:uid="{00000000-0005-0000-0000-000086A00000}"/>
    <cellStyle name="Style 175 15 2" xfId="27141" xr:uid="{00000000-0005-0000-0000-000087A00000}"/>
    <cellStyle name="Style 175 2" xfId="27142" xr:uid="{00000000-0005-0000-0000-000088A00000}"/>
    <cellStyle name="Style 175 2 2" xfId="27143" xr:uid="{00000000-0005-0000-0000-000089A00000}"/>
    <cellStyle name="Style 175 2 3" xfId="27144" xr:uid="{00000000-0005-0000-0000-00008AA00000}"/>
    <cellStyle name="Style 175 3" xfId="27145" xr:uid="{00000000-0005-0000-0000-00008BA00000}"/>
    <cellStyle name="Style 175 3 2" xfId="27146" xr:uid="{00000000-0005-0000-0000-00008CA00000}"/>
    <cellStyle name="Style 175 3 2 2" xfId="27147" xr:uid="{00000000-0005-0000-0000-00008DA00000}"/>
    <cellStyle name="Style 175 3 2 3" xfId="27148" xr:uid="{00000000-0005-0000-0000-00008EA00000}"/>
    <cellStyle name="Style 175 3 3" xfId="27149" xr:uid="{00000000-0005-0000-0000-00008FA00000}"/>
    <cellStyle name="Style 175 3 4" xfId="27150" xr:uid="{00000000-0005-0000-0000-000090A00000}"/>
    <cellStyle name="Style 175 4" xfId="27151" xr:uid="{00000000-0005-0000-0000-000091A00000}"/>
    <cellStyle name="Style 175 4 2" xfId="27152" xr:uid="{00000000-0005-0000-0000-000092A00000}"/>
    <cellStyle name="Style 175 4 2 2" xfId="27153" xr:uid="{00000000-0005-0000-0000-000093A00000}"/>
    <cellStyle name="Style 175 4 2 3" xfId="27154" xr:uid="{00000000-0005-0000-0000-000094A00000}"/>
    <cellStyle name="Style 175 4 3" xfId="27155" xr:uid="{00000000-0005-0000-0000-000095A00000}"/>
    <cellStyle name="Style 175 4 4" xfId="27156" xr:uid="{00000000-0005-0000-0000-000096A00000}"/>
    <cellStyle name="Style 175 5" xfId="27157" xr:uid="{00000000-0005-0000-0000-000097A00000}"/>
    <cellStyle name="Style 175 5 2" xfId="27158" xr:uid="{00000000-0005-0000-0000-000098A00000}"/>
    <cellStyle name="Style 175 5 2 2" xfId="27159" xr:uid="{00000000-0005-0000-0000-000099A00000}"/>
    <cellStyle name="Style 175 5 2 3" xfId="27160" xr:uid="{00000000-0005-0000-0000-00009AA00000}"/>
    <cellStyle name="Style 175 5 3" xfId="27161" xr:uid="{00000000-0005-0000-0000-00009BA00000}"/>
    <cellStyle name="Style 175 5 4" xfId="27162" xr:uid="{00000000-0005-0000-0000-00009CA00000}"/>
    <cellStyle name="Style 175 6" xfId="27163" xr:uid="{00000000-0005-0000-0000-00009DA00000}"/>
    <cellStyle name="Style 175 6 2" xfId="27164" xr:uid="{00000000-0005-0000-0000-00009EA00000}"/>
    <cellStyle name="Style 175 6 2 2" xfId="27165" xr:uid="{00000000-0005-0000-0000-00009FA00000}"/>
    <cellStyle name="Style 175 6 2 3" xfId="27166" xr:uid="{00000000-0005-0000-0000-0000A0A00000}"/>
    <cellStyle name="Style 175 6 3" xfId="27167" xr:uid="{00000000-0005-0000-0000-0000A1A00000}"/>
    <cellStyle name="Style 175 6 3 2" xfId="27168" xr:uid="{00000000-0005-0000-0000-0000A2A00000}"/>
    <cellStyle name="Style 175 6 3 3" xfId="27169" xr:uid="{00000000-0005-0000-0000-0000A3A00000}"/>
    <cellStyle name="Style 175 6 4" xfId="27170" xr:uid="{00000000-0005-0000-0000-0000A4A00000}"/>
    <cellStyle name="Style 175 6 5" xfId="27171" xr:uid="{00000000-0005-0000-0000-0000A5A00000}"/>
    <cellStyle name="Style 175 7" xfId="27172" xr:uid="{00000000-0005-0000-0000-0000A6A00000}"/>
    <cellStyle name="Style 175 7 2" xfId="27173" xr:uid="{00000000-0005-0000-0000-0000A7A00000}"/>
    <cellStyle name="Style 175 7 2 2" xfId="27174" xr:uid="{00000000-0005-0000-0000-0000A8A00000}"/>
    <cellStyle name="Style 175 7 2 3" xfId="27175" xr:uid="{00000000-0005-0000-0000-0000A9A00000}"/>
    <cellStyle name="Style 175 7 3" xfId="27176" xr:uid="{00000000-0005-0000-0000-0000AAA00000}"/>
    <cellStyle name="Style 175 7 4" xfId="27177" xr:uid="{00000000-0005-0000-0000-0000ABA00000}"/>
    <cellStyle name="Style 175 8" xfId="27178" xr:uid="{00000000-0005-0000-0000-0000ACA00000}"/>
    <cellStyle name="Style 175 8 2" xfId="27179" xr:uid="{00000000-0005-0000-0000-0000ADA00000}"/>
    <cellStyle name="Style 175 8 2 2" xfId="27180" xr:uid="{00000000-0005-0000-0000-0000AEA00000}"/>
    <cellStyle name="Style 175 8 2 3" xfId="27181" xr:uid="{00000000-0005-0000-0000-0000AFA00000}"/>
    <cellStyle name="Style 175 8 3" xfId="27182" xr:uid="{00000000-0005-0000-0000-0000B0A00000}"/>
    <cellStyle name="Style 175 8 4" xfId="27183" xr:uid="{00000000-0005-0000-0000-0000B1A00000}"/>
    <cellStyle name="Style 175 9" xfId="27184" xr:uid="{00000000-0005-0000-0000-0000B2A00000}"/>
    <cellStyle name="Style 175 9 2" xfId="27185" xr:uid="{00000000-0005-0000-0000-0000B3A00000}"/>
    <cellStyle name="Style 175 9 2 2" xfId="27186" xr:uid="{00000000-0005-0000-0000-0000B4A00000}"/>
    <cellStyle name="Style 175 9 2 3" xfId="27187" xr:uid="{00000000-0005-0000-0000-0000B5A00000}"/>
    <cellStyle name="Style 175 9 3" xfId="27188" xr:uid="{00000000-0005-0000-0000-0000B6A00000}"/>
    <cellStyle name="Style 175 9 4" xfId="27189" xr:uid="{00000000-0005-0000-0000-0000B7A00000}"/>
    <cellStyle name="Style 176" xfId="27190" xr:uid="{00000000-0005-0000-0000-0000B8A00000}"/>
    <cellStyle name="Style 176 10" xfId="27191" xr:uid="{00000000-0005-0000-0000-0000B9A00000}"/>
    <cellStyle name="Style 176 10 2" xfId="27192" xr:uid="{00000000-0005-0000-0000-0000BAA00000}"/>
    <cellStyle name="Style 176 10 2 2" xfId="27193" xr:uid="{00000000-0005-0000-0000-0000BBA00000}"/>
    <cellStyle name="Style 176 10 2 3" xfId="27194" xr:uid="{00000000-0005-0000-0000-0000BCA00000}"/>
    <cellStyle name="Style 176 10 3" xfId="27195" xr:uid="{00000000-0005-0000-0000-0000BDA00000}"/>
    <cellStyle name="Style 176 10 4" xfId="27196" xr:uid="{00000000-0005-0000-0000-0000BEA00000}"/>
    <cellStyle name="Style 176 11" xfId="27197" xr:uid="{00000000-0005-0000-0000-0000BFA00000}"/>
    <cellStyle name="Style 176 11 2" xfId="27198" xr:uid="{00000000-0005-0000-0000-0000C0A00000}"/>
    <cellStyle name="Style 176 11 3" xfId="27199" xr:uid="{00000000-0005-0000-0000-0000C1A00000}"/>
    <cellStyle name="Style 176 12" xfId="27200" xr:uid="{00000000-0005-0000-0000-0000C2A00000}"/>
    <cellStyle name="Style 176 13" xfId="27201" xr:uid="{00000000-0005-0000-0000-0000C3A00000}"/>
    <cellStyle name="Style 176 13 2" xfId="27202" xr:uid="{00000000-0005-0000-0000-0000C4A00000}"/>
    <cellStyle name="Style 176 13 3" xfId="27203" xr:uid="{00000000-0005-0000-0000-0000C5A00000}"/>
    <cellStyle name="Style 176 14" xfId="27204" xr:uid="{00000000-0005-0000-0000-0000C6A00000}"/>
    <cellStyle name="Style 176 14 2" xfId="27205" xr:uid="{00000000-0005-0000-0000-0000C7A00000}"/>
    <cellStyle name="Style 176 14 3" xfId="27206" xr:uid="{00000000-0005-0000-0000-0000C8A00000}"/>
    <cellStyle name="Style 176 15" xfId="27207" xr:uid="{00000000-0005-0000-0000-0000C9A00000}"/>
    <cellStyle name="Style 176 15 2" xfId="27208" xr:uid="{00000000-0005-0000-0000-0000CAA00000}"/>
    <cellStyle name="Style 176 2" xfId="27209" xr:uid="{00000000-0005-0000-0000-0000CBA00000}"/>
    <cellStyle name="Style 176 2 2" xfId="27210" xr:uid="{00000000-0005-0000-0000-0000CCA00000}"/>
    <cellStyle name="Style 176 2 3" xfId="27211" xr:uid="{00000000-0005-0000-0000-0000CDA00000}"/>
    <cellStyle name="Style 176 3" xfId="27212" xr:uid="{00000000-0005-0000-0000-0000CEA00000}"/>
    <cellStyle name="Style 176 3 2" xfId="27213" xr:uid="{00000000-0005-0000-0000-0000CFA00000}"/>
    <cellStyle name="Style 176 3 2 2" xfId="27214" xr:uid="{00000000-0005-0000-0000-0000D0A00000}"/>
    <cellStyle name="Style 176 3 2 3" xfId="27215" xr:uid="{00000000-0005-0000-0000-0000D1A00000}"/>
    <cellStyle name="Style 176 3 3" xfId="27216" xr:uid="{00000000-0005-0000-0000-0000D2A00000}"/>
    <cellStyle name="Style 176 3 4" xfId="27217" xr:uid="{00000000-0005-0000-0000-0000D3A00000}"/>
    <cellStyle name="Style 176 4" xfId="27218" xr:uid="{00000000-0005-0000-0000-0000D4A00000}"/>
    <cellStyle name="Style 176 4 2" xfId="27219" xr:uid="{00000000-0005-0000-0000-0000D5A00000}"/>
    <cellStyle name="Style 176 4 2 2" xfId="27220" xr:uid="{00000000-0005-0000-0000-0000D6A00000}"/>
    <cellStyle name="Style 176 4 2 3" xfId="27221" xr:uid="{00000000-0005-0000-0000-0000D7A00000}"/>
    <cellStyle name="Style 176 4 3" xfId="27222" xr:uid="{00000000-0005-0000-0000-0000D8A00000}"/>
    <cellStyle name="Style 176 4 4" xfId="27223" xr:uid="{00000000-0005-0000-0000-0000D9A00000}"/>
    <cellStyle name="Style 176 5" xfId="27224" xr:uid="{00000000-0005-0000-0000-0000DAA00000}"/>
    <cellStyle name="Style 176 5 2" xfId="27225" xr:uid="{00000000-0005-0000-0000-0000DBA00000}"/>
    <cellStyle name="Style 176 5 2 2" xfId="27226" xr:uid="{00000000-0005-0000-0000-0000DCA00000}"/>
    <cellStyle name="Style 176 5 2 3" xfId="27227" xr:uid="{00000000-0005-0000-0000-0000DDA00000}"/>
    <cellStyle name="Style 176 5 3" xfId="27228" xr:uid="{00000000-0005-0000-0000-0000DEA00000}"/>
    <cellStyle name="Style 176 5 4" xfId="27229" xr:uid="{00000000-0005-0000-0000-0000DFA00000}"/>
    <cellStyle name="Style 176 6" xfId="27230" xr:uid="{00000000-0005-0000-0000-0000E0A00000}"/>
    <cellStyle name="Style 176 6 2" xfId="27231" xr:uid="{00000000-0005-0000-0000-0000E1A00000}"/>
    <cellStyle name="Style 176 6 2 2" xfId="27232" xr:uid="{00000000-0005-0000-0000-0000E2A00000}"/>
    <cellStyle name="Style 176 6 2 3" xfId="27233" xr:uid="{00000000-0005-0000-0000-0000E3A00000}"/>
    <cellStyle name="Style 176 6 3" xfId="27234" xr:uid="{00000000-0005-0000-0000-0000E4A00000}"/>
    <cellStyle name="Style 176 6 3 2" xfId="27235" xr:uid="{00000000-0005-0000-0000-0000E5A00000}"/>
    <cellStyle name="Style 176 6 3 3" xfId="27236" xr:uid="{00000000-0005-0000-0000-0000E6A00000}"/>
    <cellStyle name="Style 176 6 4" xfId="27237" xr:uid="{00000000-0005-0000-0000-0000E7A00000}"/>
    <cellStyle name="Style 176 6 5" xfId="27238" xr:uid="{00000000-0005-0000-0000-0000E8A00000}"/>
    <cellStyle name="Style 176 7" xfId="27239" xr:uid="{00000000-0005-0000-0000-0000E9A00000}"/>
    <cellStyle name="Style 176 7 2" xfId="27240" xr:uid="{00000000-0005-0000-0000-0000EAA00000}"/>
    <cellStyle name="Style 176 7 2 2" xfId="27241" xr:uid="{00000000-0005-0000-0000-0000EBA00000}"/>
    <cellStyle name="Style 176 7 2 3" xfId="27242" xr:uid="{00000000-0005-0000-0000-0000ECA00000}"/>
    <cellStyle name="Style 176 7 3" xfId="27243" xr:uid="{00000000-0005-0000-0000-0000EDA00000}"/>
    <cellStyle name="Style 176 7 4" xfId="27244" xr:uid="{00000000-0005-0000-0000-0000EEA00000}"/>
    <cellStyle name="Style 176 8" xfId="27245" xr:uid="{00000000-0005-0000-0000-0000EFA00000}"/>
    <cellStyle name="Style 176 8 2" xfId="27246" xr:uid="{00000000-0005-0000-0000-0000F0A00000}"/>
    <cellStyle name="Style 176 8 2 2" xfId="27247" xr:uid="{00000000-0005-0000-0000-0000F1A00000}"/>
    <cellStyle name="Style 176 8 2 3" xfId="27248" xr:uid="{00000000-0005-0000-0000-0000F2A00000}"/>
    <cellStyle name="Style 176 8 3" xfId="27249" xr:uid="{00000000-0005-0000-0000-0000F3A00000}"/>
    <cellStyle name="Style 176 8 4" xfId="27250" xr:uid="{00000000-0005-0000-0000-0000F4A00000}"/>
    <cellStyle name="Style 176 9" xfId="27251" xr:uid="{00000000-0005-0000-0000-0000F5A00000}"/>
    <cellStyle name="Style 176 9 2" xfId="27252" xr:uid="{00000000-0005-0000-0000-0000F6A00000}"/>
    <cellStyle name="Style 176 9 2 2" xfId="27253" xr:uid="{00000000-0005-0000-0000-0000F7A00000}"/>
    <cellStyle name="Style 176 9 2 3" xfId="27254" xr:uid="{00000000-0005-0000-0000-0000F8A00000}"/>
    <cellStyle name="Style 176 9 3" xfId="27255" xr:uid="{00000000-0005-0000-0000-0000F9A00000}"/>
    <cellStyle name="Style 176 9 4" xfId="27256" xr:uid="{00000000-0005-0000-0000-0000FAA00000}"/>
    <cellStyle name="Style 177" xfId="27257" xr:uid="{00000000-0005-0000-0000-0000FBA00000}"/>
    <cellStyle name="Style 177 10" xfId="27258" xr:uid="{00000000-0005-0000-0000-0000FCA00000}"/>
    <cellStyle name="Style 177 10 2" xfId="27259" xr:uid="{00000000-0005-0000-0000-0000FDA00000}"/>
    <cellStyle name="Style 177 10 2 2" xfId="27260" xr:uid="{00000000-0005-0000-0000-0000FEA00000}"/>
    <cellStyle name="Style 177 10 2 3" xfId="27261" xr:uid="{00000000-0005-0000-0000-0000FFA00000}"/>
    <cellStyle name="Style 177 10 3" xfId="27262" xr:uid="{00000000-0005-0000-0000-000000A10000}"/>
    <cellStyle name="Style 177 10 4" xfId="27263" xr:uid="{00000000-0005-0000-0000-000001A10000}"/>
    <cellStyle name="Style 177 11" xfId="27264" xr:uid="{00000000-0005-0000-0000-000002A10000}"/>
    <cellStyle name="Style 177 11 2" xfId="27265" xr:uid="{00000000-0005-0000-0000-000003A10000}"/>
    <cellStyle name="Style 177 11 3" xfId="27266" xr:uid="{00000000-0005-0000-0000-000004A10000}"/>
    <cellStyle name="Style 177 12" xfId="27267" xr:uid="{00000000-0005-0000-0000-000005A10000}"/>
    <cellStyle name="Style 177 13" xfId="27268" xr:uid="{00000000-0005-0000-0000-000006A10000}"/>
    <cellStyle name="Style 177 13 2" xfId="27269" xr:uid="{00000000-0005-0000-0000-000007A10000}"/>
    <cellStyle name="Style 177 13 3" xfId="27270" xr:uid="{00000000-0005-0000-0000-000008A10000}"/>
    <cellStyle name="Style 177 14" xfId="27271" xr:uid="{00000000-0005-0000-0000-000009A10000}"/>
    <cellStyle name="Style 177 14 2" xfId="27272" xr:uid="{00000000-0005-0000-0000-00000AA10000}"/>
    <cellStyle name="Style 177 14 3" xfId="27273" xr:uid="{00000000-0005-0000-0000-00000BA10000}"/>
    <cellStyle name="Style 177 15" xfId="27274" xr:uid="{00000000-0005-0000-0000-00000CA10000}"/>
    <cellStyle name="Style 177 15 2" xfId="27275" xr:uid="{00000000-0005-0000-0000-00000DA10000}"/>
    <cellStyle name="Style 177 2" xfId="27276" xr:uid="{00000000-0005-0000-0000-00000EA10000}"/>
    <cellStyle name="Style 177 2 2" xfId="27277" xr:uid="{00000000-0005-0000-0000-00000FA10000}"/>
    <cellStyle name="Style 177 2 3" xfId="27278" xr:uid="{00000000-0005-0000-0000-000010A10000}"/>
    <cellStyle name="Style 177 3" xfId="27279" xr:uid="{00000000-0005-0000-0000-000011A10000}"/>
    <cellStyle name="Style 177 3 2" xfId="27280" xr:uid="{00000000-0005-0000-0000-000012A10000}"/>
    <cellStyle name="Style 177 3 2 2" xfId="27281" xr:uid="{00000000-0005-0000-0000-000013A10000}"/>
    <cellStyle name="Style 177 3 2 3" xfId="27282" xr:uid="{00000000-0005-0000-0000-000014A10000}"/>
    <cellStyle name="Style 177 3 3" xfId="27283" xr:uid="{00000000-0005-0000-0000-000015A10000}"/>
    <cellStyle name="Style 177 3 4" xfId="27284" xr:uid="{00000000-0005-0000-0000-000016A10000}"/>
    <cellStyle name="Style 177 4" xfId="27285" xr:uid="{00000000-0005-0000-0000-000017A10000}"/>
    <cellStyle name="Style 177 4 2" xfId="27286" xr:uid="{00000000-0005-0000-0000-000018A10000}"/>
    <cellStyle name="Style 177 4 2 2" xfId="27287" xr:uid="{00000000-0005-0000-0000-000019A10000}"/>
    <cellStyle name="Style 177 4 2 3" xfId="27288" xr:uid="{00000000-0005-0000-0000-00001AA10000}"/>
    <cellStyle name="Style 177 4 3" xfId="27289" xr:uid="{00000000-0005-0000-0000-00001BA10000}"/>
    <cellStyle name="Style 177 4 4" xfId="27290" xr:uid="{00000000-0005-0000-0000-00001CA10000}"/>
    <cellStyle name="Style 177 5" xfId="27291" xr:uid="{00000000-0005-0000-0000-00001DA10000}"/>
    <cellStyle name="Style 177 5 2" xfId="27292" xr:uid="{00000000-0005-0000-0000-00001EA10000}"/>
    <cellStyle name="Style 177 5 2 2" xfId="27293" xr:uid="{00000000-0005-0000-0000-00001FA10000}"/>
    <cellStyle name="Style 177 5 2 3" xfId="27294" xr:uid="{00000000-0005-0000-0000-000020A10000}"/>
    <cellStyle name="Style 177 5 3" xfId="27295" xr:uid="{00000000-0005-0000-0000-000021A10000}"/>
    <cellStyle name="Style 177 5 4" xfId="27296" xr:uid="{00000000-0005-0000-0000-000022A10000}"/>
    <cellStyle name="Style 177 6" xfId="27297" xr:uid="{00000000-0005-0000-0000-000023A10000}"/>
    <cellStyle name="Style 177 6 2" xfId="27298" xr:uid="{00000000-0005-0000-0000-000024A10000}"/>
    <cellStyle name="Style 177 6 2 2" xfId="27299" xr:uid="{00000000-0005-0000-0000-000025A10000}"/>
    <cellStyle name="Style 177 6 2 3" xfId="27300" xr:uid="{00000000-0005-0000-0000-000026A10000}"/>
    <cellStyle name="Style 177 6 3" xfId="27301" xr:uid="{00000000-0005-0000-0000-000027A10000}"/>
    <cellStyle name="Style 177 6 3 2" xfId="27302" xr:uid="{00000000-0005-0000-0000-000028A10000}"/>
    <cellStyle name="Style 177 6 3 3" xfId="27303" xr:uid="{00000000-0005-0000-0000-000029A10000}"/>
    <cellStyle name="Style 177 6 4" xfId="27304" xr:uid="{00000000-0005-0000-0000-00002AA10000}"/>
    <cellStyle name="Style 177 6 5" xfId="27305" xr:uid="{00000000-0005-0000-0000-00002BA10000}"/>
    <cellStyle name="Style 177 7" xfId="27306" xr:uid="{00000000-0005-0000-0000-00002CA10000}"/>
    <cellStyle name="Style 177 7 2" xfId="27307" xr:uid="{00000000-0005-0000-0000-00002DA10000}"/>
    <cellStyle name="Style 177 7 2 2" xfId="27308" xr:uid="{00000000-0005-0000-0000-00002EA10000}"/>
    <cellStyle name="Style 177 7 2 3" xfId="27309" xr:uid="{00000000-0005-0000-0000-00002FA10000}"/>
    <cellStyle name="Style 177 7 3" xfId="27310" xr:uid="{00000000-0005-0000-0000-000030A10000}"/>
    <cellStyle name="Style 177 7 4" xfId="27311" xr:uid="{00000000-0005-0000-0000-000031A10000}"/>
    <cellStyle name="Style 177 8" xfId="27312" xr:uid="{00000000-0005-0000-0000-000032A10000}"/>
    <cellStyle name="Style 177 8 2" xfId="27313" xr:uid="{00000000-0005-0000-0000-000033A10000}"/>
    <cellStyle name="Style 177 8 2 2" xfId="27314" xr:uid="{00000000-0005-0000-0000-000034A10000}"/>
    <cellStyle name="Style 177 8 2 3" xfId="27315" xr:uid="{00000000-0005-0000-0000-000035A10000}"/>
    <cellStyle name="Style 177 8 3" xfId="27316" xr:uid="{00000000-0005-0000-0000-000036A10000}"/>
    <cellStyle name="Style 177 8 4" xfId="27317" xr:uid="{00000000-0005-0000-0000-000037A10000}"/>
    <cellStyle name="Style 177 9" xfId="27318" xr:uid="{00000000-0005-0000-0000-000038A10000}"/>
    <cellStyle name="Style 177 9 2" xfId="27319" xr:uid="{00000000-0005-0000-0000-000039A10000}"/>
    <cellStyle name="Style 177 9 2 2" xfId="27320" xr:uid="{00000000-0005-0000-0000-00003AA10000}"/>
    <cellStyle name="Style 177 9 2 3" xfId="27321" xr:uid="{00000000-0005-0000-0000-00003BA10000}"/>
    <cellStyle name="Style 177 9 3" xfId="27322" xr:uid="{00000000-0005-0000-0000-00003CA10000}"/>
    <cellStyle name="Style 177 9 4" xfId="27323" xr:uid="{00000000-0005-0000-0000-00003DA10000}"/>
    <cellStyle name="Style 178" xfId="27324" xr:uid="{00000000-0005-0000-0000-00003EA10000}"/>
    <cellStyle name="Style 178 10" xfId="27325" xr:uid="{00000000-0005-0000-0000-00003FA10000}"/>
    <cellStyle name="Style 178 10 2" xfId="27326" xr:uid="{00000000-0005-0000-0000-000040A10000}"/>
    <cellStyle name="Style 178 10 2 2" xfId="27327" xr:uid="{00000000-0005-0000-0000-000041A10000}"/>
    <cellStyle name="Style 178 10 2 3" xfId="27328" xr:uid="{00000000-0005-0000-0000-000042A10000}"/>
    <cellStyle name="Style 178 10 3" xfId="27329" xr:uid="{00000000-0005-0000-0000-000043A10000}"/>
    <cellStyle name="Style 178 10 4" xfId="27330" xr:uid="{00000000-0005-0000-0000-000044A10000}"/>
    <cellStyle name="Style 178 11" xfId="27331" xr:uid="{00000000-0005-0000-0000-000045A10000}"/>
    <cellStyle name="Style 178 11 2" xfId="27332" xr:uid="{00000000-0005-0000-0000-000046A10000}"/>
    <cellStyle name="Style 178 11 3" xfId="27333" xr:uid="{00000000-0005-0000-0000-000047A10000}"/>
    <cellStyle name="Style 178 12" xfId="27334" xr:uid="{00000000-0005-0000-0000-000048A10000}"/>
    <cellStyle name="Style 178 13" xfId="27335" xr:uid="{00000000-0005-0000-0000-000049A10000}"/>
    <cellStyle name="Style 178 13 2" xfId="27336" xr:uid="{00000000-0005-0000-0000-00004AA10000}"/>
    <cellStyle name="Style 178 13 3" xfId="27337" xr:uid="{00000000-0005-0000-0000-00004BA10000}"/>
    <cellStyle name="Style 178 14" xfId="27338" xr:uid="{00000000-0005-0000-0000-00004CA10000}"/>
    <cellStyle name="Style 178 14 2" xfId="27339" xr:uid="{00000000-0005-0000-0000-00004DA10000}"/>
    <cellStyle name="Style 178 14 3" xfId="27340" xr:uid="{00000000-0005-0000-0000-00004EA10000}"/>
    <cellStyle name="Style 178 15" xfId="27341" xr:uid="{00000000-0005-0000-0000-00004FA10000}"/>
    <cellStyle name="Style 178 15 2" xfId="27342" xr:uid="{00000000-0005-0000-0000-000050A10000}"/>
    <cellStyle name="Style 178 2" xfId="27343" xr:uid="{00000000-0005-0000-0000-000051A10000}"/>
    <cellStyle name="Style 178 2 2" xfId="27344" xr:uid="{00000000-0005-0000-0000-000052A10000}"/>
    <cellStyle name="Style 178 2 3" xfId="27345" xr:uid="{00000000-0005-0000-0000-000053A10000}"/>
    <cellStyle name="Style 178 3" xfId="27346" xr:uid="{00000000-0005-0000-0000-000054A10000}"/>
    <cellStyle name="Style 178 3 2" xfId="27347" xr:uid="{00000000-0005-0000-0000-000055A10000}"/>
    <cellStyle name="Style 178 3 2 2" xfId="27348" xr:uid="{00000000-0005-0000-0000-000056A10000}"/>
    <cellStyle name="Style 178 3 2 3" xfId="27349" xr:uid="{00000000-0005-0000-0000-000057A10000}"/>
    <cellStyle name="Style 178 3 3" xfId="27350" xr:uid="{00000000-0005-0000-0000-000058A10000}"/>
    <cellStyle name="Style 178 3 4" xfId="27351" xr:uid="{00000000-0005-0000-0000-000059A10000}"/>
    <cellStyle name="Style 178 4" xfId="27352" xr:uid="{00000000-0005-0000-0000-00005AA10000}"/>
    <cellStyle name="Style 178 4 2" xfId="27353" xr:uid="{00000000-0005-0000-0000-00005BA10000}"/>
    <cellStyle name="Style 178 4 2 2" xfId="27354" xr:uid="{00000000-0005-0000-0000-00005CA10000}"/>
    <cellStyle name="Style 178 4 2 3" xfId="27355" xr:uid="{00000000-0005-0000-0000-00005DA10000}"/>
    <cellStyle name="Style 178 4 3" xfId="27356" xr:uid="{00000000-0005-0000-0000-00005EA10000}"/>
    <cellStyle name="Style 178 4 4" xfId="27357" xr:uid="{00000000-0005-0000-0000-00005FA10000}"/>
    <cellStyle name="Style 178 5" xfId="27358" xr:uid="{00000000-0005-0000-0000-000060A10000}"/>
    <cellStyle name="Style 178 5 2" xfId="27359" xr:uid="{00000000-0005-0000-0000-000061A10000}"/>
    <cellStyle name="Style 178 5 2 2" xfId="27360" xr:uid="{00000000-0005-0000-0000-000062A10000}"/>
    <cellStyle name="Style 178 5 2 3" xfId="27361" xr:uid="{00000000-0005-0000-0000-000063A10000}"/>
    <cellStyle name="Style 178 5 3" xfId="27362" xr:uid="{00000000-0005-0000-0000-000064A10000}"/>
    <cellStyle name="Style 178 5 4" xfId="27363" xr:uid="{00000000-0005-0000-0000-000065A10000}"/>
    <cellStyle name="Style 178 6" xfId="27364" xr:uid="{00000000-0005-0000-0000-000066A10000}"/>
    <cellStyle name="Style 178 6 2" xfId="27365" xr:uid="{00000000-0005-0000-0000-000067A10000}"/>
    <cellStyle name="Style 178 6 2 2" xfId="27366" xr:uid="{00000000-0005-0000-0000-000068A10000}"/>
    <cellStyle name="Style 178 6 2 3" xfId="27367" xr:uid="{00000000-0005-0000-0000-000069A10000}"/>
    <cellStyle name="Style 178 6 3" xfId="27368" xr:uid="{00000000-0005-0000-0000-00006AA10000}"/>
    <cellStyle name="Style 178 6 3 2" xfId="27369" xr:uid="{00000000-0005-0000-0000-00006BA10000}"/>
    <cellStyle name="Style 178 6 3 3" xfId="27370" xr:uid="{00000000-0005-0000-0000-00006CA10000}"/>
    <cellStyle name="Style 178 6 4" xfId="27371" xr:uid="{00000000-0005-0000-0000-00006DA10000}"/>
    <cellStyle name="Style 178 6 5" xfId="27372" xr:uid="{00000000-0005-0000-0000-00006EA10000}"/>
    <cellStyle name="Style 178 7" xfId="27373" xr:uid="{00000000-0005-0000-0000-00006FA10000}"/>
    <cellStyle name="Style 178 7 2" xfId="27374" xr:uid="{00000000-0005-0000-0000-000070A10000}"/>
    <cellStyle name="Style 178 7 2 2" xfId="27375" xr:uid="{00000000-0005-0000-0000-000071A10000}"/>
    <cellStyle name="Style 178 7 2 3" xfId="27376" xr:uid="{00000000-0005-0000-0000-000072A10000}"/>
    <cellStyle name="Style 178 7 3" xfId="27377" xr:uid="{00000000-0005-0000-0000-000073A10000}"/>
    <cellStyle name="Style 178 7 4" xfId="27378" xr:uid="{00000000-0005-0000-0000-000074A10000}"/>
    <cellStyle name="Style 178 8" xfId="27379" xr:uid="{00000000-0005-0000-0000-000075A10000}"/>
    <cellStyle name="Style 178 8 2" xfId="27380" xr:uid="{00000000-0005-0000-0000-000076A10000}"/>
    <cellStyle name="Style 178 8 2 2" xfId="27381" xr:uid="{00000000-0005-0000-0000-000077A10000}"/>
    <cellStyle name="Style 178 8 2 3" xfId="27382" xr:uid="{00000000-0005-0000-0000-000078A10000}"/>
    <cellStyle name="Style 178 8 3" xfId="27383" xr:uid="{00000000-0005-0000-0000-000079A10000}"/>
    <cellStyle name="Style 178 8 4" xfId="27384" xr:uid="{00000000-0005-0000-0000-00007AA10000}"/>
    <cellStyle name="Style 178 9" xfId="27385" xr:uid="{00000000-0005-0000-0000-00007BA10000}"/>
    <cellStyle name="Style 178 9 2" xfId="27386" xr:uid="{00000000-0005-0000-0000-00007CA10000}"/>
    <cellStyle name="Style 178 9 2 2" xfId="27387" xr:uid="{00000000-0005-0000-0000-00007DA10000}"/>
    <cellStyle name="Style 178 9 2 3" xfId="27388" xr:uid="{00000000-0005-0000-0000-00007EA10000}"/>
    <cellStyle name="Style 178 9 3" xfId="27389" xr:uid="{00000000-0005-0000-0000-00007FA10000}"/>
    <cellStyle name="Style 178 9 4" xfId="27390" xr:uid="{00000000-0005-0000-0000-000080A10000}"/>
    <cellStyle name="Style 179" xfId="27391" xr:uid="{00000000-0005-0000-0000-000081A10000}"/>
    <cellStyle name="Style 179 10" xfId="27392" xr:uid="{00000000-0005-0000-0000-000082A10000}"/>
    <cellStyle name="Style 179 10 2" xfId="27393" xr:uid="{00000000-0005-0000-0000-000083A10000}"/>
    <cellStyle name="Style 179 10 2 2" xfId="27394" xr:uid="{00000000-0005-0000-0000-000084A10000}"/>
    <cellStyle name="Style 179 10 2 3" xfId="27395" xr:uid="{00000000-0005-0000-0000-000085A10000}"/>
    <cellStyle name="Style 179 10 3" xfId="27396" xr:uid="{00000000-0005-0000-0000-000086A10000}"/>
    <cellStyle name="Style 179 10 4" xfId="27397" xr:uid="{00000000-0005-0000-0000-000087A10000}"/>
    <cellStyle name="Style 179 11" xfId="27398" xr:uid="{00000000-0005-0000-0000-000088A10000}"/>
    <cellStyle name="Style 179 11 2" xfId="27399" xr:uid="{00000000-0005-0000-0000-000089A10000}"/>
    <cellStyle name="Style 179 11 3" xfId="27400" xr:uid="{00000000-0005-0000-0000-00008AA10000}"/>
    <cellStyle name="Style 179 12" xfId="27401" xr:uid="{00000000-0005-0000-0000-00008BA10000}"/>
    <cellStyle name="Style 179 13" xfId="27402" xr:uid="{00000000-0005-0000-0000-00008CA10000}"/>
    <cellStyle name="Style 179 13 2" xfId="27403" xr:uid="{00000000-0005-0000-0000-00008DA10000}"/>
    <cellStyle name="Style 179 13 3" xfId="27404" xr:uid="{00000000-0005-0000-0000-00008EA10000}"/>
    <cellStyle name="Style 179 14" xfId="27405" xr:uid="{00000000-0005-0000-0000-00008FA10000}"/>
    <cellStyle name="Style 179 14 2" xfId="27406" xr:uid="{00000000-0005-0000-0000-000090A10000}"/>
    <cellStyle name="Style 179 14 3" xfId="27407" xr:uid="{00000000-0005-0000-0000-000091A10000}"/>
    <cellStyle name="Style 179 15" xfId="27408" xr:uid="{00000000-0005-0000-0000-000092A10000}"/>
    <cellStyle name="Style 179 15 2" xfId="27409" xr:uid="{00000000-0005-0000-0000-000093A10000}"/>
    <cellStyle name="Style 179 2" xfId="27410" xr:uid="{00000000-0005-0000-0000-000094A10000}"/>
    <cellStyle name="Style 179 2 2" xfId="27411" xr:uid="{00000000-0005-0000-0000-000095A10000}"/>
    <cellStyle name="Style 179 2 3" xfId="27412" xr:uid="{00000000-0005-0000-0000-000096A10000}"/>
    <cellStyle name="Style 179 3" xfId="27413" xr:uid="{00000000-0005-0000-0000-000097A10000}"/>
    <cellStyle name="Style 179 3 2" xfId="27414" xr:uid="{00000000-0005-0000-0000-000098A10000}"/>
    <cellStyle name="Style 179 3 2 2" xfId="27415" xr:uid="{00000000-0005-0000-0000-000099A10000}"/>
    <cellStyle name="Style 179 3 2 3" xfId="27416" xr:uid="{00000000-0005-0000-0000-00009AA10000}"/>
    <cellStyle name="Style 179 3 3" xfId="27417" xr:uid="{00000000-0005-0000-0000-00009BA10000}"/>
    <cellStyle name="Style 179 3 4" xfId="27418" xr:uid="{00000000-0005-0000-0000-00009CA10000}"/>
    <cellStyle name="Style 179 4" xfId="27419" xr:uid="{00000000-0005-0000-0000-00009DA10000}"/>
    <cellStyle name="Style 179 4 2" xfId="27420" xr:uid="{00000000-0005-0000-0000-00009EA10000}"/>
    <cellStyle name="Style 179 4 2 2" xfId="27421" xr:uid="{00000000-0005-0000-0000-00009FA10000}"/>
    <cellStyle name="Style 179 4 2 3" xfId="27422" xr:uid="{00000000-0005-0000-0000-0000A0A10000}"/>
    <cellStyle name="Style 179 4 3" xfId="27423" xr:uid="{00000000-0005-0000-0000-0000A1A10000}"/>
    <cellStyle name="Style 179 4 4" xfId="27424" xr:uid="{00000000-0005-0000-0000-0000A2A10000}"/>
    <cellStyle name="Style 179 5" xfId="27425" xr:uid="{00000000-0005-0000-0000-0000A3A10000}"/>
    <cellStyle name="Style 179 5 2" xfId="27426" xr:uid="{00000000-0005-0000-0000-0000A4A10000}"/>
    <cellStyle name="Style 179 5 2 2" xfId="27427" xr:uid="{00000000-0005-0000-0000-0000A5A10000}"/>
    <cellStyle name="Style 179 5 2 3" xfId="27428" xr:uid="{00000000-0005-0000-0000-0000A6A10000}"/>
    <cellStyle name="Style 179 5 3" xfId="27429" xr:uid="{00000000-0005-0000-0000-0000A7A10000}"/>
    <cellStyle name="Style 179 5 4" xfId="27430" xr:uid="{00000000-0005-0000-0000-0000A8A10000}"/>
    <cellStyle name="Style 179 6" xfId="27431" xr:uid="{00000000-0005-0000-0000-0000A9A10000}"/>
    <cellStyle name="Style 179 6 2" xfId="27432" xr:uid="{00000000-0005-0000-0000-0000AAA10000}"/>
    <cellStyle name="Style 179 6 2 2" xfId="27433" xr:uid="{00000000-0005-0000-0000-0000ABA10000}"/>
    <cellStyle name="Style 179 6 2 3" xfId="27434" xr:uid="{00000000-0005-0000-0000-0000ACA10000}"/>
    <cellStyle name="Style 179 6 3" xfId="27435" xr:uid="{00000000-0005-0000-0000-0000ADA10000}"/>
    <cellStyle name="Style 179 6 3 2" xfId="27436" xr:uid="{00000000-0005-0000-0000-0000AEA10000}"/>
    <cellStyle name="Style 179 6 3 3" xfId="27437" xr:uid="{00000000-0005-0000-0000-0000AFA10000}"/>
    <cellStyle name="Style 179 6 4" xfId="27438" xr:uid="{00000000-0005-0000-0000-0000B0A10000}"/>
    <cellStyle name="Style 179 6 5" xfId="27439" xr:uid="{00000000-0005-0000-0000-0000B1A10000}"/>
    <cellStyle name="Style 179 7" xfId="27440" xr:uid="{00000000-0005-0000-0000-0000B2A10000}"/>
    <cellStyle name="Style 179 7 2" xfId="27441" xr:uid="{00000000-0005-0000-0000-0000B3A10000}"/>
    <cellStyle name="Style 179 7 2 2" xfId="27442" xr:uid="{00000000-0005-0000-0000-0000B4A10000}"/>
    <cellStyle name="Style 179 7 2 3" xfId="27443" xr:uid="{00000000-0005-0000-0000-0000B5A10000}"/>
    <cellStyle name="Style 179 7 3" xfId="27444" xr:uid="{00000000-0005-0000-0000-0000B6A10000}"/>
    <cellStyle name="Style 179 7 4" xfId="27445" xr:uid="{00000000-0005-0000-0000-0000B7A10000}"/>
    <cellStyle name="Style 179 8" xfId="27446" xr:uid="{00000000-0005-0000-0000-0000B8A10000}"/>
    <cellStyle name="Style 179 8 2" xfId="27447" xr:uid="{00000000-0005-0000-0000-0000B9A10000}"/>
    <cellStyle name="Style 179 8 2 2" xfId="27448" xr:uid="{00000000-0005-0000-0000-0000BAA10000}"/>
    <cellStyle name="Style 179 8 2 3" xfId="27449" xr:uid="{00000000-0005-0000-0000-0000BBA10000}"/>
    <cellStyle name="Style 179 8 3" xfId="27450" xr:uid="{00000000-0005-0000-0000-0000BCA10000}"/>
    <cellStyle name="Style 179 8 4" xfId="27451" xr:uid="{00000000-0005-0000-0000-0000BDA10000}"/>
    <cellStyle name="Style 179 9" xfId="27452" xr:uid="{00000000-0005-0000-0000-0000BEA10000}"/>
    <cellStyle name="Style 179 9 2" xfId="27453" xr:uid="{00000000-0005-0000-0000-0000BFA10000}"/>
    <cellStyle name="Style 179 9 2 2" xfId="27454" xr:uid="{00000000-0005-0000-0000-0000C0A10000}"/>
    <cellStyle name="Style 179 9 2 3" xfId="27455" xr:uid="{00000000-0005-0000-0000-0000C1A10000}"/>
    <cellStyle name="Style 179 9 3" xfId="27456" xr:uid="{00000000-0005-0000-0000-0000C2A10000}"/>
    <cellStyle name="Style 179 9 4" xfId="27457" xr:uid="{00000000-0005-0000-0000-0000C3A10000}"/>
    <cellStyle name="Style 2" xfId="27458" xr:uid="{00000000-0005-0000-0000-0000C4A10000}"/>
    <cellStyle name="Style 2 2" xfId="27459" xr:uid="{00000000-0005-0000-0000-0000C5A10000}"/>
    <cellStyle name="Style 2 2 2" xfId="27460" xr:uid="{00000000-0005-0000-0000-0000C6A10000}"/>
    <cellStyle name="Style 2 2 3" xfId="27461" xr:uid="{00000000-0005-0000-0000-0000C7A10000}"/>
    <cellStyle name="Style 2 2 4" xfId="27462" xr:uid="{00000000-0005-0000-0000-0000C8A10000}"/>
    <cellStyle name="Style 2 3" xfId="27463" xr:uid="{00000000-0005-0000-0000-0000C9A10000}"/>
    <cellStyle name="Style 2 4" xfId="27464" xr:uid="{00000000-0005-0000-0000-0000CAA10000}"/>
    <cellStyle name="Style 2 5" xfId="27465" xr:uid="{00000000-0005-0000-0000-0000CBA10000}"/>
    <cellStyle name="Style 2_Data" xfId="27466" xr:uid="{00000000-0005-0000-0000-0000CCA10000}"/>
    <cellStyle name="Style 21" xfId="27467" xr:uid="{00000000-0005-0000-0000-0000CDA10000}"/>
    <cellStyle name="Style 22" xfId="27468" xr:uid="{00000000-0005-0000-0000-0000CEA10000}"/>
    <cellStyle name="Style 23" xfId="27469" xr:uid="{00000000-0005-0000-0000-0000CFA10000}"/>
    <cellStyle name="Style 24" xfId="27470" xr:uid="{00000000-0005-0000-0000-0000D0A10000}"/>
    <cellStyle name="Style 25" xfId="27471" xr:uid="{00000000-0005-0000-0000-0000D1A10000}"/>
    <cellStyle name="Style 26" xfId="27472" xr:uid="{00000000-0005-0000-0000-0000D2A10000}"/>
    <cellStyle name="Style 26 10" xfId="27473" xr:uid="{00000000-0005-0000-0000-0000D3A10000}"/>
    <cellStyle name="Style 26 10 2" xfId="27474" xr:uid="{00000000-0005-0000-0000-0000D4A10000}"/>
    <cellStyle name="Style 26 10 2 2" xfId="27475" xr:uid="{00000000-0005-0000-0000-0000D5A10000}"/>
    <cellStyle name="Style 26 10 2 3" xfId="27476" xr:uid="{00000000-0005-0000-0000-0000D6A10000}"/>
    <cellStyle name="Style 26 10 3" xfId="27477" xr:uid="{00000000-0005-0000-0000-0000D7A10000}"/>
    <cellStyle name="Style 26 10 4" xfId="27478" xr:uid="{00000000-0005-0000-0000-0000D8A10000}"/>
    <cellStyle name="Style 26 11" xfId="27479" xr:uid="{00000000-0005-0000-0000-0000D9A10000}"/>
    <cellStyle name="Style 26 11 2" xfId="27480" xr:uid="{00000000-0005-0000-0000-0000DAA10000}"/>
    <cellStyle name="Style 26 11 3" xfId="27481" xr:uid="{00000000-0005-0000-0000-0000DBA10000}"/>
    <cellStyle name="Style 26 12" xfId="27482" xr:uid="{00000000-0005-0000-0000-0000DCA10000}"/>
    <cellStyle name="Style 26 12 2" xfId="27483" xr:uid="{00000000-0005-0000-0000-0000DDA10000}"/>
    <cellStyle name="Style 26 12 3" xfId="27484" xr:uid="{00000000-0005-0000-0000-0000DEA10000}"/>
    <cellStyle name="Style 26 13" xfId="27485" xr:uid="{00000000-0005-0000-0000-0000DFA10000}"/>
    <cellStyle name="Style 26 13 2" xfId="27486" xr:uid="{00000000-0005-0000-0000-0000E0A10000}"/>
    <cellStyle name="Style 26 13 3" xfId="27487" xr:uid="{00000000-0005-0000-0000-0000E1A10000}"/>
    <cellStyle name="Style 26 14" xfId="27488" xr:uid="{00000000-0005-0000-0000-0000E2A10000}"/>
    <cellStyle name="Style 26 14 2" xfId="27489" xr:uid="{00000000-0005-0000-0000-0000E3A10000}"/>
    <cellStyle name="Style 26 2" xfId="27490" xr:uid="{00000000-0005-0000-0000-0000E4A10000}"/>
    <cellStyle name="Style 26 2 2" xfId="27491" xr:uid="{00000000-0005-0000-0000-0000E5A10000}"/>
    <cellStyle name="Style 26 2 3" xfId="27492" xr:uid="{00000000-0005-0000-0000-0000E6A10000}"/>
    <cellStyle name="Style 26 3" xfId="27493" xr:uid="{00000000-0005-0000-0000-0000E7A10000}"/>
    <cellStyle name="Style 26 3 2" xfId="27494" xr:uid="{00000000-0005-0000-0000-0000E8A10000}"/>
    <cellStyle name="Style 26 3 2 2" xfId="27495" xr:uid="{00000000-0005-0000-0000-0000E9A10000}"/>
    <cellStyle name="Style 26 3 2 3" xfId="27496" xr:uid="{00000000-0005-0000-0000-0000EAA10000}"/>
    <cellStyle name="Style 26 3 3" xfId="27497" xr:uid="{00000000-0005-0000-0000-0000EBA10000}"/>
    <cellStyle name="Style 26 3 4" xfId="27498" xr:uid="{00000000-0005-0000-0000-0000ECA10000}"/>
    <cellStyle name="Style 26 4" xfId="27499" xr:uid="{00000000-0005-0000-0000-0000EDA10000}"/>
    <cellStyle name="Style 26 4 2" xfId="27500" xr:uid="{00000000-0005-0000-0000-0000EEA10000}"/>
    <cellStyle name="Style 26 4 2 2" xfId="27501" xr:uid="{00000000-0005-0000-0000-0000EFA10000}"/>
    <cellStyle name="Style 26 4 2 3" xfId="27502" xr:uid="{00000000-0005-0000-0000-0000F0A10000}"/>
    <cellStyle name="Style 26 4 3" xfId="27503" xr:uid="{00000000-0005-0000-0000-0000F1A10000}"/>
    <cellStyle name="Style 26 4 4" xfId="27504" xr:uid="{00000000-0005-0000-0000-0000F2A10000}"/>
    <cellStyle name="Style 26 5" xfId="27505" xr:uid="{00000000-0005-0000-0000-0000F3A10000}"/>
    <cellStyle name="Style 26 5 2" xfId="27506" xr:uid="{00000000-0005-0000-0000-0000F4A10000}"/>
    <cellStyle name="Style 26 5 2 2" xfId="27507" xr:uid="{00000000-0005-0000-0000-0000F5A10000}"/>
    <cellStyle name="Style 26 5 2 3" xfId="27508" xr:uid="{00000000-0005-0000-0000-0000F6A10000}"/>
    <cellStyle name="Style 26 5 3" xfId="27509" xr:uid="{00000000-0005-0000-0000-0000F7A10000}"/>
    <cellStyle name="Style 26 5 4" xfId="27510" xr:uid="{00000000-0005-0000-0000-0000F8A10000}"/>
    <cellStyle name="Style 26 6" xfId="27511" xr:uid="{00000000-0005-0000-0000-0000F9A10000}"/>
    <cellStyle name="Style 26 6 2" xfId="27512" xr:uid="{00000000-0005-0000-0000-0000FAA10000}"/>
    <cellStyle name="Style 26 6 2 2" xfId="27513" xr:uid="{00000000-0005-0000-0000-0000FBA10000}"/>
    <cellStyle name="Style 26 6 2 3" xfId="27514" xr:uid="{00000000-0005-0000-0000-0000FCA10000}"/>
    <cellStyle name="Style 26 6 3" xfId="27515" xr:uid="{00000000-0005-0000-0000-0000FDA10000}"/>
    <cellStyle name="Style 26 6 3 2" xfId="27516" xr:uid="{00000000-0005-0000-0000-0000FEA10000}"/>
    <cellStyle name="Style 26 6 3 3" xfId="27517" xr:uid="{00000000-0005-0000-0000-0000FFA10000}"/>
    <cellStyle name="Style 26 6 4" xfId="27518" xr:uid="{00000000-0005-0000-0000-000000A20000}"/>
    <cellStyle name="Style 26 6 5" xfId="27519" xr:uid="{00000000-0005-0000-0000-000001A20000}"/>
    <cellStyle name="Style 26 7" xfId="27520" xr:uid="{00000000-0005-0000-0000-000002A20000}"/>
    <cellStyle name="Style 26 7 2" xfId="27521" xr:uid="{00000000-0005-0000-0000-000003A20000}"/>
    <cellStyle name="Style 26 7 2 2" xfId="27522" xr:uid="{00000000-0005-0000-0000-000004A20000}"/>
    <cellStyle name="Style 26 7 2 3" xfId="27523" xr:uid="{00000000-0005-0000-0000-000005A20000}"/>
    <cellStyle name="Style 26 7 3" xfId="27524" xr:uid="{00000000-0005-0000-0000-000006A20000}"/>
    <cellStyle name="Style 26 7 4" xfId="27525" xr:uid="{00000000-0005-0000-0000-000007A20000}"/>
    <cellStyle name="Style 26 8" xfId="27526" xr:uid="{00000000-0005-0000-0000-000008A20000}"/>
    <cellStyle name="Style 26 8 2" xfId="27527" xr:uid="{00000000-0005-0000-0000-000009A20000}"/>
    <cellStyle name="Style 26 8 2 2" xfId="27528" xr:uid="{00000000-0005-0000-0000-00000AA20000}"/>
    <cellStyle name="Style 26 8 2 3" xfId="27529" xr:uid="{00000000-0005-0000-0000-00000BA20000}"/>
    <cellStyle name="Style 26 8 3" xfId="27530" xr:uid="{00000000-0005-0000-0000-00000CA20000}"/>
    <cellStyle name="Style 26 8 4" xfId="27531" xr:uid="{00000000-0005-0000-0000-00000DA20000}"/>
    <cellStyle name="Style 26 9" xfId="27532" xr:uid="{00000000-0005-0000-0000-00000EA20000}"/>
    <cellStyle name="Style 26 9 2" xfId="27533" xr:uid="{00000000-0005-0000-0000-00000FA20000}"/>
    <cellStyle name="Style 26 9 2 2" xfId="27534" xr:uid="{00000000-0005-0000-0000-000010A20000}"/>
    <cellStyle name="Style 26 9 2 3" xfId="27535" xr:uid="{00000000-0005-0000-0000-000011A20000}"/>
    <cellStyle name="Style 26 9 3" xfId="27536" xr:uid="{00000000-0005-0000-0000-000012A20000}"/>
    <cellStyle name="Style 26 9 4" xfId="27537" xr:uid="{00000000-0005-0000-0000-000013A20000}"/>
    <cellStyle name="Style 27" xfId="27538" xr:uid="{00000000-0005-0000-0000-000014A20000}"/>
    <cellStyle name="Style 27 10" xfId="27539" xr:uid="{00000000-0005-0000-0000-000015A20000}"/>
    <cellStyle name="Style 27 10 2" xfId="27540" xr:uid="{00000000-0005-0000-0000-000016A20000}"/>
    <cellStyle name="Style 27 10 2 2" xfId="27541" xr:uid="{00000000-0005-0000-0000-000017A20000}"/>
    <cellStyle name="Style 27 10 2 3" xfId="27542" xr:uid="{00000000-0005-0000-0000-000018A20000}"/>
    <cellStyle name="Style 27 10 3" xfId="27543" xr:uid="{00000000-0005-0000-0000-000019A20000}"/>
    <cellStyle name="Style 27 10 4" xfId="27544" xr:uid="{00000000-0005-0000-0000-00001AA20000}"/>
    <cellStyle name="Style 27 11" xfId="27545" xr:uid="{00000000-0005-0000-0000-00001BA20000}"/>
    <cellStyle name="Style 27 11 2" xfId="27546" xr:uid="{00000000-0005-0000-0000-00001CA20000}"/>
    <cellStyle name="Style 27 11 3" xfId="27547" xr:uid="{00000000-0005-0000-0000-00001DA20000}"/>
    <cellStyle name="Style 27 12" xfId="27548" xr:uid="{00000000-0005-0000-0000-00001EA20000}"/>
    <cellStyle name="Style 27 12 2" xfId="27549" xr:uid="{00000000-0005-0000-0000-00001FA20000}"/>
    <cellStyle name="Style 27 12 3" xfId="27550" xr:uid="{00000000-0005-0000-0000-000020A20000}"/>
    <cellStyle name="Style 27 13" xfId="27551" xr:uid="{00000000-0005-0000-0000-000021A20000}"/>
    <cellStyle name="Style 27 13 2" xfId="27552" xr:uid="{00000000-0005-0000-0000-000022A20000}"/>
    <cellStyle name="Style 27 13 3" xfId="27553" xr:uid="{00000000-0005-0000-0000-000023A20000}"/>
    <cellStyle name="Style 27 14" xfId="27554" xr:uid="{00000000-0005-0000-0000-000024A20000}"/>
    <cellStyle name="Style 27 14 2" xfId="27555" xr:uid="{00000000-0005-0000-0000-000025A20000}"/>
    <cellStyle name="Style 27 2" xfId="27556" xr:uid="{00000000-0005-0000-0000-000026A20000}"/>
    <cellStyle name="Style 27 2 2" xfId="27557" xr:uid="{00000000-0005-0000-0000-000027A20000}"/>
    <cellStyle name="Style 27 2 3" xfId="27558" xr:uid="{00000000-0005-0000-0000-000028A20000}"/>
    <cellStyle name="Style 27 3" xfId="27559" xr:uid="{00000000-0005-0000-0000-000029A20000}"/>
    <cellStyle name="Style 27 3 2" xfId="27560" xr:uid="{00000000-0005-0000-0000-00002AA20000}"/>
    <cellStyle name="Style 27 3 2 2" xfId="27561" xr:uid="{00000000-0005-0000-0000-00002BA20000}"/>
    <cellStyle name="Style 27 3 2 3" xfId="27562" xr:uid="{00000000-0005-0000-0000-00002CA20000}"/>
    <cellStyle name="Style 27 3 3" xfId="27563" xr:uid="{00000000-0005-0000-0000-00002DA20000}"/>
    <cellStyle name="Style 27 3 4" xfId="27564" xr:uid="{00000000-0005-0000-0000-00002EA20000}"/>
    <cellStyle name="Style 27 4" xfId="27565" xr:uid="{00000000-0005-0000-0000-00002FA20000}"/>
    <cellStyle name="Style 27 4 2" xfId="27566" xr:uid="{00000000-0005-0000-0000-000030A20000}"/>
    <cellStyle name="Style 27 4 2 2" xfId="27567" xr:uid="{00000000-0005-0000-0000-000031A20000}"/>
    <cellStyle name="Style 27 4 2 3" xfId="27568" xr:uid="{00000000-0005-0000-0000-000032A20000}"/>
    <cellStyle name="Style 27 4 3" xfId="27569" xr:uid="{00000000-0005-0000-0000-000033A20000}"/>
    <cellStyle name="Style 27 4 4" xfId="27570" xr:uid="{00000000-0005-0000-0000-000034A20000}"/>
    <cellStyle name="Style 27 5" xfId="27571" xr:uid="{00000000-0005-0000-0000-000035A20000}"/>
    <cellStyle name="Style 27 5 2" xfId="27572" xr:uid="{00000000-0005-0000-0000-000036A20000}"/>
    <cellStyle name="Style 27 5 2 2" xfId="27573" xr:uid="{00000000-0005-0000-0000-000037A20000}"/>
    <cellStyle name="Style 27 5 2 3" xfId="27574" xr:uid="{00000000-0005-0000-0000-000038A20000}"/>
    <cellStyle name="Style 27 5 3" xfId="27575" xr:uid="{00000000-0005-0000-0000-000039A20000}"/>
    <cellStyle name="Style 27 5 4" xfId="27576" xr:uid="{00000000-0005-0000-0000-00003AA20000}"/>
    <cellStyle name="Style 27 6" xfId="27577" xr:uid="{00000000-0005-0000-0000-00003BA20000}"/>
    <cellStyle name="Style 27 6 2" xfId="27578" xr:uid="{00000000-0005-0000-0000-00003CA20000}"/>
    <cellStyle name="Style 27 6 2 2" xfId="27579" xr:uid="{00000000-0005-0000-0000-00003DA20000}"/>
    <cellStyle name="Style 27 6 2 3" xfId="27580" xr:uid="{00000000-0005-0000-0000-00003EA20000}"/>
    <cellStyle name="Style 27 6 3" xfId="27581" xr:uid="{00000000-0005-0000-0000-00003FA20000}"/>
    <cellStyle name="Style 27 6 3 2" xfId="27582" xr:uid="{00000000-0005-0000-0000-000040A20000}"/>
    <cellStyle name="Style 27 6 3 3" xfId="27583" xr:uid="{00000000-0005-0000-0000-000041A20000}"/>
    <cellStyle name="Style 27 6 4" xfId="27584" xr:uid="{00000000-0005-0000-0000-000042A20000}"/>
    <cellStyle name="Style 27 6 5" xfId="27585" xr:uid="{00000000-0005-0000-0000-000043A20000}"/>
    <cellStyle name="Style 27 7" xfId="27586" xr:uid="{00000000-0005-0000-0000-000044A20000}"/>
    <cellStyle name="Style 27 7 2" xfId="27587" xr:uid="{00000000-0005-0000-0000-000045A20000}"/>
    <cellStyle name="Style 27 7 2 2" xfId="27588" xr:uid="{00000000-0005-0000-0000-000046A20000}"/>
    <cellStyle name="Style 27 7 2 3" xfId="27589" xr:uid="{00000000-0005-0000-0000-000047A20000}"/>
    <cellStyle name="Style 27 7 3" xfId="27590" xr:uid="{00000000-0005-0000-0000-000048A20000}"/>
    <cellStyle name="Style 27 7 4" xfId="27591" xr:uid="{00000000-0005-0000-0000-000049A20000}"/>
    <cellStyle name="Style 27 8" xfId="27592" xr:uid="{00000000-0005-0000-0000-00004AA20000}"/>
    <cellStyle name="Style 27 8 2" xfId="27593" xr:uid="{00000000-0005-0000-0000-00004BA20000}"/>
    <cellStyle name="Style 27 8 2 2" xfId="27594" xr:uid="{00000000-0005-0000-0000-00004CA20000}"/>
    <cellStyle name="Style 27 8 2 3" xfId="27595" xr:uid="{00000000-0005-0000-0000-00004DA20000}"/>
    <cellStyle name="Style 27 8 3" xfId="27596" xr:uid="{00000000-0005-0000-0000-00004EA20000}"/>
    <cellStyle name="Style 27 8 4" xfId="27597" xr:uid="{00000000-0005-0000-0000-00004FA20000}"/>
    <cellStyle name="Style 27 9" xfId="27598" xr:uid="{00000000-0005-0000-0000-000050A20000}"/>
    <cellStyle name="Style 27 9 2" xfId="27599" xr:uid="{00000000-0005-0000-0000-000051A20000}"/>
    <cellStyle name="Style 27 9 2 2" xfId="27600" xr:uid="{00000000-0005-0000-0000-000052A20000}"/>
    <cellStyle name="Style 27 9 2 3" xfId="27601" xr:uid="{00000000-0005-0000-0000-000053A20000}"/>
    <cellStyle name="Style 27 9 3" xfId="27602" xr:uid="{00000000-0005-0000-0000-000054A20000}"/>
    <cellStyle name="Style 27 9 4" xfId="27603" xr:uid="{00000000-0005-0000-0000-000055A20000}"/>
    <cellStyle name="Style 28" xfId="27604" xr:uid="{00000000-0005-0000-0000-000056A20000}"/>
    <cellStyle name="Style 28 2" xfId="27605" xr:uid="{00000000-0005-0000-0000-000057A20000}"/>
    <cellStyle name="Style 28 2 2" xfId="27606" xr:uid="{00000000-0005-0000-0000-000058A20000}"/>
    <cellStyle name="Style 28 2 2 2" xfId="27607" xr:uid="{00000000-0005-0000-0000-000059A20000}"/>
    <cellStyle name="Style 28 2 2 3" xfId="27608" xr:uid="{00000000-0005-0000-0000-00005AA20000}"/>
    <cellStyle name="Style 28 2 3" xfId="27609" xr:uid="{00000000-0005-0000-0000-00005BA20000}"/>
    <cellStyle name="Style 28 2 4" xfId="27610" xr:uid="{00000000-0005-0000-0000-00005CA20000}"/>
    <cellStyle name="Style 28 3" xfId="27611" xr:uid="{00000000-0005-0000-0000-00005DA20000}"/>
    <cellStyle name="Style 28 3 2" xfId="27612" xr:uid="{00000000-0005-0000-0000-00005EA20000}"/>
    <cellStyle name="Style 28 3 3" xfId="27613" xr:uid="{00000000-0005-0000-0000-00005FA20000}"/>
    <cellStyle name="Style 28 4" xfId="27614" xr:uid="{00000000-0005-0000-0000-000060A20000}"/>
    <cellStyle name="Style 28 4 2" xfId="27615" xr:uid="{00000000-0005-0000-0000-000061A20000}"/>
    <cellStyle name="Style 28 4 2 2" xfId="27616" xr:uid="{00000000-0005-0000-0000-000062A20000}"/>
    <cellStyle name="Style 28 4 2 3" xfId="27617" xr:uid="{00000000-0005-0000-0000-000063A20000}"/>
    <cellStyle name="Style 28 4 3" xfId="27618" xr:uid="{00000000-0005-0000-0000-000064A20000}"/>
    <cellStyle name="Style 28 4 3 2" xfId="27619" xr:uid="{00000000-0005-0000-0000-000065A20000}"/>
    <cellStyle name="Style 28 4 3 2 2" xfId="27620" xr:uid="{00000000-0005-0000-0000-000066A20000}"/>
    <cellStyle name="Style 28 4 3 2 3" xfId="27621" xr:uid="{00000000-0005-0000-0000-000067A20000}"/>
    <cellStyle name="Style 28 4 3 3" xfId="27622" xr:uid="{00000000-0005-0000-0000-000068A20000}"/>
    <cellStyle name="Style 28 4 3 4" xfId="27623" xr:uid="{00000000-0005-0000-0000-000069A20000}"/>
    <cellStyle name="Style 28 4 4" xfId="27624" xr:uid="{00000000-0005-0000-0000-00006AA20000}"/>
    <cellStyle name="Style 28 4 5" xfId="27625" xr:uid="{00000000-0005-0000-0000-00006BA20000}"/>
    <cellStyle name="Style 28 5" xfId="27626" xr:uid="{00000000-0005-0000-0000-00006CA20000}"/>
    <cellStyle name="Style 28 5 2" xfId="27627" xr:uid="{00000000-0005-0000-0000-00006DA20000}"/>
    <cellStyle name="Style 28 5 2 2" xfId="27628" xr:uid="{00000000-0005-0000-0000-00006EA20000}"/>
    <cellStyle name="Style 28 5 2 3" xfId="27629" xr:uid="{00000000-0005-0000-0000-00006FA20000}"/>
    <cellStyle name="Style 28 5 3" xfId="27630" xr:uid="{00000000-0005-0000-0000-000070A20000}"/>
    <cellStyle name="Style 28 5 4" xfId="27631" xr:uid="{00000000-0005-0000-0000-000071A20000}"/>
    <cellStyle name="Style 28 6" xfId="27632" xr:uid="{00000000-0005-0000-0000-000072A20000}"/>
    <cellStyle name="Style 28 7" xfId="27633" xr:uid="{00000000-0005-0000-0000-000073A20000}"/>
    <cellStyle name="Style 28_Data" xfId="27634" xr:uid="{00000000-0005-0000-0000-000074A20000}"/>
    <cellStyle name="Style 29" xfId="27635" xr:uid="{00000000-0005-0000-0000-000075A20000}"/>
    <cellStyle name="Style 3" xfId="27636" xr:uid="{00000000-0005-0000-0000-000076A20000}"/>
    <cellStyle name="Style 3 10" xfId="27637" xr:uid="{00000000-0005-0000-0000-000077A20000}"/>
    <cellStyle name="Style 3 10 2" xfId="27638" xr:uid="{00000000-0005-0000-0000-000078A20000}"/>
    <cellStyle name="Style 3 10 2 2" xfId="27639" xr:uid="{00000000-0005-0000-0000-000079A20000}"/>
    <cellStyle name="Style 3 10 2 3" xfId="27640" xr:uid="{00000000-0005-0000-0000-00007AA20000}"/>
    <cellStyle name="Style 3 10 3" xfId="27641" xr:uid="{00000000-0005-0000-0000-00007BA20000}"/>
    <cellStyle name="Style 3 10 4" xfId="27642" xr:uid="{00000000-0005-0000-0000-00007CA20000}"/>
    <cellStyle name="Style 3 11" xfId="27643" xr:uid="{00000000-0005-0000-0000-00007DA20000}"/>
    <cellStyle name="Style 3 11 2" xfId="27644" xr:uid="{00000000-0005-0000-0000-00007EA20000}"/>
    <cellStyle name="Style 3 11 3" xfId="27645" xr:uid="{00000000-0005-0000-0000-00007FA20000}"/>
    <cellStyle name="Style 3 12" xfId="27646" xr:uid="{00000000-0005-0000-0000-000080A20000}"/>
    <cellStyle name="Style 3 12 2" xfId="27647" xr:uid="{00000000-0005-0000-0000-000081A20000}"/>
    <cellStyle name="Style 3 12 3" xfId="27648" xr:uid="{00000000-0005-0000-0000-000082A20000}"/>
    <cellStyle name="Style 3 13" xfId="27649" xr:uid="{00000000-0005-0000-0000-000083A20000}"/>
    <cellStyle name="Style 3 13 2" xfId="27650" xr:uid="{00000000-0005-0000-0000-000084A20000}"/>
    <cellStyle name="Style 3 13 3" xfId="27651" xr:uid="{00000000-0005-0000-0000-000085A20000}"/>
    <cellStyle name="Style 3 14" xfId="27652" xr:uid="{00000000-0005-0000-0000-000086A20000}"/>
    <cellStyle name="Style 3 14 2" xfId="27653" xr:uid="{00000000-0005-0000-0000-000087A20000}"/>
    <cellStyle name="Style 3 2" xfId="27654" xr:uid="{00000000-0005-0000-0000-000088A20000}"/>
    <cellStyle name="Style 3 2 2" xfId="27655" xr:uid="{00000000-0005-0000-0000-000089A20000}"/>
    <cellStyle name="Style 3 2 3" xfId="27656" xr:uid="{00000000-0005-0000-0000-00008AA20000}"/>
    <cellStyle name="Style 3 3" xfId="27657" xr:uid="{00000000-0005-0000-0000-00008BA20000}"/>
    <cellStyle name="Style 3 3 2" xfId="27658" xr:uid="{00000000-0005-0000-0000-00008CA20000}"/>
    <cellStyle name="Style 3 3 2 2" xfId="27659" xr:uid="{00000000-0005-0000-0000-00008DA20000}"/>
    <cellStyle name="Style 3 3 2 3" xfId="27660" xr:uid="{00000000-0005-0000-0000-00008EA20000}"/>
    <cellStyle name="Style 3 3 3" xfId="27661" xr:uid="{00000000-0005-0000-0000-00008FA20000}"/>
    <cellStyle name="Style 3 3 4" xfId="27662" xr:uid="{00000000-0005-0000-0000-000090A20000}"/>
    <cellStyle name="Style 3 4" xfId="27663" xr:uid="{00000000-0005-0000-0000-000091A20000}"/>
    <cellStyle name="Style 3 4 2" xfId="27664" xr:uid="{00000000-0005-0000-0000-000092A20000}"/>
    <cellStyle name="Style 3 4 2 2" xfId="27665" xr:uid="{00000000-0005-0000-0000-000093A20000}"/>
    <cellStyle name="Style 3 4 2 3" xfId="27666" xr:uid="{00000000-0005-0000-0000-000094A20000}"/>
    <cellStyle name="Style 3 4 3" xfId="27667" xr:uid="{00000000-0005-0000-0000-000095A20000}"/>
    <cellStyle name="Style 3 4 4" xfId="27668" xr:uid="{00000000-0005-0000-0000-000096A20000}"/>
    <cellStyle name="Style 3 5" xfId="27669" xr:uid="{00000000-0005-0000-0000-000097A20000}"/>
    <cellStyle name="Style 3 5 2" xfId="27670" xr:uid="{00000000-0005-0000-0000-000098A20000}"/>
    <cellStyle name="Style 3 5 2 2" xfId="27671" xr:uid="{00000000-0005-0000-0000-000099A20000}"/>
    <cellStyle name="Style 3 5 2 3" xfId="27672" xr:uid="{00000000-0005-0000-0000-00009AA20000}"/>
    <cellStyle name="Style 3 5 3" xfId="27673" xr:uid="{00000000-0005-0000-0000-00009BA20000}"/>
    <cellStyle name="Style 3 5 4" xfId="27674" xr:uid="{00000000-0005-0000-0000-00009CA20000}"/>
    <cellStyle name="Style 3 6" xfId="27675" xr:uid="{00000000-0005-0000-0000-00009DA20000}"/>
    <cellStyle name="Style 3 6 2" xfId="27676" xr:uid="{00000000-0005-0000-0000-00009EA20000}"/>
    <cellStyle name="Style 3 6 2 2" xfId="27677" xr:uid="{00000000-0005-0000-0000-00009FA20000}"/>
    <cellStyle name="Style 3 6 2 3" xfId="27678" xr:uid="{00000000-0005-0000-0000-0000A0A20000}"/>
    <cellStyle name="Style 3 6 3" xfId="27679" xr:uid="{00000000-0005-0000-0000-0000A1A20000}"/>
    <cellStyle name="Style 3 6 3 2" xfId="27680" xr:uid="{00000000-0005-0000-0000-0000A2A20000}"/>
    <cellStyle name="Style 3 6 3 3" xfId="27681" xr:uid="{00000000-0005-0000-0000-0000A3A20000}"/>
    <cellStyle name="Style 3 6 4" xfId="27682" xr:uid="{00000000-0005-0000-0000-0000A4A20000}"/>
    <cellStyle name="Style 3 6 5" xfId="27683" xr:uid="{00000000-0005-0000-0000-0000A5A20000}"/>
    <cellStyle name="Style 3 7" xfId="27684" xr:uid="{00000000-0005-0000-0000-0000A6A20000}"/>
    <cellStyle name="Style 3 7 2" xfId="27685" xr:uid="{00000000-0005-0000-0000-0000A7A20000}"/>
    <cellStyle name="Style 3 7 2 2" xfId="27686" xr:uid="{00000000-0005-0000-0000-0000A8A20000}"/>
    <cellStyle name="Style 3 7 2 3" xfId="27687" xr:uid="{00000000-0005-0000-0000-0000A9A20000}"/>
    <cellStyle name="Style 3 7 3" xfId="27688" xr:uid="{00000000-0005-0000-0000-0000AAA20000}"/>
    <cellStyle name="Style 3 7 4" xfId="27689" xr:uid="{00000000-0005-0000-0000-0000ABA20000}"/>
    <cellStyle name="Style 3 8" xfId="27690" xr:uid="{00000000-0005-0000-0000-0000ACA20000}"/>
    <cellStyle name="Style 3 8 2" xfId="27691" xr:uid="{00000000-0005-0000-0000-0000ADA20000}"/>
    <cellStyle name="Style 3 8 2 2" xfId="27692" xr:uid="{00000000-0005-0000-0000-0000AEA20000}"/>
    <cellStyle name="Style 3 8 2 3" xfId="27693" xr:uid="{00000000-0005-0000-0000-0000AFA20000}"/>
    <cellStyle name="Style 3 8 3" xfId="27694" xr:uid="{00000000-0005-0000-0000-0000B0A20000}"/>
    <cellStyle name="Style 3 8 4" xfId="27695" xr:uid="{00000000-0005-0000-0000-0000B1A20000}"/>
    <cellStyle name="Style 3 9" xfId="27696" xr:uid="{00000000-0005-0000-0000-0000B2A20000}"/>
    <cellStyle name="Style 3 9 2" xfId="27697" xr:uid="{00000000-0005-0000-0000-0000B3A20000}"/>
    <cellStyle name="Style 3 9 2 2" xfId="27698" xr:uid="{00000000-0005-0000-0000-0000B4A20000}"/>
    <cellStyle name="Style 3 9 2 3" xfId="27699" xr:uid="{00000000-0005-0000-0000-0000B5A20000}"/>
    <cellStyle name="Style 3 9 3" xfId="27700" xr:uid="{00000000-0005-0000-0000-0000B6A20000}"/>
    <cellStyle name="Style 3 9 4" xfId="27701" xr:uid="{00000000-0005-0000-0000-0000B7A20000}"/>
    <cellStyle name="Style 30" xfId="27702" xr:uid="{00000000-0005-0000-0000-0000B8A20000}"/>
    <cellStyle name="Style 30 2" xfId="27703" xr:uid="{00000000-0005-0000-0000-0000B9A20000}"/>
    <cellStyle name="Style 30_Delighted Customers Metrics_ISTS_Sept 2011" xfId="27704" xr:uid="{00000000-0005-0000-0000-0000BAA20000}"/>
    <cellStyle name="Style 31" xfId="27705" xr:uid="{00000000-0005-0000-0000-0000BBA20000}"/>
    <cellStyle name="Style 31 2" xfId="27706" xr:uid="{00000000-0005-0000-0000-0000BCA20000}"/>
    <cellStyle name="Style 31_Delighted Customers Metrics_ISTS_Sept 2011" xfId="27707" xr:uid="{00000000-0005-0000-0000-0000BDA20000}"/>
    <cellStyle name="Style 32" xfId="27708" xr:uid="{00000000-0005-0000-0000-0000BEA20000}"/>
    <cellStyle name="Style 32 2" xfId="27709" xr:uid="{00000000-0005-0000-0000-0000BFA20000}"/>
    <cellStyle name="Style 32_Delighted Customers Metrics_ISTS_Sept 2011" xfId="27710" xr:uid="{00000000-0005-0000-0000-0000C0A20000}"/>
    <cellStyle name="Style 33" xfId="27711" xr:uid="{00000000-0005-0000-0000-0000C1A20000}"/>
    <cellStyle name="Style 33 2" xfId="27712" xr:uid="{00000000-0005-0000-0000-0000C2A20000}"/>
    <cellStyle name="Style 33_Delighted Customers Metrics_ISTS_Sept 2011" xfId="27713" xr:uid="{00000000-0005-0000-0000-0000C3A20000}"/>
    <cellStyle name="Style 35" xfId="27714" xr:uid="{00000000-0005-0000-0000-0000C4A20000}"/>
    <cellStyle name="Style 35 2" xfId="27715" xr:uid="{00000000-0005-0000-0000-0000C5A20000}"/>
    <cellStyle name="Style 35 3" xfId="27716" xr:uid="{00000000-0005-0000-0000-0000C6A20000}"/>
    <cellStyle name="Style 35_Dist Expense" xfId="27717" xr:uid="{00000000-0005-0000-0000-0000C7A20000}"/>
    <cellStyle name="Style 36" xfId="27718" xr:uid="{00000000-0005-0000-0000-0000C8A20000}"/>
    <cellStyle name="Style 36 2" xfId="27719" xr:uid="{00000000-0005-0000-0000-0000C9A20000}"/>
    <cellStyle name="Style 36 3" xfId="27720" xr:uid="{00000000-0005-0000-0000-0000CAA20000}"/>
    <cellStyle name="Style 36_Dist Expense" xfId="27721" xr:uid="{00000000-0005-0000-0000-0000CBA20000}"/>
    <cellStyle name="Style 385" xfId="27722" xr:uid="{00000000-0005-0000-0000-0000CCA20000}"/>
    <cellStyle name="Style 385 10" xfId="27723" xr:uid="{00000000-0005-0000-0000-0000CDA20000}"/>
    <cellStyle name="Style 385 10 2" xfId="27724" xr:uid="{00000000-0005-0000-0000-0000CEA20000}"/>
    <cellStyle name="Style 385 10 2 2" xfId="27725" xr:uid="{00000000-0005-0000-0000-0000CFA20000}"/>
    <cellStyle name="Style 385 10 2 3" xfId="27726" xr:uid="{00000000-0005-0000-0000-0000D0A20000}"/>
    <cellStyle name="Style 385 10 3" xfId="27727" xr:uid="{00000000-0005-0000-0000-0000D1A20000}"/>
    <cellStyle name="Style 385 10 4" xfId="27728" xr:uid="{00000000-0005-0000-0000-0000D2A20000}"/>
    <cellStyle name="Style 385 11" xfId="27729" xr:uid="{00000000-0005-0000-0000-0000D3A20000}"/>
    <cellStyle name="Style 385 11 2" xfId="27730" xr:uid="{00000000-0005-0000-0000-0000D4A20000}"/>
    <cellStyle name="Style 385 11 3" xfId="27731" xr:uid="{00000000-0005-0000-0000-0000D5A20000}"/>
    <cellStyle name="Style 385 12" xfId="27732" xr:uid="{00000000-0005-0000-0000-0000D6A20000}"/>
    <cellStyle name="Style 385 13" xfId="27733" xr:uid="{00000000-0005-0000-0000-0000D7A20000}"/>
    <cellStyle name="Style 385 13 2" xfId="27734" xr:uid="{00000000-0005-0000-0000-0000D8A20000}"/>
    <cellStyle name="Style 385 13 3" xfId="27735" xr:uid="{00000000-0005-0000-0000-0000D9A20000}"/>
    <cellStyle name="Style 385 14" xfId="27736" xr:uid="{00000000-0005-0000-0000-0000DAA20000}"/>
    <cellStyle name="Style 385 14 2" xfId="27737" xr:uid="{00000000-0005-0000-0000-0000DBA20000}"/>
    <cellStyle name="Style 385 14 3" xfId="27738" xr:uid="{00000000-0005-0000-0000-0000DCA20000}"/>
    <cellStyle name="Style 385 15" xfId="27739" xr:uid="{00000000-0005-0000-0000-0000DDA20000}"/>
    <cellStyle name="Style 385 15 2" xfId="27740" xr:uid="{00000000-0005-0000-0000-0000DEA20000}"/>
    <cellStyle name="Style 385 2" xfId="27741" xr:uid="{00000000-0005-0000-0000-0000DFA20000}"/>
    <cellStyle name="Style 385 2 2" xfId="27742" xr:uid="{00000000-0005-0000-0000-0000E0A20000}"/>
    <cellStyle name="Style 385 2 3" xfId="27743" xr:uid="{00000000-0005-0000-0000-0000E1A20000}"/>
    <cellStyle name="Style 385 3" xfId="27744" xr:uid="{00000000-0005-0000-0000-0000E2A20000}"/>
    <cellStyle name="Style 385 3 2" xfId="27745" xr:uid="{00000000-0005-0000-0000-0000E3A20000}"/>
    <cellStyle name="Style 385 3 2 2" xfId="27746" xr:uid="{00000000-0005-0000-0000-0000E4A20000}"/>
    <cellStyle name="Style 385 3 2 3" xfId="27747" xr:uid="{00000000-0005-0000-0000-0000E5A20000}"/>
    <cellStyle name="Style 385 3 3" xfId="27748" xr:uid="{00000000-0005-0000-0000-0000E6A20000}"/>
    <cellStyle name="Style 385 3 4" xfId="27749" xr:uid="{00000000-0005-0000-0000-0000E7A20000}"/>
    <cellStyle name="Style 385 4" xfId="27750" xr:uid="{00000000-0005-0000-0000-0000E8A20000}"/>
    <cellStyle name="Style 385 4 2" xfId="27751" xr:uid="{00000000-0005-0000-0000-0000E9A20000}"/>
    <cellStyle name="Style 385 4 2 2" xfId="27752" xr:uid="{00000000-0005-0000-0000-0000EAA20000}"/>
    <cellStyle name="Style 385 4 2 3" xfId="27753" xr:uid="{00000000-0005-0000-0000-0000EBA20000}"/>
    <cellStyle name="Style 385 4 3" xfId="27754" xr:uid="{00000000-0005-0000-0000-0000ECA20000}"/>
    <cellStyle name="Style 385 4 4" xfId="27755" xr:uid="{00000000-0005-0000-0000-0000EDA20000}"/>
    <cellStyle name="Style 385 5" xfId="27756" xr:uid="{00000000-0005-0000-0000-0000EEA20000}"/>
    <cellStyle name="Style 385 5 2" xfId="27757" xr:uid="{00000000-0005-0000-0000-0000EFA20000}"/>
    <cellStyle name="Style 385 5 2 2" xfId="27758" xr:uid="{00000000-0005-0000-0000-0000F0A20000}"/>
    <cellStyle name="Style 385 5 2 3" xfId="27759" xr:uid="{00000000-0005-0000-0000-0000F1A20000}"/>
    <cellStyle name="Style 385 5 3" xfId="27760" xr:uid="{00000000-0005-0000-0000-0000F2A20000}"/>
    <cellStyle name="Style 385 5 4" xfId="27761" xr:uid="{00000000-0005-0000-0000-0000F3A20000}"/>
    <cellStyle name="Style 385 6" xfId="27762" xr:uid="{00000000-0005-0000-0000-0000F4A20000}"/>
    <cellStyle name="Style 385 6 2" xfId="27763" xr:uid="{00000000-0005-0000-0000-0000F5A20000}"/>
    <cellStyle name="Style 385 6 2 2" xfId="27764" xr:uid="{00000000-0005-0000-0000-0000F6A20000}"/>
    <cellStyle name="Style 385 6 2 3" xfId="27765" xr:uid="{00000000-0005-0000-0000-0000F7A20000}"/>
    <cellStyle name="Style 385 6 3" xfId="27766" xr:uid="{00000000-0005-0000-0000-0000F8A20000}"/>
    <cellStyle name="Style 385 6 3 2" xfId="27767" xr:uid="{00000000-0005-0000-0000-0000F9A20000}"/>
    <cellStyle name="Style 385 6 3 3" xfId="27768" xr:uid="{00000000-0005-0000-0000-0000FAA20000}"/>
    <cellStyle name="Style 385 6 4" xfId="27769" xr:uid="{00000000-0005-0000-0000-0000FBA20000}"/>
    <cellStyle name="Style 385 6 5" xfId="27770" xr:uid="{00000000-0005-0000-0000-0000FCA20000}"/>
    <cellStyle name="Style 385 7" xfId="27771" xr:uid="{00000000-0005-0000-0000-0000FDA20000}"/>
    <cellStyle name="Style 385 7 2" xfId="27772" xr:uid="{00000000-0005-0000-0000-0000FEA20000}"/>
    <cellStyle name="Style 385 7 2 2" xfId="27773" xr:uid="{00000000-0005-0000-0000-0000FFA20000}"/>
    <cellStyle name="Style 385 7 2 3" xfId="27774" xr:uid="{00000000-0005-0000-0000-000000A30000}"/>
    <cellStyle name="Style 385 7 3" xfId="27775" xr:uid="{00000000-0005-0000-0000-000001A30000}"/>
    <cellStyle name="Style 385 7 4" xfId="27776" xr:uid="{00000000-0005-0000-0000-000002A30000}"/>
    <cellStyle name="Style 385 8" xfId="27777" xr:uid="{00000000-0005-0000-0000-000003A30000}"/>
    <cellStyle name="Style 385 8 2" xfId="27778" xr:uid="{00000000-0005-0000-0000-000004A30000}"/>
    <cellStyle name="Style 385 8 2 2" xfId="27779" xr:uid="{00000000-0005-0000-0000-000005A30000}"/>
    <cellStyle name="Style 385 8 2 3" xfId="27780" xr:uid="{00000000-0005-0000-0000-000006A30000}"/>
    <cellStyle name="Style 385 8 3" xfId="27781" xr:uid="{00000000-0005-0000-0000-000007A30000}"/>
    <cellStyle name="Style 385 8 4" xfId="27782" xr:uid="{00000000-0005-0000-0000-000008A30000}"/>
    <cellStyle name="Style 385 9" xfId="27783" xr:uid="{00000000-0005-0000-0000-000009A30000}"/>
    <cellStyle name="Style 385 9 2" xfId="27784" xr:uid="{00000000-0005-0000-0000-00000AA30000}"/>
    <cellStyle name="Style 385 9 2 2" xfId="27785" xr:uid="{00000000-0005-0000-0000-00000BA30000}"/>
    <cellStyle name="Style 385 9 2 3" xfId="27786" xr:uid="{00000000-0005-0000-0000-00000CA30000}"/>
    <cellStyle name="Style 385 9 3" xfId="27787" xr:uid="{00000000-0005-0000-0000-00000DA30000}"/>
    <cellStyle name="Style 385 9 4" xfId="27788" xr:uid="{00000000-0005-0000-0000-00000EA30000}"/>
    <cellStyle name="Style 386" xfId="27789" xr:uid="{00000000-0005-0000-0000-00000FA30000}"/>
    <cellStyle name="Style 386 10" xfId="27790" xr:uid="{00000000-0005-0000-0000-000010A30000}"/>
    <cellStyle name="Style 386 10 2" xfId="27791" xr:uid="{00000000-0005-0000-0000-000011A30000}"/>
    <cellStyle name="Style 386 10 2 2" xfId="27792" xr:uid="{00000000-0005-0000-0000-000012A30000}"/>
    <cellStyle name="Style 386 10 2 3" xfId="27793" xr:uid="{00000000-0005-0000-0000-000013A30000}"/>
    <cellStyle name="Style 386 10 3" xfId="27794" xr:uid="{00000000-0005-0000-0000-000014A30000}"/>
    <cellStyle name="Style 386 10 4" xfId="27795" xr:uid="{00000000-0005-0000-0000-000015A30000}"/>
    <cellStyle name="Style 386 11" xfId="27796" xr:uid="{00000000-0005-0000-0000-000016A30000}"/>
    <cellStyle name="Style 386 11 2" xfId="27797" xr:uid="{00000000-0005-0000-0000-000017A30000}"/>
    <cellStyle name="Style 386 11 3" xfId="27798" xr:uid="{00000000-0005-0000-0000-000018A30000}"/>
    <cellStyle name="Style 386 12" xfId="27799" xr:uid="{00000000-0005-0000-0000-000019A30000}"/>
    <cellStyle name="Style 386 13" xfId="27800" xr:uid="{00000000-0005-0000-0000-00001AA30000}"/>
    <cellStyle name="Style 386 13 2" xfId="27801" xr:uid="{00000000-0005-0000-0000-00001BA30000}"/>
    <cellStyle name="Style 386 13 3" xfId="27802" xr:uid="{00000000-0005-0000-0000-00001CA30000}"/>
    <cellStyle name="Style 386 14" xfId="27803" xr:uid="{00000000-0005-0000-0000-00001DA30000}"/>
    <cellStyle name="Style 386 14 2" xfId="27804" xr:uid="{00000000-0005-0000-0000-00001EA30000}"/>
    <cellStyle name="Style 386 14 3" xfId="27805" xr:uid="{00000000-0005-0000-0000-00001FA30000}"/>
    <cellStyle name="Style 386 15" xfId="27806" xr:uid="{00000000-0005-0000-0000-000020A30000}"/>
    <cellStyle name="Style 386 15 2" xfId="27807" xr:uid="{00000000-0005-0000-0000-000021A30000}"/>
    <cellStyle name="Style 386 2" xfId="27808" xr:uid="{00000000-0005-0000-0000-000022A30000}"/>
    <cellStyle name="Style 386 2 2" xfId="27809" xr:uid="{00000000-0005-0000-0000-000023A30000}"/>
    <cellStyle name="Style 386 2 3" xfId="27810" xr:uid="{00000000-0005-0000-0000-000024A30000}"/>
    <cellStyle name="Style 386 3" xfId="27811" xr:uid="{00000000-0005-0000-0000-000025A30000}"/>
    <cellStyle name="Style 386 3 2" xfId="27812" xr:uid="{00000000-0005-0000-0000-000026A30000}"/>
    <cellStyle name="Style 386 3 2 2" xfId="27813" xr:uid="{00000000-0005-0000-0000-000027A30000}"/>
    <cellStyle name="Style 386 3 2 3" xfId="27814" xr:uid="{00000000-0005-0000-0000-000028A30000}"/>
    <cellStyle name="Style 386 3 3" xfId="27815" xr:uid="{00000000-0005-0000-0000-000029A30000}"/>
    <cellStyle name="Style 386 3 4" xfId="27816" xr:uid="{00000000-0005-0000-0000-00002AA30000}"/>
    <cellStyle name="Style 386 4" xfId="27817" xr:uid="{00000000-0005-0000-0000-00002BA30000}"/>
    <cellStyle name="Style 386 4 2" xfId="27818" xr:uid="{00000000-0005-0000-0000-00002CA30000}"/>
    <cellStyle name="Style 386 4 2 2" xfId="27819" xr:uid="{00000000-0005-0000-0000-00002DA30000}"/>
    <cellStyle name="Style 386 4 2 3" xfId="27820" xr:uid="{00000000-0005-0000-0000-00002EA30000}"/>
    <cellStyle name="Style 386 4 3" xfId="27821" xr:uid="{00000000-0005-0000-0000-00002FA30000}"/>
    <cellStyle name="Style 386 4 4" xfId="27822" xr:uid="{00000000-0005-0000-0000-000030A30000}"/>
    <cellStyle name="Style 386 5" xfId="27823" xr:uid="{00000000-0005-0000-0000-000031A30000}"/>
    <cellStyle name="Style 386 5 2" xfId="27824" xr:uid="{00000000-0005-0000-0000-000032A30000}"/>
    <cellStyle name="Style 386 5 2 2" xfId="27825" xr:uid="{00000000-0005-0000-0000-000033A30000}"/>
    <cellStyle name="Style 386 5 2 3" xfId="27826" xr:uid="{00000000-0005-0000-0000-000034A30000}"/>
    <cellStyle name="Style 386 5 3" xfId="27827" xr:uid="{00000000-0005-0000-0000-000035A30000}"/>
    <cellStyle name="Style 386 5 4" xfId="27828" xr:uid="{00000000-0005-0000-0000-000036A30000}"/>
    <cellStyle name="Style 386 6" xfId="27829" xr:uid="{00000000-0005-0000-0000-000037A30000}"/>
    <cellStyle name="Style 386 6 2" xfId="27830" xr:uid="{00000000-0005-0000-0000-000038A30000}"/>
    <cellStyle name="Style 386 6 2 2" xfId="27831" xr:uid="{00000000-0005-0000-0000-000039A30000}"/>
    <cellStyle name="Style 386 6 2 3" xfId="27832" xr:uid="{00000000-0005-0000-0000-00003AA30000}"/>
    <cellStyle name="Style 386 6 3" xfId="27833" xr:uid="{00000000-0005-0000-0000-00003BA30000}"/>
    <cellStyle name="Style 386 6 3 2" xfId="27834" xr:uid="{00000000-0005-0000-0000-00003CA30000}"/>
    <cellStyle name="Style 386 6 3 3" xfId="27835" xr:uid="{00000000-0005-0000-0000-00003DA30000}"/>
    <cellStyle name="Style 386 6 4" xfId="27836" xr:uid="{00000000-0005-0000-0000-00003EA30000}"/>
    <cellStyle name="Style 386 6 5" xfId="27837" xr:uid="{00000000-0005-0000-0000-00003FA30000}"/>
    <cellStyle name="Style 386 7" xfId="27838" xr:uid="{00000000-0005-0000-0000-000040A30000}"/>
    <cellStyle name="Style 386 7 2" xfId="27839" xr:uid="{00000000-0005-0000-0000-000041A30000}"/>
    <cellStyle name="Style 386 7 2 2" xfId="27840" xr:uid="{00000000-0005-0000-0000-000042A30000}"/>
    <cellStyle name="Style 386 7 2 3" xfId="27841" xr:uid="{00000000-0005-0000-0000-000043A30000}"/>
    <cellStyle name="Style 386 7 3" xfId="27842" xr:uid="{00000000-0005-0000-0000-000044A30000}"/>
    <cellStyle name="Style 386 7 4" xfId="27843" xr:uid="{00000000-0005-0000-0000-000045A30000}"/>
    <cellStyle name="Style 386 8" xfId="27844" xr:uid="{00000000-0005-0000-0000-000046A30000}"/>
    <cellStyle name="Style 386 8 2" xfId="27845" xr:uid="{00000000-0005-0000-0000-000047A30000}"/>
    <cellStyle name="Style 386 8 2 2" xfId="27846" xr:uid="{00000000-0005-0000-0000-000048A30000}"/>
    <cellStyle name="Style 386 8 2 3" xfId="27847" xr:uid="{00000000-0005-0000-0000-000049A30000}"/>
    <cellStyle name="Style 386 8 3" xfId="27848" xr:uid="{00000000-0005-0000-0000-00004AA30000}"/>
    <cellStyle name="Style 386 8 4" xfId="27849" xr:uid="{00000000-0005-0000-0000-00004BA30000}"/>
    <cellStyle name="Style 386 9" xfId="27850" xr:uid="{00000000-0005-0000-0000-00004CA30000}"/>
    <cellStyle name="Style 386 9 2" xfId="27851" xr:uid="{00000000-0005-0000-0000-00004DA30000}"/>
    <cellStyle name="Style 386 9 2 2" xfId="27852" xr:uid="{00000000-0005-0000-0000-00004EA30000}"/>
    <cellStyle name="Style 386 9 2 3" xfId="27853" xr:uid="{00000000-0005-0000-0000-00004FA30000}"/>
    <cellStyle name="Style 386 9 3" xfId="27854" xr:uid="{00000000-0005-0000-0000-000050A30000}"/>
    <cellStyle name="Style 386 9 4" xfId="27855" xr:uid="{00000000-0005-0000-0000-000051A30000}"/>
    <cellStyle name="Style 387" xfId="27856" xr:uid="{00000000-0005-0000-0000-000052A30000}"/>
    <cellStyle name="Style 387 10" xfId="27857" xr:uid="{00000000-0005-0000-0000-000053A30000}"/>
    <cellStyle name="Style 387 10 2" xfId="27858" xr:uid="{00000000-0005-0000-0000-000054A30000}"/>
    <cellStyle name="Style 387 10 2 2" xfId="27859" xr:uid="{00000000-0005-0000-0000-000055A30000}"/>
    <cellStyle name="Style 387 10 2 3" xfId="27860" xr:uid="{00000000-0005-0000-0000-000056A30000}"/>
    <cellStyle name="Style 387 10 3" xfId="27861" xr:uid="{00000000-0005-0000-0000-000057A30000}"/>
    <cellStyle name="Style 387 10 4" xfId="27862" xr:uid="{00000000-0005-0000-0000-000058A30000}"/>
    <cellStyle name="Style 387 11" xfId="27863" xr:uid="{00000000-0005-0000-0000-000059A30000}"/>
    <cellStyle name="Style 387 11 2" xfId="27864" xr:uid="{00000000-0005-0000-0000-00005AA30000}"/>
    <cellStyle name="Style 387 11 3" xfId="27865" xr:uid="{00000000-0005-0000-0000-00005BA30000}"/>
    <cellStyle name="Style 387 12" xfId="27866" xr:uid="{00000000-0005-0000-0000-00005CA30000}"/>
    <cellStyle name="Style 387 13" xfId="27867" xr:uid="{00000000-0005-0000-0000-00005DA30000}"/>
    <cellStyle name="Style 387 13 2" xfId="27868" xr:uid="{00000000-0005-0000-0000-00005EA30000}"/>
    <cellStyle name="Style 387 13 3" xfId="27869" xr:uid="{00000000-0005-0000-0000-00005FA30000}"/>
    <cellStyle name="Style 387 14" xfId="27870" xr:uid="{00000000-0005-0000-0000-000060A30000}"/>
    <cellStyle name="Style 387 14 2" xfId="27871" xr:uid="{00000000-0005-0000-0000-000061A30000}"/>
    <cellStyle name="Style 387 14 3" xfId="27872" xr:uid="{00000000-0005-0000-0000-000062A30000}"/>
    <cellStyle name="Style 387 15" xfId="27873" xr:uid="{00000000-0005-0000-0000-000063A30000}"/>
    <cellStyle name="Style 387 15 2" xfId="27874" xr:uid="{00000000-0005-0000-0000-000064A30000}"/>
    <cellStyle name="Style 387 2" xfId="27875" xr:uid="{00000000-0005-0000-0000-000065A30000}"/>
    <cellStyle name="Style 387 2 2" xfId="27876" xr:uid="{00000000-0005-0000-0000-000066A30000}"/>
    <cellStyle name="Style 387 2 3" xfId="27877" xr:uid="{00000000-0005-0000-0000-000067A30000}"/>
    <cellStyle name="Style 387 3" xfId="27878" xr:uid="{00000000-0005-0000-0000-000068A30000}"/>
    <cellStyle name="Style 387 3 2" xfId="27879" xr:uid="{00000000-0005-0000-0000-000069A30000}"/>
    <cellStyle name="Style 387 3 2 2" xfId="27880" xr:uid="{00000000-0005-0000-0000-00006AA30000}"/>
    <cellStyle name="Style 387 3 2 3" xfId="27881" xr:uid="{00000000-0005-0000-0000-00006BA30000}"/>
    <cellStyle name="Style 387 3 3" xfId="27882" xr:uid="{00000000-0005-0000-0000-00006CA30000}"/>
    <cellStyle name="Style 387 3 4" xfId="27883" xr:uid="{00000000-0005-0000-0000-00006DA30000}"/>
    <cellStyle name="Style 387 4" xfId="27884" xr:uid="{00000000-0005-0000-0000-00006EA30000}"/>
    <cellStyle name="Style 387 4 2" xfId="27885" xr:uid="{00000000-0005-0000-0000-00006FA30000}"/>
    <cellStyle name="Style 387 4 2 2" xfId="27886" xr:uid="{00000000-0005-0000-0000-000070A30000}"/>
    <cellStyle name="Style 387 4 2 3" xfId="27887" xr:uid="{00000000-0005-0000-0000-000071A30000}"/>
    <cellStyle name="Style 387 4 3" xfId="27888" xr:uid="{00000000-0005-0000-0000-000072A30000}"/>
    <cellStyle name="Style 387 4 4" xfId="27889" xr:uid="{00000000-0005-0000-0000-000073A30000}"/>
    <cellStyle name="Style 387 5" xfId="27890" xr:uid="{00000000-0005-0000-0000-000074A30000}"/>
    <cellStyle name="Style 387 5 2" xfId="27891" xr:uid="{00000000-0005-0000-0000-000075A30000}"/>
    <cellStyle name="Style 387 5 2 2" xfId="27892" xr:uid="{00000000-0005-0000-0000-000076A30000}"/>
    <cellStyle name="Style 387 5 2 3" xfId="27893" xr:uid="{00000000-0005-0000-0000-000077A30000}"/>
    <cellStyle name="Style 387 5 3" xfId="27894" xr:uid="{00000000-0005-0000-0000-000078A30000}"/>
    <cellStyle name="Style 387 5 4" xfId="27895" xr:uid="{00000000-0005-0000-0000-000079A30000}"/>
    <cellStyle name="Style 387 6" xfId="27896" xr:uid="{00000000-0005-0000-0000-00007AA30000}"/>
    <cellStyle name="Style 387 6 2" xfId="27897" xr:uid="{00000000-0005-0000-0000-00007BA30000}"/>
    <cellStyle name="Style 387 6 2 2" xfId="27898" xr:uid="{00000000-0005-0000-0000-00007CA30000}"/>
    <cellStyle name="Style 387 6 2 3" xfId="27899" xr:uid="{00000000-0005-0000-0000-00007DA30000}"/>
    <cellStyle name="Style 387 6 3" xfId="27900" xr:uid="{00000000-0005-0000-0000-00007EA30000}"/>
    <cellStyle name="Style 387 6 3 2" xfId="27901" xr:uid="{00000000-0005-0000-0000-00007FA30000}"/>
    <cellStyle name="Style 387 6 3 3" xfId="27902" xr:uid="{00000000-0005-0000-0000-000080A30000}"/>
    <cellStyle name="Style 387 6 4" xfId="27903" xr:uid="{00000000-0005-0000-0000-000081A30000}"/>
    <cellStyle name="Style 387 6 5" xfId="27904" xr:uid="{00000000-0005-0000-0000-000082A30000}"/>
    <cellStyle name="Style 387 7" xfId="27905" xr:uid="{00000000-0005-0000-0000-000083A30000}"/>
    <cellStyle name="Style 387 7 2" xfId="27906" xr:uid="{00000000-0005-0000-0000-000084A30000}"/>
    <cellStyle name="Style 387 7 2 2" xfId="27907" xr:uid="{00000000-0005-0000-0000-000085A30000}"/>
    <cellStyle name="Style 387 7 2 3" xfId="27908" xr:uid="{00000000-0005-0000-0000-000086A30000}"/>
    <cellStyle name="Style 387 7 3" xfId="27909" xr:uid="{00000000-0005-0000-0000-000087A30000}"/>
    <cellStyle name="Style 387 7 4" xfId="27910" xr:uid="{00000000-0005-0000-0000-000088A30000}"/>
    <cellStyle name="Style 387 8" xfId="27911" xr:uid="{00000000-0005-0000-0000-000089A30000}"/>
    <cellStyle name="Style 387 8 2" xfId="27912" xr:uid="{00000000-0005-0000-0000-00008AA30000}"/>
    <cellStyle name="Style 387 8 2 2" xfId="27913" xr:uid="{00000000-0005-0000-0000-00008BA30000}"/>
    <cellStyle name="Style 387 8 2 3" xfId="27914" xr:uid="{00000000-0005-0000-0000-00008CA30000}"/>
    <cellStyle name="Style 387 8 3" xfId="27915" xr:uid="{00000000-0005-0000-0000-00008DA30000}"/>
    <cellStyle name="Style 387 8 4" xfId="27916" xr:uid="{00000000-0005-0000-0000-00008EA30000}"/>
    <cellStyle name="Style 387 9" xfId="27917" xr:uid="{00000000-0005-0000-0000-00008FA30000}"/>
    <cellStyle name="Style 387 9 2" xfId="27918" xr:uid="{00000000-0005-0000-0000-000090A30000}"/>
    <cellStyle name="Style 387 9 2 2" xfId="27919" xr:uid="{00000000-0005-0000-0000-000091A30000}"/>
    <cellStyle name="Style 387 9 2 3" xfId="27920" xr:uid="{00000000-0005-0000-0000-000092A30000}"/>
    <cellStyle name="Style 387 9 3" xfId="27921" xr:uid="{00000000-0005-0000-0000-000093A30000}"/>
    <cellStyle name="Style 387 9 4" xfId="27922" xr:uid="{00000000-0005-0000-0000-000094A30000}"/>
    <cellStyle name="Style 388" xfId="27923" xr:uid="{00000000-0005-0000-0000-000095A30000}"/>
    <cellStyle name="Style 388 10" xfId="27924" xr:uid="{00000000-0005-0000-0000-000096A30000}"/>
    <cellStyle name="Style 388 10 2" xfId="27925" xr:uid="{00000000-0005-0000-0000-000097A30000}"/>
    <cellStyle name="Style 388 10 2 2" xfId="27926" xr:uid="{00000000-0005-0000-0000-000098A30000}"/>
    <cellStyle name="Style 388 10 2 3" xfId="27927" xr:uid="{00000000-0005-0000-0000-000099A30000}"/>
    <cellStyle name="Style 388 10 3" xfId="27928" xr:uid="{00000000-0005-0000-0000-00009AA30000}"/>
    <cellStyle name="Style 388 10 4" xfId="27929" xr:uid="{00000000-0005-0000-0000-00009BA30000}"/>
    <cellStyle name="Style 388 11" xfId="27930" xr:uid="{00000000-0005-0000-0000-00009CA30000}"/>
    <cellStyle name="Style 388 11 2" xfId="27931" xr:uid="{00000000-0005-0000-0000-00009DA30000}"/>
    <cellStyle name="Style 388 11 3" xfId="27932" xr:uid="{00000000-0005-0000-0000-00009EA30000}"/>
    <cellStyle name="Style 388 12" xfId="27933" xr:uid="{00000000-0005-0000-0000-00009FA30000}"/>
    <cellStyle name="Style 388 13" xfId="27934" xr:uid="{00000000-0005-0000-0000-0000A0A30000}"/>
    <cellStyle name="Style 388 13 2" xfId="27935" xr:uid="{00000000-0005-0000-0000-0000A1A30000}"/>
    <cellStyle name="Style 388 13 3" xfId="27936" xr:uid="{00000000-0005-0000-0000-0000A2A30000}"/>
    <cellStyle name="Style 388 14" xfId="27937" xr:uid="{00000000-0005-0000-0000-0000A3A30000}"/>
    <cellStyle name="Style 388 14 2" xfId="27938" xr:uid="{00000000-0005-0000-0000-0000A4A30000}"/>
    <cellStyle name="Style 388 14 3" xfId="27939" xr:uid="{00000000-0005-0000-0000-0000A5A30000}"/>
    <cellStyle name="Style 388 15" xfId="27940" xr:uid="{00000000-0005-0000-0000-0000A6A30000}"/>
    <cellStyle name="Style 388 15 2" xfId="27941" xr:uid="{00000000-0005-0000-0000-0000A7A30000}"/>
    <cellStyle name="Style 388 2" xfId="27942" xr:uid="{00000000-0005-0000-0000-0000A8A30000}"/>
    <cellStyle name="Style 388 2 2" xfId="27943" xr:uid="{00000000-0005-0000-0000-0000A9A30000}"/>
    <cellStyle name="Style 388 2 3" xfId="27944" xr:uid="{00000000-0005-0000-0000-0000AAA30000}"/>
    <cellStyle name="Style 388 3" xfId="27945" xr:uid="{00000000-0005-0000-0000-0000ABA30000}"/>
    <cellStyle name="Style 388 3 2" xfId="27946" xr:uid="{00000000-0005-0000-0000-0000ACA30000}"/>
    <cellStyle name="Style 388 3 2 2" xfId="27947" xr:uid="{00000000-0005-0000-0000-0000ADA30000}"/>
    <cellStyle name="Style 388 3 2 3" xfId="27948" xr:uid="{00000000-0005-0000-0000-0000AEA30000}"/>
    <cellStyle name="Style 388 3 3" xfId="27949" xr:uid="{00000000-0005-0000-0000-0000AFA30000}"/>
    <cellStyle name="Style 388 3 4" xfId="27950" xr:uid="{00000000-0005-0000-0000-0000B0A30000}"/>
    <cellStyle name="Style 388 4" xfId="27951" xr:uid="{00000000-0005-0000-0000-0000B1A30000}"/>
    <cellStyle name="Style 388 4 2" xfId="27952" xr:uid="{00000000-0005-0000-0000-0000B2A30000}"/>
    <cellStyle name="Style 388 4 2 2" xfId="27953" xr:uid="{00000000-0005-0000-0000-0000B3A30000}"/>
    <cellStyle name="Style 388 4 2 3" xfId="27954" xr:uid="{00000000-0005-0000-0000-0000B4A30000}"/>
    <cellStyle name="Style 388 4 3" xfId="27955" xr:uid="{00000000-0005-0000-0000-0000B5A30000}"/>
    <cellStyle name="Style 388 4 4" xfId="27956" xr:uid="{00000000-0005-0000-0000-0000B6A30000}"/>
    <cellStyle name="Style 388 5" xfId="27957" xr:uid="{00000000-0005-0000-0000-0000B7A30000}"/>
    <cellStyle name="Style 388 5 2" xfId="27958" xr:uid="{00000000-0005-0000-0000-0000B8A30000}"/>
    <cellStyle name="Style 388 5 2 2" xfId="27959" xr:uid="{00000000-0005-0000-0000-0000B9A30000}"/>
    <cellStyle name="Style 388 5 2 3" xfId="27960" xr:uid="{00000000-0005-0000-0000-0000BAA30000}"/>
    <cellStyle name="Style 388 5 3" xfId="27961" xr:uid="{00000000-0005-0000-0000-0000BBA30000}"/>
    <cellStyle name="Style 388 5 4" xfId="27962" xr:uid="{00000000-0005-0000-0000-0000BCA30000}"/>
    <cellStyle name="Style 388 6" xfId="27963" xr:uid="{00000000-0005-0000-0000-0000BDA30000}"/>
    <cellStyle name="Style 388 6 2" xfId="27964" xr:uid="{00000000-0005-0000-0000-0000BEA30000}"/>
    <cellStyle name="Style 388 6 2 2" xfId="27965" xr:uid="{00000000-0005-0000-0000-0000BFA30000}"/>
    <cellStyle name="Style 388 6 2 3" xfId="27966" xr:uid="{00000000-0005-0000-0000-0000C0A30000}"/>
    <cellStyle name="Style 388 6 3" xfId="27967" xr:uid="{00000000-0005-0000-0000-0000C1A30000}"/>
    <cellStyle name="Style 388 6 3 2" xfId="27968" xr:uid="{00000000-0005-0000-0000-0000C2A30000}"/>
    <cellStyle name="Style 388 6 3 3" xfId="27969" xr:uid="{00000000-0005-0000-0000-0000C3A30000}"/>
    <cellStyle name="Style 388 6 4" xfId="27970" xr:uid="{00000000-0005-0000-0000-0000C4A30000}"/>
    <cellStyle name="Style 388 6 5" xfId="27971" xr:uid="{00000000-0005-0000-0000-0000C5A30000}"/>
    <cellStyle name="Style 388 7" xfId="27972" xr:uid="{00000000-0005-0000-0000-0000C6A30000}"/>
    <cellStyle name="Style 388 7 2" xfId="27973" xr:uid="{00000000-0005-0000-0000-0000C7A30000}"/>
    <cellStyle name="Style 388 7 2 2" xfId="27974" xr:uid="{00000000-0005-0000-0000-0000C8A30000}"/>
    <cellStyle name="Style 388 7 2 3" xfId="27975" xr:uid="{00000000-0005-0000-0000-0000C9A30000}"/>
    <cellStyle name="Style 388 7 3" xfId="27976" xr:uid="{00000000-0005-0000-0000-0000CAA30000}"/>
    <cellStyle name="Style 388 7 4" xfId="27977" xr:uid="{00000000-0005-0000-0000-0000CBA30000}"/>
    <cellStyle name="Style 388 8" xfId="27978" xr:uid="{00000000-0005-0000-0000-0000CCA30000}"/>
    <cellStyle name="Style 388 8 2" xfId="27979" xr:uid="{00000000-0005-0000-0000-0000CDA30000}"/>
    <cellStyle name="Style 388 8 2 2" xfId="27980" xr:uid="{00000000-0005-0000-0000-0000CEA30000}"/>
    <cellStyle name="Style 388 8 2 3" xfId="27981" xr:uid="{00000000-0005-0000-0000-0000CFA30000}"/>
    <cellStyle name="Style 388 8 3" xfId="27982" xr:uid="{00000000-0005-0000-0000-0000D0A30000}"/>
    <cellStyle name="Style 388 8 4" xfId="27983" xr:uid="{00000000-0005-0000-0000-0000D1A30000}"/>
    <cellStyle name="Style 388 9" xfId="27984" xr:uid="{00000000-0005-0000-0000-0000D2A30000}"/>
    <cellStyle name="Style 388 9 2" xfId="27985" xr:uid="{00000000-0005-0000-0000-0000D3A30000}"/>
    <cellStyle name="Style 388 9 2 2" xfId="27986" xr:uid="{00000000-0005-0000-0000-0000D4A30000}"/>
    <cellStyle name="Style 388 9 2 3" xfId="27987" xr:uid="{00000000-0005-0000-0000-0000D5A30000}"/>
    <cellStyle name="Style 388 9 3" xfId="27988" xr:uid="{00000000-0005-0000-0000-0000D6A30000}"/>
    <cellStyle name="Style 388 9 4" xfId="27989" xr:uid="{00000000-0005-0000-0000-0000D7A30000}"/>
    <cellStyle name="Style 53" xfId="27990" xr:uid="{00000000-0005-0000-0000-0000D8A30000}"/>
    <cellStyle name="Style 53 10" xfId="27991" xr:uid="{00000000-0005-0000-0000-0000D9A30000}"/>
    <cellStyle name="Style 53 10 2" xfId="27992" xr:uid="{00000000-0005-0000-0000-0000DAA30000}"/>
    <cellStyle name="Style 53 10 2 2" xfId="27993" xr:uid="{00000000-0005-0000-0000-0000DBA30000}"/>
    <cellStyle name="Style 53 10 2 3" xfId="27994" xr:uid="{00000000-0005-0000-0000-0000DCA30000}"/>
    <cellStyle name="Style 53 10 3" xfId="27995" xr:uid="{00000000-0005-0000-0000-0000DDA30000}"/>
    <cellStyle name="Style 53 10 4" xfId="27996" xr:uid="{00000000-0005-0000-0000-0000DEA30000}"/>
    <cellStyle name="Style 53 11" xfId="27997" xr:uid="{00000000-0005-0000-0000-0000DFA30000}"/>
    <cellStyle name="Style 53 11 2" xfId="27998" xr:uid="{00000000-0005-0000-0000-0000E0A30000}"/>
    <cellStyle name="Style 53 11 3" xfId="27999" xr:uid="{00000000-0005-0000-0000-0000E1A30000}"/>
    <cellStyle name="Style 53 12" xfId="28000" xr:uid="{00000000-0005-0000-0000-0000E2A30000}"/>
    <cellStyle name="Style 53 13" xfId="28001" xr:uid="{00000000-0005-0000-0000-0000E3A30000}"/>
    <cellStyle name="Style 53 13 2" xfId="28002" xr:uid="{00000000-0005-0000-0000-0000E4A30000}"/>
    <cellStyle name="Style 53 13 3" xfId="28003" xr:uid="{00000000-0005-0000-0000-0000E5A30000}"/>
    <cellStyle name="Style 53 14" xfId="28004" xr:uid="{00000000-0005-0000-0000-0000E6A30000}"/>
    <cellStyle name="Style 53 14 2" xfId="28005" xr:uid="{00000000-0005-0000-0000-0000E7A30000}"/>
    <cellStyle name="Style 53 14 3" xfId="28006" xr:uid="{00000000-0005-0000-0000-0000E8A30000}"/>
    <cellStyle name="Style 53 15" xfId="28007" xr:uid="{00000000-0005-0000-0000-0000E9A30000}"/>
    <cellStyle name="Style 53 15 2" xfId="28008" xr:uid="{00000000-0005-0000-0000-0000EAA30000}"/>
    <cellStyle name="Style 53 2" xfId="28009" xr:uid="{00000000-0005-0000-0000-0000EBA30000}"/>
    <cellStyle name="Style 53 2 2" xfId="28010" xr:uid="{00000000-0005-0000-0000-0000ECA30000}"/>
    <cellStyle name="Style 53 2 3" xfId="28011" xr:uid="{00000000-0005-0000-0000-0000EDA30000}"/>
    <cellStyle name="Style 53 3" xfId="28012" xr:uid="{00000000-0005-0000-0000-0000EEA30000}"/>
    <cellStyle name="Style 53 3 2" xfId="28013" xr:uid="{00000000-0005-0000-0000-0000EFA30000}"/>
    <cellStyle name="Style 53 3 2 2" xfId="28014" xr:uid="{00000000-0005-0000-0000-0000F0A30000}"/>
    <cellStyle name="Style 53 3 2 3" xfId="28015" xr:uid="{00000000-0005-0000-0000-0000F1A30000}"/>
    <cellStyle name="Style 53 3 3" xfId="28016" xr:uid="{00000000-0005-0000-0000-0000F2A30000}"/>
    <cellStyle name="Style 53 3 4" xfId="28017" xr:uid="{00000000-0005-0000-0000-0000F3A30000}"/>
    <cellStyle name="Style 53 4" xfId="28018" xr:uid="{00000000-0005-0000-0000-0000F4A30000}"/>
    <cellStyle name="Style 53 4 2" xfId="28019" xr:uid="{00000000-0005-0000-0000-0000F5A30000}"/>
    <cellStyle name="Style 53 4 2 2" xfId="28020" xr:uid="{00000000-0005-0000-0000-0000F6A30000}"/>
    <cellStyle name="Style 53 4 2 3" xfId="28021" xr:uid="{00000000-0005-0000-0000-0000F7A30000}"/>
    <cellStyle name="Style 53 4 3" xfId="28022" xr:uid="{00000000-0005-0000-0000-0000F8A30000}"/>
    <cellStyle name="Style 53 4 4" xfId="28023" xr:uid="{00000000-0005-0000-0000-0000F9A30000}"/>
    <cellStyle name="Style 53 5" xfId="28024" xr:uid="{00000000-0005-0000-0000-0000FAA30000}"/>
    <cellStyle name="Style 53 5 2" xfId="28025" xr:uid="{00000000-0005-0000-0000-0000FBA30000}"/>
    <cellStyle name="Style 53 5 2 2" xfId="28026" xr:uid="{00000000-0005-0000-0000-0000FCA30000}"/>
    <cellStyle name="Style 53 5 2 3" xfId="28027" xr:uid="{00000000-0005-0000-0000-0000FDA30000}"/>
    <cellStyle name="Style 53 5 3" xfId="28028" xr:uid="{00000000-0005-0000-0000-0000FEA30000}"/>
    <cellStyle name="Style 53 5 4" xfId="28029" xr:uid="{00000000-0005-0000-0000-0000FFA30000}"/>
    <cellStyle name="Style 53 6" xfId="28030" xr:uid="{00000000-0005-0000-0000-000000A40000}"/>
    <cellStyle name="Style 53 6 2" xfId="28031" xr:uid="{00000000-0005-0000-0000-000001A40000}"/>
    <cellStyle name="Style 53 6 2 2" xfId="28032" xr:uid="{00000000-0005-0000-0000-000002A40000}"/>
    <cellStyle name="Style 53 6 2 3" xfId="28033" xr:uid="{00000000-0005-0000-0000-000003A40000}"/>
    <cellStyle name="Style 53 6 3" xfId="28034" xr:uid="{00000000-0005-0000-0000-000004A40000}"/>
    <cellStyle name="Style 53 6 3 2" xfId="28035" xr:uid="{00000000-0005-0000-0000-000005A40000}"/>
    <cellStyle name="Style 53 6 3 3" xfId="28036" xr:uid="{00000000-0005-0000-0000-000006A40000}"/>
    <cellStyle name="Style 53 6 4" xfId="28037" xr:uid="{00000000-0005-0000-0000-000007A40000}"/>
    <cellStyle name="Style 53 6 5" xfId="28038" xr:uid="{00000000-0005-0000-0000-000008A40000}"/>
    <cellStyle name="Style 53 7" xfId="28039" xr:uid="{00000000-0005-0000-0000-000009A40000}"/>
    <cellStyle name="Style 53 7 2" xfId="28040" xr:uid="{00000000-0005-0000-0000-00000AA40000}"/>
    <cellStyle name="Style 53 7 2 2" xfId="28041" xr:uid="{00000000-0005-0000-0000-00000BA40000}"/>
    <cellStyle name="Style 53 7 2 3" xfId="28042" xr:uid="{00000000-0005-0000-0000-00000CA40000}"/>
    <cellStyle name="Style 53 7 3" xfId="28043" xr:uid="{00000000-0005-0000-0000-00000DA40000}"/>
    <cellStyle name="Style 53 7 4" xfId="28044" xr:uid="{00000000-0005-0000-0000-00000EA40000}"/>
    <cellStyle name="Style 53 8" xfId="28045" xr:uid="{00000000-0005-0000-0000-00000FA40000}"/>
    <cellStyle name="Style 53 8 2" xfId="28046" xr:uid="{00000000-0005-0000-0000-000010A40000}"/>
    <cellStyle name="Style 53 8 2 2" xfId="28047" xr:uid="{00000000-0005-0000-0000-000011A40000}"/>
    <cellStyle name="Style 53 8 2 3" xfId="28048" xr:uid="{00000000-0005-0000-0000-000012A40000}"/>
    <cellStyle name="Style 53 8 3" xfId="28049" xr:uid="{00000000-0005-0000-0000-000013A40000}"/>
    <cellStyle name="Style 53 8 4" xfId="28050" xr:uid="{00000000-0005-0000-0000-000014A40000}"/>
    <cellStyle name="Style 53 9" xfId="28051" xr:uid="{00000000-0005-0000-0000-000015A40000}"/>
    <cellStyle name="Style 53 9 2" xfId="28052" xr:uid="{00000000-0005-0000-0000-000016A40000}"/>
    <cellStyle name="Style 53 9 2 2" xfId="28053" xr:uid="{00000000-0005-0000-0000-000017A40000}"/>
    <cellStyle name="Style 53 9 2 3" xfId="28054" xr:uid="{00000000-0005-0000-0000-000018A40000}"/>
    <cellStyle name="Style 53 9 3" xfId="28055" xr:uid="{00000000-0005-0000-0000-000019A40000}"/>
    <cellStyle name="Style 53 9 4" xfId="28056" xr:uid="{00000000-0005-0000-0000-00001AA40000}"/>
    <cellStyle name="Style 54" xfId="28057" xr:uid="{00000000-0005-0000-0000-00001BA40000}"/>
    <cellStyle name="Style 54 10" xfId="28058" xr:uid="{00000000-0005-0000-0000-00001CA40000}"/>
    <cellStyle name="Style 54 10 2" xfId="28059" xr:uid="{00000000-0005-0000-0000-00001DA40000}"/>
    <cellStyle name="Style 54 10 2 2" xfId="28060" xr:uid="{00000000-0005-0000-0000-00001EA40000}"/>
    <cellStyle name="Style 54 10 2 3" xfId="28061" xr:uid="{00000000-0005-0000-0000-00001FA40000}"/>
    <cellStyle name="Style 54 10 3" xfId="28062" xr:uid="{00000000-0005-0000-0000-000020A40000}"/>
    <cellStyle name="Style 54 10 4" xfId="28063" xr:uid="{00000000-0005-0000-0000-000021A40000}"/>
    <cellStyle name="Style 54 11" xfId="28064" xr:uid="{00000000-0005-0000-0000-000022A40000}"/>
    <cellStyle name="Style 54 11 2" xfId="28065" xr:uid="{00000000-0005-0000-0000-000023A40000}"/>
    <cellStyle name="Style 54 11 3" xfId="28066" xr:uid="{00000000-0005-0000-0000-000024A40000}"/>
    <cellStyle name="Style 54 12" xfId="28067" xr:uid="{00000000-0005-0000-0000-000025A40000}"/>
    <cellStyle name="Style 54 13" xfId="28068" xr:uid="{00000000-0005-0000-0000-000026A40000}"/>
    <cellStyle name="Style 54 13 2" xfId="28069" xr:uid="{00000000-0005-0000-0000-000027A40000}"/>
    <cellStyle name="Style 54 13 3" xfId="28070" xr:uid="{00000000-0005-0000-0000-000028A40000}"/>
    <cellStyle name="Style 54 14" xfId="28071" xr:uid="{00000000-0005-0000-0000-000029A40000}"/>
    <cellStyle name="Style 54 14 2" xfId="28072" xr:uid="{00000000-0005-0000-0000-00002AA40000}"/>
    <cellStyle name="Style 54 14 3" xfId="28073" xr:uid="{00000000-0005-0000-0000-00002BA40000}"/>
    <cellStyle name="Style 54 15" xfId="28074" xr:uid="{00000000-0005-0000-0000-00002CA40000}"/>
    <cellStyle name="Style 54 15 2" xfId="28075" xr:uid="{00000000-0005-0000-0000-00002DA40000}"/>
    <cellStyle name="Style 54 2" xfId="28076" xr:uid="{00000000-0005-0000-0000-00002EA40000}"/>
    <cellStyle name="Style 54 2 2" xfId="28077" xr:uid="{00000000-0005-0000-0000-00002FA40000}"/>
    <cellStyle name="Style 54 2 3" xfId="28078" xr:uid="{00000000-0005-0000-0000-000030A40000}"/>
    <cellStyle name="Style 54 3" xfId="28079" xr:uid="{00000000-0005-0000-0000-000031A40000}"/>
    <cellStyle name="Style 54 3 2" xfId="28080" xr:uid="{00000000-0005-0000-0000-000032A40000}"/>
    <cellStyle name="Style 54 3 2 2" xfId="28081" xr:uid="{00000000-0005-0000-0000-000033A40000}"/>
    <cellStyle name="Style 54 3 2 3" xfId="28082" xr:uid="{00000000-0005-0000-0000-000034A40000}"/>
    <cellStyle name="Style 54 3 3" xfId="28083" xr:uid="{00000000-0005-0000-0000-000035A40000}"/>
    <cellStyle name="Style 54 3 4" xfId="28084" xr:uid="{00000000-0005-0000-0000-000036A40000}"/>
    <cellStyle name="Style 54 4" xfId="28085" xr:uid="{00000000-0005-0000-0000-000037A40000}"/>
    <cellStyle name="Style 54 4 2" xfId="28086" xr:uid="{00000000-0005-0000-0000-000038A40000}"/>
    <cellStyle name="Style 54 4 2 2" xfId="28087" xr:uid="{00000000-0005-0000-0000-000039A40000}"/>
    <cellStyle name="Style 54 4 2 3" xfId="28088" xr:uid="{00000000-0005-0000-0000-00003AA40000}"/>
    <cellStyle name="Style 54 4 3" xfId="28089" xr:uid="{00000000-0005-0000-0000-00003BA40000}"/>
    <cellStyle name="Style 54 4 4" xfId="28090" xr:uid="{00000000-0005-0000-0000-00003CA40000}"/>
    <cellStyle name="Style 54 5" xfId="28091" xr:uid="{00000000-0005-0000-0000-00003DA40000}"/>
    <cellStyle name="Style 54 5 2" xfId="28092" xr:uid="{00000000-0005-0000-0000-00003EA40000}"/>
    <cellStyle name="Style 54 5 2 2" xfId="28093" xr:uid="{00000000-0005-0000-0000-00003FA40000}"/>
    <cellStyle name="Style 54 5 2 3" xfId="28094" xr:uid="{00000000-0005-0000-0000-000040A40000}"/>
    <cellStyle name="Style 54 5 3" xfId="28095" xr:uid="{00000000-0005-0000-0000-000041A40000}"/>
    <cellStyle name="Style 54 5 4" xfId="28096" xr:uid="{00000000-0005-0000-0000-000042A40000}"/>
    <cellStyle name="Style 54 6" xfId="28097" xr:uid="{00000000-0005-0000-0000-000043A40000}"/>
    <cellStyle name="Style 54 6 2" xfId="28098" xr:uid="{00000000-0005-0000-0000-000044A40000}"/>
    <cellStyle name="Style 54 6 2 2" xfId="28099" xr:uid="{00000000-0005-0000-0000-000045A40000}"/>
    <cellStyle name="Style 54 6 2 3" xfId="28100" xr:uid="{00000000-0005-0000-0000-000046A40000}"/>
    <cellStyle name="Style 54 6 3" xfId="28101" xr:uid="{00000000-0005-0000-0000-000047A40000}"/>
    <cellStyle name="Style 54 6 3 2" xfId="28102" xr:uid="{00000000-0005-0000-0000-000048A40000}"/>
    <cellStyle name="Style 54 6 3 3" xfId="28103" xr:uid="{00000000-0005-0000-0000-000049A40000}"/>
    <cellStyle name="Style 54 6 4" xfId="28104" xr:uid="{00000000-0005-0000-0000-00004AA40000}"/>
    <cellStyle name="Style 54 6 5" xfId="28105" xr:uid="{00000000-0005-0000-0000-00004BA40000}"/>
    <cellStyle name="Style 54 7" xfId="28106" xr:uid="{00000000-0005-0000-0000-00004CA40000}"/>
    <cellStyle name="Style 54 7 2" xfId="28107" xr:uid="{00000000-0005-0000-0000-00004DA40000}"/>
    <cellStyle name="Style 54 7 2 2" xfId="28108" xr:uid="{00000000-0005-0000-0000-00004EA40000}"/>
    <cellStyle name="Style 54 7 2 3" xfId="28109" xr:uid="{00000000-0005-0000-0000-00004FA40000}"/>
    <cellStyle name="Style 54 7 3" xfId="28110" xr:uid="{00000000-0005-0000-0000-000050A40000}"/>
    <cellStyle name="Style 54 7 4" xfId="28111" xr:uid="{00000000-0005-0000-0000-000051A40000}"/>
    <cellStyle name="Style 54 8" xfId="28112" xr:uid="{00000000-0005-0000-0000-000052A40000}"/>
    <cellStyle name="Style 54 8 2" xfId="28113" xr:uid="{00000000-0005-0000-0000-000053A40000}"/>
    <cellStyle name="Style 54 8 2 2" xfId="28114" xr:uid="{00000000-0005-0000-0000-000054A40000}"/>
    <cellStyle name="Style 54 8 2 3" xfId="28115" xr:uid="{00000000-0005-0000-0000-000055A40000}"/>
    <cellStyle name="Style 54 8 3" xfId="28116" xr:uid="{00000000-0005-0000-0000-000056A40000}"/>
    <cellStyle name="Style 54 8 4" xfId="28117" xr:uid="{00000000-0005-0000-0000-000057A40000}"/>
    <cellStyle name="Style 54 9" xfId="28118" xr:uid="{00000000-0005-0000-0000-000058A40000}"/>
    <cellStyle name="Style 54 9 2" xfId="28119" xr:uid="{00000000-0005-0000-0000-000059A40000}"/>
    <cellStyle name="Style 54 9 2 2" xfId="28120" xr:uid="{00000000-0005-0000-0000-00005AA40000}"/>
    <cellStyle name="Style 54 9 2 3" xfId="28121" xr:uid="{00000000-0005-0000-0000-00005BA40000}"/>
    <cellStyle name="Style 54 9 3" xfId="28122" xr:uid="{00000000-0005-0000-0000-00005CA40000}"/>
    <cellStyle name="Style 54 9 4" xfId="28123" xr:uid="{00000000-0005-0000-0000-00005DA40000}"/>
    <cellStyle name="Style 55" xfId="28124" xr:uid="{00000000-0005-0000-0000-00005EA40000}"/>
    <cellStyle name="Style 55 10" xfId="28125" xr:uid="{00000000-0005-0000-0000-00005FA40000}"/>
    <cellStyle name="Style 55 10 2" xfId="28126" xr:uid="{00000000-0005-0000-0000-000060A40000}"/>
    <cellStyle name="Style 55 10 2 2" xfId="28127" xr:uid="{00000000-0005-0000-0000-000061A40000}"/>
    <cellStyle name="Style 55 10 2 3" xfId="28128" xr:uid="{00000000-0005-0000-0000-000062A40000}"/>
    <cellStyle name="Style 55 10 3" xfId="28129" xr:uid="{00000000-0005-0000-0000-000063A40000}"/>
    <cellStyle name="Style 55 10 4" xfId="28130" xr:uid="{00000000-0005-0000-0000-000064A40000}"/>
    <cellStyle name="Style 55 11" xfId="28131" xr:uid="{00000000-0005-0000-0000-000065A40000}"/>
    <cellStyle name="Style 55 11 2" xfId="28132" xr:uid="{00000000-0005-0000-0000-000066A40000}"/>
    <cellStyle name="Style 55 11 3" xfId="28133" xr:uid="{00000000-0005-0000-0000-000067A40000}"/>
    <cellStyle name="Style 55 12" xfId="28134" xr:uid="{00000000-0005-0000-0000-000068A40000}"/>
    <cellStyle name="Style 55 13" xfId="28135" xr:uid="{00000000-0005-0000-0000-000069A40000}"/>
    <cellStyle name="Style 55 13 2" xfId="28136" xr:uid="{00000000-0005-0000-0000-00006AA40000}"/>
    <cellStyle name="Style 55 13 3" xfId="28137" xr:uid="{00000000-0005-0000-0000-00006BA40000}"/>
    <cellStyle name="Style 55 14" xfId="28138" xr:uid="{00000000-0005-0000-0000-00006CA40000}"/>
    <cellStyle name="Style 55 14 2" xfId="28139" xr:uid="{00000000-0005-0000-0000-00006DA40000}"/>
    <cellStyle name="Style 55 14 3" xfId="28140" xr:uid="{00000000-0005-0000-0000-00006EA40000}"/>
    <cellStyle name="Style 55 15" xfId="28141" xr:uid="{00000000-0005-0000-0000-00006FA40000}"/>
    <cellStyle name="Style 55 15 2" xfId="28142" xr:uid="{00000000-0005-0000-0000-000070A40000}"/>
    <cellStyle name="Style 55 2" xfId="28143" xr:uid="{00000000-0005-0000-0000-000071A40000}"/>
    <cellStyle name="Style 55 2 2" xfId="28144" xr:uid="{00000000-0005-0000-0000-000072A40000}"/>
    <cellStyle name="Style 55 2 3" xfId="28145" xr:uid="{00000000-0005-0000-0000-000073A40000}"/>
    <cellStyle name="Style 55 3" xfId="28146" xr:uid="{00000000-0005-0000-0000-000074A40000}"/>
    <cellStyle name="Style 55 3 2" xfId="28147" xr:uid="{00000000-0005-0000-0000-000075A40000}"/>
    <cellStyle name="Style 55 3 2 2" xfId="28148" xr:uid="{00000000-0005-0000-0000-000076A40000}"/>
    <cellStyle name="Style 55 3 2 3" xfId="28149" xr:uid="{00000000-0005-0000-0000-000077A40000}"/>
    <cellStyle name="Style 55 3 3" xfId="28150" xr:uid="{00000000-0005-0000-0000-000078A40000}"/>
    <cellStyle name="Style 55 3 4" xfId="28151" xr:uid="{00000000-0005-0000-0000-000079A40000}"/>
    <cellStyle name="Style 55 4" xfId="28152" xr:uid="{00000000-0005-0000-0000-00007AA40000}"/>
    <cellStyle name="Style 55 4 2" xfId="28153" xr:uid="{00000000-0005-0000-0000-00007BA40000}"/>
    <cellStyle name="Style 55 4 2 2" xfId="28154" xr:uid="{00000000-0005-0000-0000-00007CA40000}"/>
    <cellStyle name="Style 55 4 2 3" xfId="28155" xr:uid="{00000000-0005-0000-0000-00007DA40000}"/>
    <cellStyle name="Style 55 4 3" xfId="28156" xr:uid="{00000000-0005-0000-0000-00007EA40000}"/>
    <cellStyle name="Style 55 4 4" xfId="28157" xr:uid="{00000000-0005-0000-0000-00007FA40000}"/>
    <cellStyle name="Style 55 5" xfId="28158" xr:uid="{00000000-0005-0000-0000-000080A40000}"/>
    <cellStyle name="Style 55 5 2" xfId="28159" xr:uid="{00000000-0005-0000-0000-000081A40000}"/>
    <cellStyle name="Style 55 5 2 2" xfId="28160" xr:uid="{00000000-0005-0000-0000-000082A40000}"/>
    <cellStyle name="Style 55 5 2 3" xfId="28161" xr:uid="{00000000-0005-0000-0000-000083A40000}"/>
    <cellStyle name="Style 55 5 3" xfId="28162" xr:uid="{00000000-0005-0000-0000-000084A40000}"/>
    <cellStyle name="Style 55 5 4" xfId="28163" xr:uid="{00000000-0005-0000-0000-000085A40000}"/>
    <cellStyle name="Style 55 6" xfId="28164" xr:uid="{00000000-0005-0000-0000-000086A40000}"/>
    <cellStyle name="Style 55 6 2" xfId="28165" xr:uid="{00000000-0005-0000-0000-000087A40000}"/>
    <cellStyle name="Style 55 6 2 2" xfId="28166" xr:uid="{00000000-0005-0000-0000-000088A40000}"/>
    <cellStyle name="Style 55 6 2 3" xfId="28167" xr:uid="{00000000-0005-0000-0000-000089A40000}"/>
    <cellStyle name="Style 55 6 3" xfId="28168" xr:uid="{00000000-0005-0000-0000-00008AA40000}"/>
    <cellStyle name="Style 55 6 3 2" xfId="28169" xr:uid="{00000000-0005-0000-0000-00008BA40000}"/>
    <cellStyle name="Style 55 6 3 3" xfId="28170" xr:uid="{00000000-0005-0000-0000-00008CA40000}"/>
    <cellStyle name="Style 55 6 4" xfId="28171" xr:uid="{00000000-0005-0000-0000-00008DA40000}"/>
    <cellStyle name="Style 55 6 5" xfId="28172" xr:uid="{00000000-0005-0000-0000-00008EA40000}"/>
    <cellStyle name="Style 55 7" xfId="28173" xr:uid="{00000000-0005-0000-0000-00008FA40000}"/>
    <cellStyle name="Style 55 7 2" xfId="28174" xr:uid="{00000000-0005-0000-0000-000090A40000}"/>
    <cellStyle name="Style 55 7 2 2" xfId="28175" xr:uid="{00000000-0005-0000-0000-000091A40000}"/>
    <cellStyle name="Style 55 7 2 3" xfId="28176" xr:uid="{00000000-0005-0000-0000-000092A40000}"/>
    <cellStyle name="Style 55 7 3" xfId="28177" xr:uid="{00000000-0005-0000-0000-000093A40000}"/>
    <cellStyle name="Style 55 7 4" xfId="28178" xr:uid="{00000000-0005-0000-0000-000094A40000}"/>
    <cellStyle name="Style 55 8" xfId="28179" xr:uid="{00000000-0005-0000-0000-000095A40000}"/>
    <cellStyle name="Style 55 8 2" xfId="28180" xr:uid="{00000000-0005-0000-0000-000096A40000}"/>
    <cellStyle name="Style 55 8 2 2" xfId="28181" xr:uid="{00000000-0005-0000-0000-000097A40000}"/>
    <cellStyle name="Style 55 8 2 3" xfId="28182" xr:uid="{00000000-0005-0000-0000-000098A40000}"/>
    <cellStyle name="Style 55 8 3" xfId="28183" xr:uid="{00000000-0005-0000-0000-000099A40000}"/>
    <cellStyle name="Style 55 8 4" xfId="28184" xr:uid="{00000000-0005-0000-0000-00009AA40000}"/>
    <cellStyle name="Style 55 9" xfId="28185" xr:uid="{00000000-0005-0000-0000-00009BA40000}"/>
    <cellStyle name="Style 55 9 2" xfId="28186" xr:uid="{00000000-0005-0000-0000-00009CA40000}"/>
    <cellStyle name="Style 55 9 2 2" xfId="28187" xr:uid="{00000000-0005-0000-0000-00009DA40000}"/>
    <cellStyle name="Style 55 9 2 3" xfId="28188" xr:uid="{00000000-0005-0000-0000-00009EA40000}"/>
    <cellStyle name="Style 55 9 3" xfId="28189" xr:uid="{00000000-0005-0000-0000-00009FA40000}"/>
    <cellStyle name="Style 55 9 4" xfId="28190" xr:uid="{00000000-0005-0000-0000-0000A0A40000}"/>
    <cellStyle name="Style 56" xfId="28191" xr:uid="{00000000-0005-0000-0000-0000A1A40000}"/>
    <cellStyle name="Style 56 10" xfId="28192" xr:uid="{00000000-0005-0000-0000-0000A2A40000}"/>
    <cellStyle name="Style 56 10 2" xfId="28193" xr:uid="{00000000-0005-0000-0000-0000A3A40000}"/>
    <cellStyle name="Style 56 10 2 2" xfId="28194" xr:uid="{00000000-0005-0000-0000-0000A4A40000}"/>
    <cellStyle name="Style 56 10 2 3" xfId="28195" xr:uid="{00000000-0005-0000-0000-0000A5A40000}"/>
    <cellStyle name="Style 56 10 3" xfId="28196" xr:uid="{00000000-0005-0000-0000-0000A6A40000}"/>
    <cellStyle name="Style 56 10 4" xfId="28197" xr:uid="{00000000-0005-0000-0000-0000A7A40000}"/>
    <cellStyle name="Style 56 11" xfId="28198" xr:uid="{00000000-0005-0000-0000-0000A8A40000}"/>
    <cellStyle name="Style 56 11 2" xfId="28199" xr:uid="{00000000-0005-0000-0000-0000A9A40000}"/>
    <cellStyle name="Style 56 11 3" xfId="28200" xr:uid="{00000000-0005-0000-0000-0000AAA40000}"/>
    <cellStyle name="Style 56 12" xfId="28201" xr:uid="{00000000-0005-0000-0000-0000ABA40000}"/>
    <cellStyle name="Style 56 13" xfId="28202" xr:uid="{00000000-0005-0000-0000-0000ACA40000}"/>
    <cellStyle name="Style 56 13 2" xfId="28203" xr:uid="{00000000-0005-0000-0000-0000ADA40000}"/>
    <cellStyle name="Style 56 13 3" xfId="28204" xr:uid="{00000000-0005-0000-0000-0000AEA40000}"/>
    <cellStyle name="Style 56 14" xfId="28205" xr:uid="{00000000-0005-0000-0000-0000AFA40000}"/>
    <cellStyle name="Style 56 14 2" xfId="28206" xr:uid="{00000000-0005-0000-0000-0000B0A40000}"/>
    <cellStyle name="Style 56 14 3" xfId="28207" xr:uid="{00000000-0005-0000-0000-0000B1A40000}"/>
    <cellStyle name="Style 56 15" xfId="28208" xr:uid="{00000000-0005-0000-0000-0000B2A40000}"/>
    <cellStyle name="Style 56 15 2" xfId="28209" xr:uid="{00000000-0005-0000-0000-0000B3A40000}"/>
    <cellStyle name="Style 56 2" xfId="28210" xr:uid="{00000000-0005-0000-0000-0000B4A40000}"/>
    <cellStyle name="Style 56 2 2" xfId="28211" xr:uid="{00000000-0005-0000-0000-0000B5A40000}"/>
    <cellStyle name="Style 56 2 3" xfId="28212" xr:uid="{00000000-0005-0000-0000-0000B6A40000}"/>
    <cellStyle name="Style 56 3" xfId="28213" xr:uid="{00000000-0005-0000-0000-0000B7A40000}"/>
    <cellStyle name="Style 56 3 2" xfId="28214" xr:uid="{00000000-0005-0000-0000-0000B8A40000}"/>
    <cellStyle name="Style 56 3 2 2" xfId="28215" xr:uid="{00000000-0005-0000-0000-0000B9A40000}"/>
    <cellStyle name="Style 56 3 2 3" xfId="28216" xr:uid="{00000000-0005-0000-0000-0000BAA40000}"/>
    <cellStyle name="Style 56 3 3" xfId="28217" xr:uid="{00000000-0005-0000-0000-0000BBA40000}"/>
    <cellStyle name="Style 56 3 4" xfId="28218" xr:uid="{00000000-0005-0000-0000-0000BCA40000}"/>
    <cellStyle name="Style 56 4" xfId="28219" xr:uid="{00000000-0005-0000-0000-0000BDA40000}"/>
    <cellStyle name="Style 56 4 2" xfId="28220" xr:uid="{00000000-0005-0000-0000-0000BEA40000}"/>
    <cellStyle name="Style 56 4 2 2" xfId="28221" xr:uid="{00000000-0005-0000-0000-0000BFA40000}"/>
    <cellStyle name="Style 56 4 2 3" xfId="28222" xr:uid="{00000000-0005-0000-0000-0000C0A40000}"/>
    <cellStyle name="Style 56 4 3" xfId="28223" xr:uid="{00000000-0005-0000-0000-0000C1A40000}"/>
    <cellStyle name="Style 56 4 4" xfId="28224" xr:uid="{00000000-0005-0000-0000-0000C2A40000}"/>
    <cellStyle name="Style 56 5" xfId="28225" xr:uid="{00000000-0005-0000-0000-0000C3A40000}"/>
    <cellStyle name="Style 56 5 2" xfId="28226" xr:uid="{00000000-0005-0000-0000-0000C4A40000}"/>
    <cellStyle name="Style 56 5 2 2" xfId="28227" xr:uid="{00000000-0005-0000-0000-0000C5A40000}"/>
    <cellStyle name="Style 56 5 2 3" xfId="28228" xr:uid="{00000000-0005-0000-0000-0000C6A40000}"/>
    <cellStyle name="Style 56 5 3" xfId="28229" xr:uid="{00000000-0005-0000-0000-0000C7A40000}"/>
    <cellStyle name="Style 56 5 4" xfId="28230" xr:uid="{00000000-0005-0000-0000-0000C8A40000}"/>
    <cellStyle name="Style 56 6" xfId="28231" xr:uid="{00000000-0005-0000-0000-0000C9A40000}"/>
    <cellStyle name="Style 56 6 2" xfId="28232" xr:uid="{00000000-0005-0000-0000-0000CAA40000}"/>
    <cellStyle name="Style 56 6 2 2" xfId="28233" xr:uid="{00000000-0005-0000-0000-0000CBA40000}"/>
    <cellStyle name="Style 56 6 2 3" xfId="28234" xr:uid="{00000000-0005-0000-0000-0000CCA40000}"/>
    <cellStyle name="Style 56 6 3" xfId="28235" xr:uid="{00000000-0005-0000-0000-0000CDA40000}"/>
    <cellStyle name="Style 56 6 3 2" xfId="28236" xr:uid="{00000000-0005-0000-0000-0000CEA40000}"/>
    <cellStyle name="Style 56 6 3 3" xfId="28237" xr:uid="{00000000-0005-0000-0000-0000CFA40000}"/>
    <cellStyle name="Style 56 6 4" xfId="28238" xr:uid="{00000000-0005-0000-0000-0000D0A40000}"/>
    <cellStyle name="Style 56 6 5" xfId="28239" xr:uid="{00000000-0005-0000-0000-0000D1A40000}"/>
    <cellStyle name="Style 56 7" xfId="28240" xr:uid="{00000000-0005-0000-0000-0000D2A40000}"/>
    <cellStyle name="Style 56 7 2" xfId="28241" xr:uid="{00000000-0005-0000-0000-0000D3A40000}"/>
    <cellStyle name="Style 56 7 2 2" xfId="28242" xr:uid="{00000000-0005-0000-0000-0000D4A40000}"/>
    <cellStyle name="Style 56 7 2 3" xfId="28243" xr:uid="{00000000-0005-0000-0000-0000D5A40000}"/>
    <cellStyle name="Style 56 7 3" xfId="28244" xr:uid="{00000000-0005-0000-0000-0000D6A40000}"/>
    <cellStyle name="Style 56 7 4" xfId="28245" xr:uid="{00000000-0005-0000-0000-0000D7A40000}"/>
    <cellStyle name="Style 56 8" xfId="28246" xr:uid="{00000000-0005-0000-0000-0000D8A40000}"/>
    <cellStyle name="Style 56 8 2" xfId="28247" xr:uid="{00000000-0005-0000-0000-0000D9A40000}"/>
    <cellStyle name="Style 56 8 2 2" xfId="28248" xr:uid="{00000000-0005-0000-0000-0000DAA40000}"/>
    <cellStyle name="Style 56 8 2 3" xfId="28249" xr:uid="{00000000-0005-0000-0000-0000DBA40000}"/>
    <cellStyle name="Style 56 8 3" xfId="28250" xr:uid="{00000000-0005-0000-0000-0000DCA40000}"/>
    <cellStyle name="Style 56 8 4" xfId="28251" xr:uid="{00000000-0005-0000-0000-0000DDA40000}"/>
    <cellStyle name="Style 56 9" xfId="28252" xr:uid="{00000000-0005-0000-0000-0000DEA40000}"/>
    <cellStyle name="Style 56 9 2" xfId="28253" xr:uid="{00000000-0005-0000-0000-0000DFA40000}"/>
    <cellStyle name="Style 56 9 2 2" xfId="28254" xr:uid="{00000000-0005-0000-0000-0000E0A40000}"/>
    <cellStyle name="Style 56 9 2 3" xfId="28255" xr:uid="{00000000-0005-0000-0000-0000E1A40000}"/>
    <cellStyle name="Style 56 9 3" xfId="28256" xr:uid="{00000000-0005-0000-0000-0000E2A40000}"/>
    <cellStyle name="Style 56 9 4" xfId="28257" xr:uid="{00000000-0005-0000-0000-0000E3A40000}"/>
    <cellStyle name="Subtotal" xfId="28258" xr:uid="{00000000-0005-0000-0000-0000E4A40000}"/>
    <cellStyle name="Thousands" xfId="28259" xr:uid="{00000000-0005-0000-0000-0000E5A40000}"/>
    <cellStyle name="Title" xfId="1112" builtinId="15" customBuiltin="1"/>
    <cellStyle name="Title 10" xfId="42356" xr:uid="{00000000-0005-0000-0000-0000E7A40000}"/>
    <cellStyle name="Title 11" xfId="42357" xr:uid="{00000000-0005-0000-0000-0000E8A40000}"/>
    <cellStyle name="Title 12" xfId="42358" xr:uid="{00000000-0005-0000-0000-0000E9A40000}"/>
    <cellStyle name="Title 13" xfId="42359" xr:uid="{00000000-0005-0000-0000-0000EAA40000}"/>
    <cellStyle name="Title 14" xfId="42360" xr:uid="{00000000-0005-0000-0000-0000EBA40000}"/>
    <cellStyle name="Title 15" xfId="42361" xr:uid="{00000000-0005-0000-0000-0000ECA40000}"/>
    <cellStyle name="Title 16" xfId="42362" xr:uid="{00000000-0005-0000-0000-0000EDA40000}"/>
    <cellStyle name="Title 2" xfId="466" xr:uid="{00000000-0005-0000-0000-0000EEA40000}"/>
    <cellStyle name="Title 2 2" xfId="28260" xr:uid="{00000000-0005-0000-0000-0000EFA40000}"/>
    <cellStyle name="Title 2 2 2" xfId="28261" xr:uid="{00000000-0005-0000-0000-0000F0A40000}"/>
    <cellStyle name="Title 2 2 3" xfId="28262" xr:uid="{00000000-0005-0000-0000-0000F1A40000}"/>
    <cellStyle name="Title 2 2 4" xfId="42364" xr:uid="{00000000-0005-0000-0000-0000F2A40000}"/>
    <cellStyle name="Title 2 3" xfId="28263" xr:uid="{00000000-0005-0000-0000-0000F3A40000}"/>
    <cellStyle name="Title 2 3 2" xfId="28264" xr:uid="{00000000-0005-0000-0000-0000F4A40000}"/>
    <cellStyle name="Title 2 3 3" xfId="42365" xr:uid="{00000000-0005-0000-0000-0000F5A40000}"/>
    <cellStyle name="Title 2 4" xfId="28265" xr:uid="{00000000-0005-0000-0000-0000F6A40000}"/>
    <cellStyle name="Title 2 5" xfId="42363" xr:uid="{00000000-0005-0000-0000-0000F7A40000}"/>
    <cellStyle name="Title 2_Data" xfId="28266" xr:uid="{00000000-0005-0000-0000-0000F8A40000}"/>
    <cellStyle name="Title 3" xfId="28267" xr:uid="{00000000-0005-0000-0000-0000F9A40000}"/>
    <cellStyle name="Title 3 2" xfId="28268" xr:uid="{00000000-0005-0000-0000-0000FAA40000}"/>
    <cellStyle name="Title 3 2 2" xfId="28269" xr:uid="{00000000-0005-0000-0000-0000FBA40000}"/>
    <cellStyle name="Title 3 2 3" xfId="28270" xr:uid="{00000000-0005-0000-0000-0000FCA40000}"/>
    <cellStyle name="Title 3 2 4" xfId="42367" xr:uid="{00000000-0005-0000-0000-0000FDA40000}"/>
    <cellStyle name="Title 3 3" xfId="28271" xr:uid="{00000000-0005-0000-0000-0000FEA40000}"/>
    <cellStyle name="Title 3 4" xfId="28272" xr:uid="{00000000-0005-0000-0000-0000FFA40000}"/>
    <cellStyle name="Title 3 5" xfId="42366" xr:uid="{00000000-0005-0000-0000-000000A50000}"/>
    <cellStyle name="Title 4" xfId="28273" xr:uid="{00000000-0005-0000-0000-000001A50000}"/>
    <cellStyle name="Title 4 2" xfId="28274" xr:uid="{00000000-0005-0000-0000-000002A50000}"/>
    <cellStyle name="Title 4 2 2" xfId="28275" xr:uid="{00000000-0005-0000-0000-000003A50000}"/>
    <cellStyle name="Title 4 2 2 2" xfId="28276" xr:uid="{00000000-0005-0000-0000-000004A50000}"/>
    <cellStyle name="Title 4 2 2 3" xfId="28277" xr:uid="{00000000-0005-0000-0000-000005A50000}"/>
    <cellStyle name="Title 4 2 3" xfId="28278" xr:uid="{00000000-0005-0000-0000-000006A50000}"/>
    <cellStyle name="Title 4 2 4" xfId="28279" xr:uid="{00000000-0005-0000-0000-000007A50000}"/>
    <cellStyle name="Title 4 3" xfId="28280" xr:uid="{00000000-0005-0000-0000-000008A50000}"/>
    <cellStyle name="Title 4 3 2" xfId="28281" xr:uid="{00000000-0005-0000-0000-000009A50000}"/>
    <cellStyle name="Title 4 3 3" xfId="28282" xr:uid="{00000000-0005-0000-0000-00000AA50000}"/>
    <cellStyle name="Title 5" xfId="28283" xr:uid="{00000000-0005-0000-0000-00000BA50000}"/>
    <cellStyle name="Title 5 2" xfId="28284" xr:uid="{00000000-0005-0000-0000-00000CA50000}"/>
    <cellStyle name="Title 5 2 2" xfId="28285" xr:uid="{00000000-0005-0000-0000-00000DA50000}"/>
    <cellStyle name="Title 5 2 2 2" xfId="28286" xr:uid="{00000000-0005-0000-0000-00000EA50000}"/>
    <cellStyle name="Title 5 2 2 3" xfId="28287" xr:uid="{00000000-0005-0000-0000-00000FA50000}"/>
    <cellStyle name="Title 5 2 3" xfId="28288" xr:uid="{00000000-0005-0000-0000-000010A50000}"/>
    <cellStyle name="Title 5 2 4" xfId="28289" xr:uid="{00000000-0005-0000-0000-000011A50000}"/>
    <cellStyle name="Title 5 3" xfId="42368" xr:uid="{00000000-0005-0000-0000-000012A50000}"/>
    <cellStyle name="Title 6" xfId="28290" xr:uid="{00000000-0005-0000-0000-000013A50000}"/>
    <cellStyle name="Title 6 2" xfId="42369" xr:uid="{00000000-0005-0000-0000-000014A50000}"/>
    <cellStyle name="Title 7" xfId="28291" xr:uid="{00000000-0005-0000-0000-000015A50000}"/>
    <cellStyle name="Title 7 2" xfId="42370" xr:uid="{00000000-0005-0000-0000-000016A50000}"/>
    <cellStyle name="Title 8" xfId="28292" xr:uid="{00000000-0005-0000-0000-000017A50000}"/>
    <cellStyle name="Title 8 2" xfId="42371" xr:uid="{00000000-0005-0000-0000-000018A50000}"/>
    <cellStyle name="Title 9" xfId="28293" xr:uid="{00000000-0005-0000-0000-000019A50000}"/>
    <cellStyle name="Title 9 2" xfId="42372" xr:uid="{00000000-0005-0000-0000-00001AA50000}"/>
    <cellStyle name="Total" xfId="1127" builtinId="25" customBuiltin="1"/>
    <cellStyle name="Total 10" xfId="28294" xr:uid="{00000000-0005-0000-0000-00001CA50000}"/>
    <cellStyle name="Total 10 2" xfId="28295" xr:uid="{00000000-0005-0000-0000-00001DA50000}"/>
    <cellStyle name="Total 10 2 2" xfId="28296" xr:uid="{00000000-0005-0000-0000-00001EA50000}"/>
    <cellStyle name="Total 10 3" xfId="42373" xr:uid="{00000000-0005-0000-0000-00001FA50000}"/>
    <cellStyle name="Total 11" xfId="28297" xr:uid="{00000000-0005-0000-0000-000020A50000}"/>
    <cellStyle name="Total 11 2" xfId="42374" xr:uid="{00000000-0005-0000-0000-000021A50000}"/>
    <cellStyle name="Total 12" xfId="42375" xr:uid="{00000000-0005-0000-0000-000022A50000}"/>
    <cellStyle name="Total 13" xfId="42376" xr:uid="{00000000-0005-0000-0000-000023A50000}"/>
    <cellStyle name="Total 14" xfId="42377" xr:uid="{00000000-0005-0000-0000-000024A50000}"/>
    <cellStyle name="Total 15" xfId="42378" xr:uid="{00000000-0005-0000-0000-000025A50000}"/>
    <cellStyle name="Total 16" xfId="42379" xr:uid="{00000000-0005-0000-0000-000026A50000}"/>
    <cellStyle name="Total 2" xfId="467" xr:uid="{00000000-0005-0000-0000-000027A50000}"/>
    <cellStyle name="Total 2 2" xfId="468" xr:uid="{00000000-0005-0000-0000-000028A50000}"/>
    <cellStyle name="Total 2 2 2" xfId="28298" xr:uid="{00000000-0005-0000-0000-000029A50000}"/>
    <cellStyle name="Total 2 2 3" xfId="28299" xr:uid="{00000000-0005-0000-0000-00002AA50000}"/>
    <cellStyle name="Total 2 2 4" xfId="28300" xr:uid="{00000000-0005-0000-0000-00002BA50000}"/>
    <cellStyle name="Total 2 2 5" xfId="42380" xr:uid="{00000000-0005-0000-0000-00002CA50000}"/>
    <cellStyle name="Total 2 3" xfId="469" xr:uid="{00000000-0005-0000-0000-00002DA50000}"/>
    <cellStyle name="Total 2 3 2" xfId="28301" xr:uid="{00000000-0005-0000-0000-00002EA50000}"/>
    <cellStyle name="Total 2 3 3" xfId="28302" xr:uid="{00000000-0005-0000-0000-00002FA50000}"/>
    <cellStyle name="Total 2 3 4" xfId="42381" xr:uid="{00000000-0005-0000-0000-000030A50000}"/>
    <cellStyle name="Total 2 4" xfId="470" xr:uid="{00000000-0005-0000-0000-000031A50000}"/>
    <cellStyle name="Total 2 5" xfId="471" xr:uid="{00000000-0005-0000-0000-000032A50000}"/>
    <cellStyle name="Total 2_Data" xfId="28303" xr:uid="{00000000-0005-0000-0000-000033A50000}"/>
    <cellStyle name="Total 3" xfId="472" xr:uid="{00000000-0005-0000-0000-000034A50000}"/>
    <cellStyle name="Total 3 2" xfId="28304" xr:uid="{00000000-0005-0000-0000-000035A50000}"/>
    <cellStyle name="Total 3 2 2" xfId="28305" xr:uid="{00000000-0005-0000-0000-000036A50000}"/>
    <cellStyle name="Total 3 2 2 2" xfId="28306" xr:uid="{00000000-0005-0000-0000-000037A50000}"/>
    <cellStyle name="Total 3 2 3" xfId="28307" xr:uid="{00000000-0005-0000-0000-000038A50000}"/>
    <cellStyle name="Total 3 2 4" xfId="42383" xr:uid="{00000000-0005-0000-0000-000039A50000}"/>
    <cellStyle name="Total 3 3" xfId="28308" xr:uid="{00000000-0005-0000-0000-00003AA50000}"/>
    <cellStyle name="Total 3 3 2" xfId="28309" xr:uid="{00000000-0005-0000-0000-00003BA50000}"/>
    <cellStyle name="Total 3 3 3" xfId="28310" xr:uid="{00000000-0005-0000-0000-00003CA50000}"/>
    <cellStyle name="Total 3 3 4" xfId="42384" xr:uid="{00000000-0005-0000-0000-00003DA50000}"/>
    <cellStyle name="Total 3 4" xfId="28311" xr:uid="{00000000-0005-0000-0000-00003EA50000}"/>
    <cellStyle name="Total 3 5" xfId="28312" xr:uid="{00000000-0005-0000-0000-00003FA50000}"/>
    <cellStyle name="Total 3 6" xfId="42382" xr:uid="{00000000-0005-0000-0000-000040A50000}"/>
    <cellStyle name="Total 3_Data" xfId="28313" xr:uid="{00000000-0005-0000-0000-000041A50000}"/>
    <cellStyle name="Total 4" xfId="473" xr:uid="{00000000-0005-0000-0000-000042A50000}"/>
    <cellStyle name="Total 4 2" xfId="28314" xr:uid="{00000000-0005-0000-0000-000043A50000}"/>
    <cellStyle name="Total 4 2 2" xfId="28315" xr:uid="{00000000-0005-0000-0000-000044A50000}"/>
    <cellStyle name="Total 4 2 3" xfId="28316" xr:uid="{00000000-0005-0000-0000-000045A50000}"/>
    <cellStyle name="Total 4 3" xfId="28317" xr:uid="{00000000-0005-0000-0000-000046A50000}"/>
    <cellStyle name="Total 4 3 2" xfId="28318" xr:uid="{00000000-0005-0000-0000-000047A50000}"/>
    <cellStyle name="Total 4 3 2 2" xfId="28319" xr:uid="{00000000-0005-0000-0000-000048A50000}"/>
    <cellStyle name="Total 4 3 2 3" xfId="28320" xr:uid="{00000000-0005-0000-0000-000049A50000}"/>
    <cellStyle name="Total 4 3 3" xfId="28321" xr:uid="{00000000-0005-0000-0000-00004AA50000}"/>
    <cellStyle name="Total 4 3 4" xfId="28322" xr:uid="{00000000-0005-0000-0000-00004BA50000}"/>
    <cellStyle name="Total 4 4" xfId="28323" xr:uid="{00000000-0005-0000-0000-00004CA50000}"/>
    <cellStyle name="Total 4 5" xfId="28324" xr:uid="{00000000-0005-0000-0000-00004DA50000}"/>
    <cellStyle name="Total 5" xfId="474" xr:uid="{00000000-0005-0000-0000-00004EA50000}"/>
    <cellStyle name="Total 5 2" xfId="28325" xr:uid="{00000000-0005-0000-0000-00004FA50000}"/>
    <cellStyle name="Total 5 2 2" xfId="28326" xr:uid="{00000000-0005-0000-0000-000050A50000}"/>
    <cellStyle name="Total 5 2 3" xfId="28327" xr:uid="{00000000-0005-0000-0000-000051A50000}"/>
    <cellStyle name="Total 5 3" xfId="28328" xr:uid="{00000000-0005-0000-0000-000052A50000}"/>
    <cellStyle name="Total 5 3 2" xfId="28329" xr:uid="{00000000-0005-0000-0000-000053A50000}"/>
    <cellStyle name="Total 5 3 2 2" xfId="28330" xr:uid="{00000000-0005-0000-0000-000054A50000}"/>
    <cellStyle name="Total 5 3 2 3" xfId="28331" xr:uid="{00000000-0005-0000-0000-000055A50000}"/>
    <cellStyle name="Total 5 3 3" xfId="28332" xr:uid="{00000000-0005-0000-0000-000056A50000}"/>
    <cellStyle name="Total 5 3 4" xfId="28333" xr:uid="{00000000-0005-0000-0000-000057A50000}"/>
    <cellStyle name="Total 5 4" xfId="28334" xr:uid="{00000000-0005-0000-0000-000058A50000}"/>
    <cellStyle name="Total 5 4 2" xfId="28335" xr:uid="{00000000-0005-0000-0000-000059A50000}"/>
    <cellStyle name="Total 5 5" xfId="28336" xr:uid="{00000000-0005-0000-0000-00005AA50000}"/>
    <cellStyle name="Total 5 6" xfId="28337" xr:uid="{00000000-0005-0000-0000-00005BA50000}"/>
    <cellStyle name="Total 5 6 2" xfId="28338" xr:uid="{00000000-0005-0000-0000-00005CA50000}"/>
    <cellStyle name="Total 5 7" xfId="42385" xr:uid="{00000000-0005-0000-0000-00005DA50000}"/>
    <cellStyle name="Total 6" xfId="475" xr:uid="{00000000-0005-0000-0000-00005EA50000}"/>
    <cellStyle name="Total 6 2" xfId="28339" xr:uid="{00000000-0005-0000-0000-00005FA50000}"/>
    <cellStyle name="Total 6 2 2" xfId="28340" xr:uid="{00000000-0005-0000-0000-000060A50000}"/>
    <cellStyle name="Total 6 2 3" xfId="28341" xr:uid="{00000000-0005-0000-0000-000061A50000}"/>
    <cellStyle name="Total 6 3" xfId="28342" xr:uid="{00000000-0005-0000-0000-000062A50000}"/>
    <cellStyle name="Total 6 3 2" xfId="28343" xr:uid="{00000000-0005-0000-0000-000063A50000}"/>
    <cellStyle name="Total 6 3 2 2" xfId="28344" xr:uid="{00000000-0005-0000-0000-000064A50000}"/>
    <cellStyle name="Total 6 3 2 3" xfId="28345" xr:uid="{00000000-0005-0000-0000-000065A50000}"/>
    <cellStyle name="Total 6 3 3" xfId="28346" xr:uid="{00000000-0005-0000-0000-000066A50000}"/>
    <cellStyle name="Total 6 3 4" xfId="28347" xr:uid="{00000000-0005-0000-0000-000067A50000}"/>
    <cellStyle name="Total 6 4" xfId="28348" xr:uid="{00000000-0005-0000-0000-000068A50000}"/>
    <cellStyle name="Total 6 4 2" xfId="28349" xr:uid="{00000000-0005-0000-0000-000069A50000}"/>
    <cellStyle name="Total 6 5" xfId="28350" xr:uid="{00000000-0005-0000-0000-00006AA50000}"/>
    <cellStyle name="Total 6 6" xfId="42386" xr:uid="{00000000-0005-0000-0000-00006BA50000}"/>
    <cellStyle name="Total 7" xfId="476" xr:uid="{00000000-0005-0000-0000-00006CA50000}"/>
    <cellStyle name="Total 7 2" xfId="28351" xr:uid="{00000000-0005-0000-0000-00006DA50000}"/>
    <cellStyle name="Total 7 2 2" xfId="28352" xr:uid="{00000000-0005-0000-0000-00006EA50000}"/>
    <cellStyle name="Total 7 2 3" xfId="28353" xr:uid="{00000000-0005-0000-0000-00006FA50000}"/>
    <cellStyle name="Total 7 3" xfId="28354" xr:uid="{00000000-0005-0000-0000-000070A50000}"/>
    <cellStyle name="Total 7 4" xfId="28355" xr:uid="{00000000-0005-0000-0000-000071A50000}"/>
    <cellStyle name="Total 7 5" xfId="28356" xr:uid="{00000000-0005-0000-0000-000072A50000}"/>
    <cellStyle name="Total 7 5 2" xfId="28357" xr:uid="{00000000-0005-0000-0000-000073A50000}"/>
    <cellStyle name="Total 7 6" xfId="42387" xr:uid="{00000000-0005-0000-0000-000074A50000}"/>
    <cellStyle name="Total 8" xfId="28358" xr:uid="{00000000-0005-0000-0000-000075A50000}"/>
    <cellStyle name="Total 8 2" xfId="28359" xr:uid="{00000000-0005-0000-0000-000076A50000}"/>
    <cellStyle name="Total 8 2 2" xfId="28360" xr:uid="{00000000-0005-0000-0000-000077A50000}"/>
    <cellStyle name="Total 8 2 3" xfId="28361" xr:uid="{00000000-0005-0000-0000-000078A50000}"/>
    <cellStyle name="Total 8 3" xfId="28362" xr:uid="{00000000-0005-0000-0000-000079A50000}"/>
    <cellStyle name="Total 8 4" xfId="28363" xr:uid="{00000000-0005-0000-0000-00007AA50000}"/>
    <cellStyle name="Total 8 5" xfId="42388" xr:uid="{00000000-0005-0000-0000-00007BA50000}"/>
    <cellStyle name="Total 9" xfId="28364" xr:uid="{00000000-0005-0000-0000-00007CA50000}"/>
    <cellStyle name="Total 9 2" xfId="28365" xr:uid="{00000000-0005-0000-0000-00007DA50000}"/>
    <cellStyle name="Total 9 2 2" xfId="28366" xr:uid="{00000000-0005-0000-0000-00007EA50000}"/>
    <cellStyle name="Total 9 3" xfId="42389" xr:uid="{00000000-0005-0000-0000-00007FA50000}"/>
    <cellStyle name="Unprot" xfId="477" xr:uid="{00000000-0005-0000-0000-000080A50000}"/>
    <cellStyle name="Unprot 2" xfId="478" xr:uid="{00000000-0005-0000-0000-000081A50000}"/>
    <cellStyle name="Unprot 3" xfId="28367" xr:uid="{00000000-0005-0000-0000-000082A50000}"/>
    <cellStyle name="Unprot$" xfId="479" xr:uid="{00000000-0005-0000-0000-000083A50000}"/>
    <cellStyle name="Unprot$ 2" xfId="480" xr:uid="{00000000-0005-0000-0000-000084A50000}"/>
    <cellStyle name="Unprot$ 2 2" xfId="28368" xr:uid="{00000000-0005-0000-0000-000085A50000}"/>
    <cellStyle name="Unprot$ 3" xfId="481" xr:uid="{00000000-0005-0000-0000-000086A50000}"/>
    <cellStyle name="Unprot$ 4" xfId="482" xr:uid="{00000000-0005-0000-0000-000087A50000}"/>
    <cellStyle name="Unprot$ 4 2" xfId="483" xr:uid="{00000000-0005-0000-0000-000088A50000}"/>
    <cellStyle name="Unprot$ 5" xfId="484" xr:uid="{00000000-0005-0000-0000-000089A50000}"/>
    <cellStyle name="Unprot$ 6" xfId="485" xr:uid="{00000000-0005-0000-0000-00008AA50000}"/>
    <cellStyle name="Unprot$_01.DataCent.Summary" xfId="28369" xr:uid="{00000000-0005-0000-0000-00008BA50000}"/>
    <cellStyle name="Unprot_01 05 Reports" xfId="28370" xr:uid="{00000000-0005-0000-0000-00008CA50000}"/>
    <cellStyle name="Unprotect" xfId="486" xr:uid="{00000000-0005-0000-0000-00008DA50000}"/>
    <cellStyle name="Unprotect 2" xfId="28371" xr:uid="{00000000-0005-0000-0000-00008EA50000}"/>
    <cellStyle name="Update" xfId="28372" xr:uid="{00000000-0005-0000-0000-00008FA50000}"/>
    <cellStyle name="Währung [0]_fee projec" xfId="28373" xr:uid="{00000000-0005-0000-0000-000090A50000}"/>
    <cellStyle name="Währung_fee projec" xfId="28374" xr:uid="{00000000-0005-0000-0000-000091A50000}"/>
    <cellStyle name="Warning Text" xfId="1125" builtinId="11" customBuiltin="1"/>
    <cellStyle name="Warning Text 10" xfId="42390" xr:uid="{00000000-0005-0000-0000-000093A50000}"/>
    <cellStyle name="Warning Text 11" xfId="42391" xr:uid="{00000000-0005-0000-0000-000094A50000}"/>
    <cellStyle name="Warning Text 12" xfId="42392" xr:uid="{00000000-0005-0000-0000-000095A50000}"/>
    <cellStyle name="Warning Text 13" xfId="42393" xr:uid="{00000000-0005-0000-0000-000096A50000}"/>
    <cellStyle name="Warning Text 14" xfId="42394" xr:uid="{00000000-0005-0000-0000-000097A50000}"/>
    <cellStyle name="Warning Text 15" xfId="42395" xr:uid="{00000000-0005-0000-0000-000098A50000}"/>
    <cellStyle name="Warning Text 16" xfId="42396" xr:uid="{00000000-0005-0000-0000-000099A50000}"/>
    <cellStyle name="Warning Text 2" xfId="487" xr:uid="{00000000-0005-0000-0000-00009AA50000}"/>
    <cellStyle name="Warning Text 2 2" xfId="28375" xr:uid="{00000000-0005-0000-0000-00009BA50000}"/>
    <cellStyle name="Warning Text 2 3" xfId="28376" xr:uid="{00000000-0005-0000-0000-00009CA50000}"/>
    <cellStyle name="Warning Text 2 3 2" xfId="42398" xr:uid="{00000000-0005-0000-0000-00009DA50000}"/>
    <cellStyle name="Warning Text 3" xfId="28377" xr:uid="{00000000-0005-0000-0000-00009EA50000}"/>
    <cellStyle name="Warning Text 3 2" xfId="28378" xr:uid="{00000000-0005-0000-0000-00009FA50000}"/>
    <cellStyle name="Warning Text 3 2 2" xfId="42399" xr:uid="{00000000-0005-0000-0000-0000A0A50000}"/>
    <cellStyle name="Warning Text 4" xfId="42400" xr:uid="{00000000-0005-0000-0000-0000A1A50000}"/>
    <cellStyle name="Warning Text 5" xfId="42401" xr:uid="{00000000-0005-0000-0000-0000A2A50000}"/>
    <cellStyle name="Warning Text 6" xfId="42402" xr:uid="{00000000-0005-0000-0000-0000A3A50000}"/>
    <cellStyle name="Warning Text 7" xfId="42403" xr:uid="{00000000-0005-0000-0000-0000A4A50000}"/>
    <cellStyle name="Warning Text 8" xfId="42404" xr:uid="{00000000-0005-0000-0000-0000A5A50000}"/>
    <cellStyle name="Warning Text 9" xfId="42405" xr:uid="{00000000-0005-0000-0000-0000A6A50000}"/>
    <cellStyle name="wrap" xfId="28379" xr:uid="{00000000-0005-0000-0000-0000A7A50000}"/>
    <cellStyle name="Year" xfId="488" xr:uid="{00000000-0005-0000-0000-0000A8A50000}"/>
    <cellStyle name="Year 2" xfId="489" xr:uid="{00000000-0005-0000-0000-0000A9A50000}"/>
    <cellStyle name="Year 2 2" xfId="28380" xr:uid="{00000000-0005-0000-0000-0000AAA50000}"/>
    <cellStyle name="Year 2 2 2" xfId="28381" xr:uid="{00000000-0005-0000-0000-0000ABA50000}"/>
    <cellStyle name="Year 2 2 3" xfId="28382" xr:uid="{00000000-0005-0000-0000-0000ACA50000}"/>
    <cellStyle name="Year 2 3" xfId="28383" xr:uid="{00000000-0005-0000-0000-0000ADA50000}"/>
    <cellStyle name="Year 2 4" xfId="28384" xr:uid="{00000000-0005-0000-0000-0000AEA50000}"/>
    <cellStyle name="Year 3" xfId="490" xr:uid="{00000000-0005-0000-0000-0000AFA50000}"/>
    <cellStyle name="Year 3 2" xfId="28385" xr:uid="{00000000-0005-0000-0000-0000B0A50000}"/>
    <cellStyle name="Year 3 3" xfId="28386" xr:uid="{00000000-0005-0000-0000-0000B1A50000}"/>
    <cellStyle name="Year 3 4" xfId="28387" xr:uid="{00000000-0005-0000-0000-0000B2A50000}"/>
    <cellStyle name="Year 4" xfId="28388" xr:uid="{00000000-0005-0000-0000-0000B3A50000}"/>
    <cellStyle name="Year 4 2" xfId="28389" xr:uid="{00000000-0005-0000-0000-0000B4A50000}"/>
    <cellStyle name="Year 4 2 2" xfId="28390" xr:uid="{00000000-0005-0000-0000-0000B5A50000}"/>
    <cellStyle name="Year 4 2 2 2" xfId="28391" xr:uid="{00000000-0005-0000-0000-0000B6A50000}"/>
    <cellStyle name="Year 4 2 2 2 2" xfId="28392" xr:uid="{00000000-0005-0000-0000-0000B7A50000}"/>
    <cellStyle name="Year 4 2 2 2 3" xfId="28393" xr:uid="{00000000-0005-0000-0000-0000B8A50000}"/>
    <cellStyle name="Year 4 2 2 3" xfId="28394" xr:uid="{00000000-0005-0000-0000-0000B9A50000}"/>
    <cellStyle name="Year 4 2 2 4" xfId="28395" xr:uid="{00000000-0005-0000-0000-0000BAA50000}"/>
    <cellStyle name="Year 4 2 3" xfId="28396" xr:uid="{00000000-0005-0000-0000-0000BBA50000}"/>
    <cellStyle name="Year 4 2 4" xfId="28397" xr:uid="{00000000-0005-0000-0000-0000BCA50000}"/>
    <cellStyle name="Year 4 3" xfId="28398" xr:uid="{00000000-0005-0000-0000-0000BDA50000}"/>
    <cellStyle name="Year 4 4" xfId="28399" xr:uid="{00000000-0005-0000-0000-0000BEA50000}"/>
    <cellStyle name="Year 4 5" xfId="28400" xr:uid="{00000000-0005-0000-0000-0000BFA50000}"/>
    <cellStyle name="Year 4 5 2" xfId="28401" xr:uid="{00000000-0005-0000-0000-0000C0A50000}"/>
    <cellStyle name="Year 5" xfId="28402" xr:uid="{00000000-0005-0000-0000-0000C1A50000}"/>
    <cellStyle name="Year 5 2" xfId="28403" xr:uid="{00000000-0005-0000-0000-0000C2A50000}"/>
    <cellStyle name="Year 5 2 2" xfId="28404" xr:uid="{00000000-0005-0000-0000-0000C3A50000}"/>
    <cellStyle name="Year 5 2 3" xfId="28405" xr:uid="{00000000-0005-0000-0000-0000C4A50000}"/>
    <cellStyle name="Year 5 3" xfId="28406" xr:uid="{00000000-0005-0000-0000-0000C5A50000}"/>
    <cellStyle name="Year 5 4" xfId="28407" xr:uid="{00000000-0005-0000-0000-0000C6A50000}"/>
    <cellStyle name="Year 6" xfId="28408" xr:uid="{00000000-0005-0000-0000-0000C7A50000}"/>
    <cellStyle name="Year 6 2" xfId="28409" xr:uid="{00000000-0005-0000-0000-0000C8A50000}"/>
    <cellStyle name="Year 6 2 2" xfId="28410" xr:uid="{00000000-0005-0000-0000-0000C9A50000}"/>
    <cellStyle name="Year 7" xfId="28411" xr:uid="{00000000-0005-0000-0000-0000CAA50000}"/>
    <cellStyle name="YrHeader" xfId="28412" xr:uid="{00000000-0005-0000-0000-0000CBA50000}"/>
    <cellStyle name="콤마 [0]_VERA" xfId="28413" xr:uid="{00000000-0005-0000-0000-0000CCA50000}"/>
    <cellStyle name="콤마_VERA" xfId="28414" xr:uid="{00000000-0005-0000-0000-0000CDA50000}"/>
    <cellStyle name="하이퍼링크_VERA" xfId="28415" xr:uid="{00000000-0005-0000-0000-0000CEA50000}"/>
  </cellStyles>
  <dxfs count="1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fill>
        <patternFill patternType="none">
          <fgColor indexed="64"/>
          <bgColor auto="1"/>
        </patternFill>
      </fill>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fill>
        <patternFill patternType="none">
          <fgColor indexed="64"/>
          <bgColor indexed="65"/>
        </patternFill>
      </fill>
    </dxf>
    <dxf>
      <font>
        <strike val="0"/>
        <outline val="0"/>
        <shadow val="0"/>
        <u val="none"/>
        <vertAlign val="baseline"/>
        <sz val="11"/>
        <name val="Calibri"/>
        <scheme val="minor"/>
      </font>
      <numFmt numFmtId="1" formatCode="0"/>
    </dxf>
    <dxf>
      <font>
        <b/>
        <i val="0"/>
        <strike val="0"/>
        <condense val="0"/>
        <extend val="0"/>
        <outline val="0"/>
        <shadow val="0"/>
        <u val="none"/>
        <vertAlign val="baseline"/>
        <sz val="11"/>
        <color theme="0"/>
        <name val="Calibri"/>
        <scheme val="minor"/>
      </font>
      <numFmt numFmtId="1" formatCode="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71" formatCode="m/d/yyyy;@"/>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71" formatCode="m/d/yyyy;@"/>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 formatCode="0"/>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 formatCode="0"/>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19" formatCode="m/d/yyyy"/>
      <fill>
        <patternFill patternType="none">
          <fgColor indexed="64"/>
          <bgColor auto="1"/>
        </patternFill>
      </fill>
      <alignment horizontal="center"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9" formatCode="m/d/yyyy"/>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9" formatCode="m/d/yyyy"/>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border>
        <top style="hair">
          <color theme="0" tint="-0.34998626667073579"/>
        </top>
      </border>
    </dxf>
    <dxf>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border>
        <bottom style="hair">
          <color theme="0" tint="-0.34998626667073579"/>
        </bottom>
      </border>
    </dxf>
    <dxf>
      <font>
        <strike val="0"/>
        <outline val="0"/>
        <shadow val="0"/>
        <u val="none"/>
        <vertAlign val="baseline"/>
        <name val="Calibri"/>
        <scheme val="minor"/>
      </font>
      <border diagonalUp="0" diagonalDown="0" outline="0">
        <left style="hair">
          <color theme="0" tint="-0.34998626667073579"/>
        </left>
        <right style="hair">
          <color theme="0" tint="-0.34998626667073579"/>
        </right>
        <top/>
        <bottom/>
      </border>
    </dxf>
    <dxf>
      <font>
        <b/>
        <i val="0"/>
        <color theme="0"/>
      </font>
      <border>
        <bottom style="thin">
          <color theme="4"/>
        </bottom>
        <vertical/>
        <horizontal/>
      </border>
    </dxf>
    <dxf>
      <font>
        <b/>
        <i val="0"/>
        <color theme="0"/>
      </font>
      <fill>
        <patternFill>
          <bgColor theme="1" tint="0.24994659260841701"/>
        </patternFill>
      </fill>
      <border diagonalUp="0" diagonalDown="0">
        <left/>
        <right/>
        <top/>
        <bottom/>
        <vertical/>
        <horizontal/>
      </border>
    </dxf>
    <dxf>
      <font>
        <b/>
        <i val="0"/>
        <color theme="0"/>
      </font>
    </dxf>
    <dxf>
      <fill>
        <patternFill>
          <bgColor theme="1" tint="0.24994659260841701"/>
        </patternFill>
      </fill>
    </dxf>
    <dxf>
      <font>
        <b/>
        <i val="0"/>
        <color theme="0"/>
      </font>
      <fill>
        <patternFill>
          <bgColor theme="0" tint="-0.499984740745262"/>
        </patternFill>
      </fill>
    </dxf>
    <dxf>
      <fill>
        <patternFill>
          <bgColor theme="3" tint="0.79998168889431442"/>
        </patternFill>
      </fill>
      <border>
        <left style="thin">
          <color theme="4"/>
        </left>
        <right style="thin">
          <color theme="4"/>
        </right>
        <top style="thin">
          <color theme="4"/>
        </top>
        <bottom style="thin">
          <color theme="4"/>
        </bottom>
        <horizontal style="thin">
          <color theme="4"/>
        </horizontal>
      </border>
    </dxf>
    <dxf>
      <border>
        <left style="thin">
          <color theme="4"/>
        </left>
        <right style="thin">
          <color theme="4"/>
        </right>
        <top style="thin">
          <color theme="4"/>
        </top>
        <bottom style="thin">
          <color theme="4"/>
        </bottom>
        <horizontal style="thin">
          <color theme="4"/>
        </horizontal>
      </border>
    </dxf>
    <dxf>
      <font>
        <b/>
        <i val="0"/>
        <color theme="0"/>
      </font>
      <fill>
        <patternFill>
          <bgColor theme="1" tint="0.24994659260841701"/>
        </patternFill>
      </fill>
    </dxf>
    <dxf>
      <font>
        <b/>
        <i val="0"/>
        <color theme="0"/>
      </font>
      <fill>
        <patternFill>
          <bgColor theme="3"/>
        </patternFill>
      </fill>
    </dxf>
    <dxf>
      <font>
        <b/>
        <i val="0"/>
        <color theme="0"/>
      </font>
      <fill>
        <patternFill>
          <bgColor theme="1" tint="0.24994659260841701"/>
        </patternFill>
      </fill>
      <border>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dxf>
  </dxfs>
  <tableStyles count="4" defaultTableStyle="TableStyleMedium2" defaultPivotStyle="PivotStyleLight16">
    <tableStyle name="PivotTable Style 1" table="0" count="1" xr9:uid="{00000000-0011-0000-FFFF-FFFF00000000}">
      <tableStyleElement type="wholeTable" dxfId="138"/>
    </tableStyle>
    <tableStyle name="PivotTable Style 2" table="0" count="5" xr9:uid="{00000000-0011-0000-FFFF-FFFF01000000}">
      <tableStyleElement type="headerRow" dxfId="137"/>
      <tableStyleElement type="totalRow" dxfId="136"/>
      <tableStyleElement type="firstRowStripe" dxfId="135"/>
      <tableStyleElement type="secondRowStripe" dxfId="134"/>
      <tableStyleElement type="firstSubtotalRow" dxfId="133"/>
    </tableStyle>
    <tableStyle name="Slicer Style 1" pivot="0" table="0" count="2" xr9:uid="{00000000-0011-0000-FFFF-FFFF02000000}">
      <tableStyleElement type="wholeTable" dxfId="132"/>
      <tableStyleElement type="headerRow" dxfId="131"/>
    </tableStyle>
    <tableStyle name="SlicerStyleLight1 2" pivot="0" table="0" count="2" xr9:uid="{00000000-0011-0000-FFFF-FFFF03000000}">
      <tableStyleElement type="wholeTable" dxfId="130"/>
      <tableStyleElement type="headerRow" dxfId="129"/>
    </tableStyle>
  </tableStyles>
  <colors>
    <mruColors>
      <color rgb="FFFFFF99"/>
      <color rgb="FFA4C4B7"/>
      <color rgb="FF0089C4"/>
      <color rgb="FFFFA100"/>
      <color rgb="FF00A7C2"/>
      <color rgb="FFFFC766"/>
      <color rgb="FF0000FF"/>
      <color rgb="FFFF3B3B"/>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MDF" displayName="MDF" ref="A1:BD395" headerRowDxfId="128" dataDxfId="126" headerRowBorderDxfId="127" tableBorderDxfId="125" totalsRowBorderDxfId="124">
  <autoFilter ref="A1:BD395" xr:uid="{00000000-000C-0000-FFFF-FFFF00000000}">
    <filterColumn colId="30">
      <filters>
        <filter val="Distribution Main"/>
        <filter val="Distribution Service"/>
        <filter val="Transmission Line"/>
      </filters>
    </filterColumn>
  </autoFilter>
  <tableColumns count="56">
    <tableColumn id="44" xr3:uid="{00000000-0010-0000-0000-00002C000000}" name="MDF ID" totalsRowLabel="08898" dataDxfId="123" totalsRowDxfId="122"/>
    <tableColumn id="41" xr3:uid="{00000000-0010-0000-0000-000029000000}" name="In EMT" dataDxfId="121" totalsRowDxfId="120"/>
    <tableColumn id="29" xr3:uid="{00000000-0010-0000-0000-00001D000000}" name="In ProntoForms" dataDxfId="119" totalsRowDxfId="118"/>
    <tableColumn id="37" xr3:uid="{00000000-0010-0000-0000-000025000000}" name="In GCM" dataDxfId="117" totalsRowDxfId="116"/>
    <tableColumn id="1" xr3:uid="{00000000-0010-0000-0000-000001000000}" name="DiRT Investigation Documents on Sharepoint" dataDxfId="115" totalsRowDxfId="114"/>
    <tableColumn id="2" xr3:uid="{00000000-0010-0000-0000-000002000000}" name="Event Date" dataDxfId="113" totalsRowDxfId="112"/>
    <tableColumn id="42" xr3:uid="{00000000-0010-0000-0000-00002A000000}" name="Month Name" dataDxfId="111">
      <calculatedColumnFormula>TEXT(MDF[[#This Row],[Event Date]],"mmm")</calculatedColumnFormula>
    </tableColumn>
    <tableColumn id="3" xr3:uid="{00000000-0010-0000-0000-000003000000}" name="Month" dataDxfId="110" dataCellStyle="Normal 2 44">
      <calculatedColumnFormula>MONTH(MDF[[#This Row],[Event Date]])</calculatedColumnFormula>
    </tableColumn>
    <tableColumn id="4" xr3:uid="{00000000-0010-0000-0000-000004000000}" name="Year" dataDxfId="109" totalsRowDxfId="108" dataCellStyle="Normal 2 44">
      <calculatedColumnFormula>YEAR(MDF[[#This Row],[Event Date]])</calculatedColumnFormula>
    </tableColumn>
    <tableColumn id="5" xr3:uid="{00000000-0010-0000-0000-000005000000}" name="EMT #" dataDxfId="107" totalsRowDxfId="106"/>
    <tableColumn id="7" xr3:uid="{00000000-0010-0000-0000-000007000000}" name="PM Number" dataDxfId="105" totalsRowDxfId="104"/>
    <tableColumn id="8" xr3:uid="{00000000-0010-0000-0000-000008000000}" name="Notification/Leak#" dataDxfId="103" totalsRowDxfId="102" dataCellStyle="Normal 2"/>
    <tableColumn id="9" xr3:uid="{00000000-0010-0000-0000-000009000000}" name="County" dataDxfId="101" totalsRowDxfId="100"/>
    <tableColumn id="10" xr3:uid="{00000000-0010-0000-0000-00000A000000}" name="PG&amp;E Region" dataDxfId="99" totalsRowDxfId="98"/>
    <tableColumn id="11" xr3:uid="{00000000-0010-0000-0000-00000B000000}" name="PG&amp;E Division" dataDxfId="97" totalsRowDxfId="96"/>
    <tableColumn id="48" xr3:uid="{00000000-0010-0000-0000-000030000000}" name="DiRT Division" dataDxfId="95" totalsRowDxfId="94"/>
    <tableColumn id="12" xr3:uid="{00000000-0010-0000-0000-00000C000000}" name="City" dataDxfId="93" totalsRowDxfId="92"/>
    <tableColumn id="15" xr3:uid="{00000000-0010-0000-0000-00000F000000}" name="ARCHIVED Valid for STIP (Yes/No)" dataDxfId="91" totalsRowDxfId="90"/>
    <tableColumn id="16" xr3:uid="{00000000-0010-0000-0000-000010000000}" name="Dig-in Description" dataDxfId="89" totalsRowDxfId="88"/>
    <tableColumn id="23" xr3:uid="{00000000-0010-0000-0000-000017000000}" name="Coating/Wrap Damage" dataDxfId="87" totalsRowDxfId="86"/>
    <tableColumn id="17" xr3:uid="{00000000-0010-0000-0000-000011000000}" name="Facility Type" dataDxfId="85" totalsRowDxfId="84" dataCellStyle="Normal 2"/>
    <tableColumn id="36" xr3:uid="{00000000-0010-0000-0000-000024000000}" name="Gas Release?" dataDxfId="83" totalsRowDxfId="82" dataCellStyle="Normal 2"/>
    <tableColumn id="18" xr3:uid="{00000000-0010-0000-0000-000012000000}" name="Excavation Method " dataDxfId="81" totalsRowDxfId="80"/>
    <tableColumn id="19" xr3:uid="{00000000-0010-0000-0000-000013000000}" name="Work Performed Type" dataDxfId="79" totalsRowDxfId="78"/>
    <tableColumn id="20" xr3:uid="{00000000-0010-0000-0000-000014000000}" name="Root Cause" dataDxfId="77" totalsRowDxfId="76"/>
    <tableColumn id="21" xr3:uid="{00000000-0010-0000-0000-000015000000}" name="Valid USA?" dataDxfId="75" totalsRowDxfId="74"/>
    <tableColumn id="22" xr3:uid="{00000000-0010-0000-0000-000016000000}" name="USA Ticket #" dataDxfId="73" totalsRowDxfId="72"/>
    <tableColumn id="24" xr3:uid="{00000000-0010-0000-0000-000018000000}" name="Contact Type" dataDxfId="71" totalsRowDxfId="70"/>
    <tableColumn id="25" xr3:uid="{00000000-0010-0000-0000-000019000000}" name="Damage Caused By" dataDxfId="69" totalsRowDxfId="68"/>
    <tableColumn id="26" xr3:uid="{00000000-0010-0000-0000-00001A000000}" name="Contractor Name" dataDxfId="67" totalsRowDxfId="66"/>
    <tableColumn id="51" xr3:uid="{00000000-0010-0000-0000-000033000000}" name="Line Use" dataDxfId="65" totalsRowDxfId="64" dataCellStyle="Normal 2 44"/>
    <tableColumn id="28" xr3:uid="{00000000-0010-0000-0000-00001C000000}" name="ARCHIVED PG&amp;E At-Fault" dataDxfId="63" totalsRowDxfId="62" dataCellStyle="Normal 2 44"/>
    <tableColumn id="27" xr3:uid="{00000000-0010-0000-0000-00001B000000}" name="L&amp;M Error?" dataDxfId="61" totalsRowDxfId="60"/>
    <tableColumn id="46" xr3:uid="{00000000-0010-0000-0000-00002E000000}" name="At-Fault Error Type" dataDxfId="59" totalsRowDxfId="58"/>
    <tableColumn id="32" xr3:uid="{00000000-0010-0000-0000-000020000000}" name="At-Fault Comment" dataDxfId="57" totalsRowDxfId="56"/>
    <tableColumn id="39" xr3:uid="{00000000-0010-0000-0000-000027000000}" name="Quarter" dataDxfId="55" totalsRowDxfId="54"/>
    <tableColumn id="43" xr3:uid="{00000000-0010-0000-0000-00002B000000}" name="Within Last 12 Months?" dataDxfId="53" totalsRowDxfId="52">
      <calculatedColumnFormula>IF(MDF[[#This Row],[Event Date]]&gt;=prog_datefrom,"Yes","No")</calculatedColumnFormula>
    </tableColumn>
    <tableColumn id="35" xr3:uid="{00000000-0010-0000-0000-000023000000}" name="Mapping Color" dataDxfId="51"/>
    <tableColumn id="30" xr3:uid="{00000000-0010-0000-0000-00001E000000}" name="PG&amp;E Group" dataDxfId="50" totalsRowDxfId="49"/>
    <tableColumn id="31" xr3:uid="{00000000-0010-0000-0000-00001F000000}" name="Late Ticket Dig-In" dataDxfId="48"/>
    <tableColumn id="45" xr3:uid="{E46A23E8-E1B7-41F6-BCD3-E7F95C579376}" name="Exclusion Reason" dataDxfId="47"/>
    <tableColumn id="38" xr3:uid="{1248325A-F921-4F87-AB86-48219C9D891F}" name="Reporting Type" dataDxfId="46">
      <calculatedColumnFormula>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calculatedColumnFormula>
    </tableColumn>
    <tableColumn id="47" xr3:uid="{126748A0-F8BC-458B-8446-F5A2DFF8013E}" name="Reported in Year" dataDxfId="45"/>
    <tableColumn id="58" xr3:uid="{C5E7E6F6-6BB8-41F9-87D3-DACEA0B234F4}" name="Date Discovered" dataDxfId="44"/>
    <tableColumn id="59" xr3:uid="{6D72A34C-745E-4F35-A270-9E2F77496987}" name="Pipe Size" dataDxfId="43"/>
    <tableColumn id="60" xr3:uid="{52511B0B-C35C-4D28-BD2D-F2E7246FB535}" name="Depth of Facility" dataDxfId="42"/>
    <tableColumn id="61" xr3:uid="{D5BC4A20-2C01-4695-BFB9-D00CF20AC615}" name="Minutes of Gas Release" dataDxfId="41"/>
    <tableColumn id="52" xr3:uid="{47510B8C-1202-458B-BBA9-E2E848546C0D}" name="Reason for No USA" dataDxfId="40"/>
    <tableColumn id="53" xr3:uid="{48728BE0-02B6-425C-A20F-6688E9DEF2FE}" name="Date Discovered Month" dataDxfId="39">
      <calculatedColumnFormula>IF(MDF[[#This Row],[Date Discovered]]="",MONTH((MDF[[#This Row],[Event Date]])),MONTH((MDF[[#This Row],[Date Discovered]])))</calculatedColumnFormula>
    </tableColumn>
    <tableColumn id="54" xr3:uid="{F506488E-88A2-4920-AA21-0C0D7EA507DE}" name="Date Discovered Month Name" dataDxfId="38">
      <calculatedColumnFormula>TEXT(MDF[[#This Row],[Date Discovered Month]]*29,"mmm")</calculatedColumnFormula>
    </tableColumn>
    <tableColumn id="55" xr3:uid="{23690248-0300-4A7A-AA2D-4A24BB216E6A}" name="Date Discovered Year" dataDxfId="37">
      <calculatedColumnFormula>IF(MDF[[#This Row],[Date Discovered]]="",YEAR((MDF[[#This Row],[Event Date]])),YEAR((MDF[[#This Row],[Date Discovered]])))</calculatedColumnFormula>
    </tableColumn>
    <tableColumn id="62" xr3:uid="{F193E70E-EFED-4C0E-AD9D-15DC5B46F825}" name="Locator Status" dataDxfId="36"/>
    <tableColumn id="63" xr3:uid="{57228E92-7B4A-4A5B-B810-C797E04EBBC3}" name="CLSB #" dataDxfId="35"/>
    <tableColumn id="64" xr3:uid="{FB8480E8-C0AD-4E84-A273-9324AC7B9F30}" name="Hand Tools" dataDxfId="34"/>
    <tableColumn id="65" xr3:uid="{CB5F30D6-6449-4BB1-B6ED-AAFF86880D53}" name="New Region" dataDxfId="33"/>
    <tableColumn id="66" xr3:uid="{987785B7-39FF-4C59-8725-DC3058FEDE2D}" name="Regions 2025" dataDxfId="32">
      <calculatedColumnFormula>VLOOKUP(MDF[[#This Row],[PG&amp;E Division]],'Lookup Tables'!$AC$33:$AD$57,2,FALSE)</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R6:S10" totalsRowShown="0" headerRowDxfId="31" dataDxfId="30" headerRowCellStyle="Normal 38 2" dataCellStyle="Normal 38 2">
  <autoFilter ref="R6:S10" xr:uid="{00000000-0009-0000-0100-000002000000}"/>
  <tableColumns count="2">
    <tableColumn id="1" xr3:uid="{00000000-0010-0000-0100-000001000000}" name="Region Abbreviation" dataDxfId="29" dataCellStyle="Normal 38 2"/>
    <tableColumn id="2" xr3:uid="{00000000-0010-0000-0100-000002000000}" name="Region" dataDxfId="28" dataCellStyle="Normal 38 2"/>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M6:P25" totalsRowShown="0" headerRowDxfId="27" dataDxfId="26" headerRowCellStyle="Normal 38 2" dataCellStyle="Normal 38 2">
  <autoFilter ref="M6:P25" xr:uid="{00000000-0009-0000-0100-000005000000}"/>
  <sortState xmlns:xlrd2="http://schemas.microsoft.com/office/spreadsheetml/2017/richdata2" ref="M4:P22">
    <sortCondition ref="O3:O22"/>
  </sortState>
  <tableColumns count="4">
    <tableColumn id="1" xr3:uid="{00000000-0010-0000-0200-000001000000}" name="Division " dataDxfId="25" dataCellStyle="Normal 38 2"/>
    <tableColumn id="4" xr3:uid="{00000000-0010-0000-0200-000004000000}" name="Region" dataDxfId="24" dataCellStyle="Normal 38 2"/>
    <tableColumn id="2" xr3:uid="{00000000-0010-0000-0200-000002000000}" name="DiRT Division" dataDxfId="23" dataCellStyle="Normal 38 2"/>
    <tableColumn id="3" xr3:uid="{00000000-0010-0000-0200-000003000000}" name="Lead" dataDxfId="22" dataCellStyle="Normal 38 2"/>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6:E2216" totalsRowShown="0" headerRowDxfId="21" dataDxfId="20" headerRowCellStyle="Normal 38 2" dataCellStyle="Normal 38 2">
  <autoFilter ref="A6:E2216" xr:uid="{00000000-0009-0000-0100-000006000000}"/>
  <tableColumns count="5">
    <tableColumn id="1" xr3:uid="{00000000-0010-0000-0300-000001000000}" name="City/Town" dataDxfId="19" dataCellStyle="Normal 38 2"/>
    <tableColumn id="2" xr3:uid="{00000000-0010-0000-0300-000002000000}" name="County" dataDxfId="18" dataCellStyle="Normal 38 2"/>
    <tableColumn id="3" xr3:uid="{00000000-0010-0000-0300-000003000000}" name="Division" dataDxfId="17" dataCellStyle="Normal 38 2"/>
    <tableColumn id="4" xr3:uid="{00000000-0010-0000-0300-000004000000}" name="Region" dataDxfId="16" dataCellStyle="Normal 38 2"/>
    <tableColumn id="5" xr3:uid="{00000000-0010-0000-0300-000005000000}" name="Source" dataDxfId="15" dataCellStyle="Normal 38 2"/>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G6:K91" totalsRowShown="0" headerRowDxfId="14" dataDxfId="13">
  <tableColumns count="5">
    <tableColumn id="1" xr3:uid="{00000000-0010-0000-0400-000001000000}" name="City/Town" dataDxfId="12"/>
    <tableColumn id="3" xr3:uid="{00000000-0010-0000-0400-000003000000}" name="County" dataDxfId="11"/>
    <tableColumn id="4" xr3:uid="{00000000-0010-0000-0400-000004000000}" name="Division" dataDxfId="10"/>
    <tableColumn id="5" xr3:uid="{00000000-0010-0000-0400-000005000000}" name="Region" dataDxfId="9"/>
    <tableColumn id="6" xr3:uid="{00000000-0010-0000-0400-000006000000}" name="Source" dataDxfId="8"/>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1" displayName="Table1" ref="Z6:AA3639" totalsRowShown="0" headerRowDxfId="7" dataDxfId="6" headerRowCellStyle="Normal 38 2" dataCellStyle="Normal 38 2">
  <autoFilter ref="Z6:AA3639" xr:uid="{00000000-0009-0000-0100-000001000000}"/>
  <sortState xmlns:xlrd2="http://schemas.microsoft.com/office/spreadsheetml/2017/richdata2" ref="Z7:AA3638">
    <sortCondition ref="Z6:Z3638"/>
  </sortState>
  <tableColumns count="2">
    <tableColumn id="1" xr3:uid="{00000000-0010-0000-0500-000001000000}" name="Contractor Name" dataDxfId="5" dataCellStyle="Normal 38 2"/>
    <tableColumn id="2" xr3:uid="{00000000-0010-0000-0500-000002000000}" name="UCON Member?" dataDxfId="4" dataCellStyle="Normal 38 2"/>
  </tableColumns>
  <tableStyleInfo name="TableStyleMedium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C000"/>
  </sheetPr>
  <dimension ref="A1:BD395"/>
  <sheetViews>
    <sheetView showGridLines="0" tabSelected="1" zoomScale="80" zoomScaleNormal="80" workbookViewId="0">
      <pane xSplit="1" ySplit="1" topLeftCell="B2" activePane="bottomRight" state="frozen"/>
      <selection pane="topRight" activeCell="B1" sqref="B1"/>
      <selection pane="bottomLeft" activeCell="A2" sqref="A2"/>
      <selection pane="bottomRight" activeCell="B2" sqref="B2"/>
    </sheetView>
  </sheetViews>
  <sheetFormatPr defaultColWidth="9.140625" defaultRowHeight="31.5" customHeight="1"/>
  <cols>
    <col min="1" max="1" width="10.7109375" style="17" customWidth="1"/>
    <col min="2" max="2" width="9.28515625" style="17" customWidth="1"/>
    <col min="3" max="3" width="7.85546875" style="17" customWidth="1"/>
    <col min="4" max="4" width="8.140625" style="17" customWidth="1"/>
    <col min="5" max="5" width="19.28515625" style="10" customWidth="1"/>
    <col min="6" max="6" width="15.42578125" style="18" customWidth="1"/>
    <col min="7" max="7" width="11.7109375" style="17" customWidth="1"/>
    <col min="8" max="8" width="9.85546875" style="17" customWidth="1"/>
    <col min="9" max="9" width="10.7109375" style="17" customWidth="1"/>
    <col min="10" max="10" width="17.85546875" style="17" customWidth="1"/>
    <col min="11" max="11" width="18.5703125" style="20" customWidth="1"/>
    <col min="12" max="12" width="22" style="20" customWidth="1"/>
    <col min="13" max="13" width="14.7109375" style="17" customWidth="1"/>
    <col min="14" max="14" width="16.7109375" style="19" customWidth="1"/>
    <col min="15" max="15" width="17.28515625" style="19" customWidth="1"/>
    <col min="16" max="16" width="16.28515625" style="17" customWidth="1"/>
    <col min="17" max="17" width="14.28515625" style="19" customWidth="1"/>
    <col min="18" max="18" width="12.140625" style="20" customWidth="1"/>
    <col min="19" max="19" width="101.5703125" style="17" customWidth="1"/>
    <col min="20" max="20" width="13.7109375" style="22" customWidth="1"/>
    <col min="21" max="21" width="12.42578125" style="17" customWidth="1"/>
    <col min="22" max="22" width="10.42578125" style="20" customWidth="1"/>
    <col min="23" max="23" width="34.42578125" style="17" customWidth="1"/>
    <col min="24" max="24" width="29.7109375" style="19" customWidth="1"/>
    <col min="25" max="25" width="47.5703125" style="17" customWidth="1"/>
    <col min="26" max="26" width="14" style="20" customWidth="1"/>
    <col min="27" max="27" width="14.5703125" style="20" customWidth="1"/>
    <col min="28" max="28" width="29.7109375" style="17" customWidth="1"/>
    <col min="29" max="29" width="30.28515625" style="19" customWidth="1"/>
    <col min="30" max="30" width="37.85546875" style="17" customWidth="1"/>
    <col min="31" max="31" width="22.28515625" style="19" customWidth="1"/>
    <col min="32" max="32" width="15.28515625" style="19" customWidth="1"/>
    <col min="33" max="34" width="20.140625" style="20" customWidth="1"/>
    <col min="35" max="35" width="64.5703125" style="21" customWidth="1"/>
    <col min="36" max="36" width="15.7109375" style="17" customWidth="1" collapsed="1"/>
    <col min="37" max="37" width="17.42578125" style="17" customWidth="1"/>
    <col min="38" max="38" width="17.5703125" style="43" customWidth="1"/>
    <col min="39" max="39" width="15.7109375" customWidth="1"/>
    <col min="40" max="40" width="11.140625" customWidth="1"/>
    <col min="41" max="41" width="21.7109375" customWidth="1"/>
    <col min="42" max="42" width="15.42578125" customWidth="1"/>
    <col min="43" max="43" width="12.140625" customWidth="1"/>
    <col min="44" max="44" width="10.7109375" customWidth="1"/>
    <col min="45" max="45" width="9.140625" customWidth="1"/>
    <col min="46" max="46" width="9.7109375" customWidth="1"/>
    <col min="47" max="47" width="11.140625" customWidth="1"/>
    <col min="48" max="48" width="11.85546875" customWidth="1"/>
    <col min="49" max="49" width="10.7109375" customWidth="1"/>
    <col min="50" max="50" width="16.42578125" customWidth="1"/>
    <col min="51" max="51" width="11.5703125" customWidth="1"/>
    <col min="52" max="52" width="10.140625" customWidth="1"/>
  </cols>
  <sheetData>
    <row r="1" spans="1:56" ht="45" customHeight="1">
      <c r="A1" s="23" t="s">
        <v>0</v>
      </c>
      <c r="B1" s="23" t="s">
        <v>1</v>
      </c>
      <c r="C1" s="23" t="s">
        <v>2</v>
      </c>
      <c r="D1" s="23" t="s">
        <v>3</v>
      </c>
      <c r="E1" s="24" t="s">
        <v>4</v>
      </c>
      <c r="F1" s="25" t="s">
        <v>5</v>
      </c>
      <c r="G1" s="24" t="s">
        <v>6</v>
      </c>
      <c r="H1" s="25" t="s">
        <v>7</v>
      </c>
      <c r="I1" s="25" t="s">
        <v>8</v>
      </c>
      <c r="J1" s="25" t="s">
        <v>9</v>
      </c>
      <c r="K1" s="27" t="s">
        <v>10</v>
      </c>
      <c r="L1" s="26" t="s">
        <v>11</v>
      </c>
      <c r="M1" s="28" t="s">
        <v>12</v>
      </c>
      <c r="N1" s="29" t="s">
        <v>13</v>
      </c>
      <c r="O1" s="29" t="s">
        <v>14</v>
      </c>
      <c r="P1" s="29" t="s">
        <v>15</v>
      </c>
      <c r="Q1" s="41" t="s">
        <v>16</v>
      </c>
      <c r="R1" s="32" t="s">
        <v>17</v>
      </c>
      <c r="S1" s="41" t="s">
        <v>18</v>
      </c>
      <c r="T1" s="28" t="s">
        <v>19</v>
      </c>
      <c r="U1" s="28" t="s">
        <v>20</v>
      </c>
      <c r="V1" s="34" t="s">
        <v>21</v>
      </c>
      <c r="W1" s="28" t="s">
        <v>22</v>
      </c>
      <c r="X1" s="30" t="s">
        <v>23</v>
      </c>
      <c r="Y1" s="28" t="s">
        <v>24</v>
      </c>
      <c r="Z1" s="31" t="s">
        <v>25</v>
      </c>
      <c r="AA1" s="31" t="s">
        <v>26</v>
      </c>
      <c r="AB1" s="32" t="s">
        <v>27</v>
      </c>
      <c r="AC1" s="28" t="s">
        <v>28</v>
      </c>
      <c r="AD1" s="33" t="s">
        <v>29</v>
      </c>
      <c r="AE1" s="29" t="s">
        <v>30</v>
      </c>
      <c r="AF1" s="29" t="s">
        <v>31</v>
      </c>
      <c r="AG1" s="29" t="s">
        <v>32</v>
      </c>
      <c r="AH1" s="29" t="s">
        <v>33</v>
      </c>
      <c r="AI1" s="29" t="s">
        <v>34</v>
      </c>
      <c r="AJ1" s="34" t="s">
        <v>35</v>
      </c>
      <c r="AK1" s="34" t="s">
        <v>36</v>
      </c>
      <c r="AL1" s="42" t="s">
        <v>37</v>
      </c>
      <c r="AM1" s="28" t="s">
        <v>38</v>
      </c>
      <c r="AN1" s="28" t="s">
        <v>39</v>
      </c>
      <c r="AO1" s="28" t="s">
        <v>40</v>
      </c>
      <c r="AP1" s="28" t="s">
        <v>41</v>
      </c>
      <c r="AQ1" s="28" t="s">
        <v>42</v>
      </c>
      <c r="AR1" s="28" t="s">
        <v>43</v>
      </c>
      <c r="AS1" s="28" t="s">
        <v>44</v>
      </c>
      <c r="AT1" s="28" t="s">
        <v>45</v>
      </c>
      <c r="AU1" s="28" t="s">
        <v>46</v>
      </c>
      <c r="AV1" s="28" t="s">
        <v>47</v>
      </c>
      <c r="AW1" s="28" t="s">
        <v>48</v>
      </c>
      <c r="AX1" s="28" t="s">
        <v>49</v>
      </c>
      <c r="AY1" s="28" t="s">
        <v>50</v>
      </c>
      <c r="AZ1" s="28" t="s">
        <v>51</v>
      </c>
      <c r="BA1" s="28" t="s">
        <v>52</v>
      </c>
      <c r="BB1" s="28" t="s">
        <v>53</v>
      </c>
      <c r="BC1" s="28" t="s">
        <v>54</v>
      </c>
      <c r="BD1" s="28" t="s">
        <v>55</v>
      </c>
    </row>
    <row r="2" spans="1:56" ht="31.5" customHeight="1">
      <c r="A2" s="53">
        <v>23295</v>
      </c>
      <c r="B2" s="54" t="s">
        <v>56</v>
      </c>
      <c r="C2" s="54" t="s">
        <v>57</v>
      </c>
      <c r="D2" s="54" t="s">
        <v>56</v>
      </c>
      <c r="E2" s="51" t="s">
        <v>57</v>
      </c>
      <c r="F2" s="55">
        <v>45748</v>
      </c>
      <c r="G2" s="46" t="str">
        <f>TEXT(MDF[[#This Row],[Event Date]],"mmm")</f>
        <v>Apr</v>
      </c>
      <c r="H2" s="47">
        <f>MONTH(MDF[[#This Row],[Event Date]])</f>
        <v>4</v>
      </c>
      <c r="I2" s="47">
        <f>YEAR(MDF[[#This Row],[Event Date]])</f>
        <v>2025</v>
      </c>
      <c r="J2" s="51">
        <v>119121</v>
      </c>
      <c r="K2" s="56" t="s">
        <v>56</v>
      </c>
      <c r="L2" s="57" t="s">
        <v>56</v>
      </c>
      <c r="M2" s="50" t="s">
        <v>58</v>
      </c>
      <c r="N2" s="50" t="s">
        <v>59</v>
      </c>
      <c r="O2" s="50" t="s">
        <v>58</v>
      </c>
      <c r="P2" s="50" t="s">
        <v>60</v>
      </c>
      <c r="Q2" s="50" t="s">
        <v>61</v>
      </c>
      <c r="R2" s="51" t="s">
        <v>62</v>
      </c>
      <c r="S2" s="50" t="s">
        <v>63</v>
      </c>
      <c r="T2" s="51" t="s">
        <v>64</v>
      </c>
      <c r="U2" s="58" t="s">
        <v>65</v>
      </c>
      <c r="V2" s="57" t="s">
        <v>62</v>
      </c>
      <c r="W2" s="50" t="s">
        <v>66</v>
      </c>
      <c r="X2" s="50" t="s">
        <v>67</v>
      </c>
      <c r="Y2" s="50" t="s">
        <v>68</v>
      </c>
      <c r="Z2" s="51" t="s">
        <v>64</v>
      </c>
      <c r="AA2" s="51" t="s">
        <v>69</v>
      </c>
      <c r="AB2" s="50" t="s">
        <v>70</v>
      </c>
      <c r="AC2" s="50" t="s">
        <v>71</v>
      </c>
      <c r="AD2" s="59" t="s">
        <v>72</v>
      </c>
      <c r="AE2" s="60" t="s">
        <v>73</v>
      </c>
      <c r="AF2" s="61" t="s">
        <v>56</v>
      </c>
      <c r="AG2" s="51" t="s">
        <v>64</v>
      </c>
      <c r="AH2" s="51" t="s">
        <v>69</v>
      </c>
      <c r="AI2" s="50" t="s">
        <v>56</v>
      </c>
      <c r="AJ2" s="62" t="str">
        <f>YEAR(MDF[[#This Row],[Event Date]])&amp;" "&amp;VLOOKUP(MONTH(MDF[[#This Row],[Event Date]]),Month_Abbreviation,3,0)</f>
        <v>2025 Q2</v>
      </c>
      <c r="AK2" s="51" t="str">
        <f>IF(MDF[[#This Row],[Event Date]]&gt;=prog_datefrom,"Yes","No")</f>
        <v>Yes</v>
      </c>
      <c r="AL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 s="64"/>
      <c r="AN2" s="64"/>
      <c r="AO2" s="64"/>
      <c r="AP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 s="64" t="s">
        <v>62</v>
      </c>
      <c r="AR2" s="65">
        <v>45748</v>
      </c>
      <c r="AS2" s="64" t="s">
        <v>74</v>
      </c>
      <c r="AT2" s="64">
        <v>31</v>
      </c>
      <c r="AU2" s="64">
        <v>108</v>
      </c>
      <c r="AV2" s="64" t="s">
        <v>75</v>
      </c>
      <c r="AW2" s="64">
        <f>IF(MDF[[#This Row],[Date Discovered]]="",MONTH((MDF[[#This Row],[Event Date]])),MONTH((MDF[[#This Row],[Date Discovered]])))</f>
        <v>4</v>
      </c>
      <c r="AX2" s="64" t="str">
        <f>TEXT(MDF[[#This Row],[Date Discovered Month]]*29,"mmm")</f>
        <v>Apr</v>
      </c>
      <c r="AY2" s="64">
        <f>IF(MDF[[#This Row],[Date Discovered]]="",YEAR((MDF[[#This Row],[Event Date]])),YEAR((MDF[[#This Row],[Date Discovered]])))</f>
        <v>2025</v>
      </c>
      <c r="AZ2" s="64"/>
      <c r="BA2" s="64">
        <v>913898</v>
      </c>
      <c r="BB2" s="64" t="s">
        <v>62</v>
      </c>
      <c r="BC2" s="64" t="str">
        <f>VLOOKUP(MDF[[#This Row],[PG&amp;E Division]],'Lookup Tables'!$AC$7:$AD$31,2,FALSE)</f>
        <v>Central Valley</v>
      </c>
      <c r="BD2" s="64" t="str">
        <f>VLOOKUP(MDF[[#This Row],[PG&amp;E Division]],'Lookup Tables'!$AC$33:$AD$57,2,FALSE)</f>
        <v>Central Valley</v>
      </c>
    </row>
    <row r="3" spans="1:56" ht="31.5" customHeight="1">
      <c r="A3" s="53">
        <v>23296</v>
      </c>
      <c r="B3" s="54" t="s">
        <v>57</v>
      </c>
      <c r="C3" s="54" t="s">
        <v>57</v>
      </c>
      <c r="D3" s="54" t="s">
        <v>56</v>
      </c>
      <c r="E3" s="51" t="s">
        <v>57</v>
      </c>
      <c r="F3" s="55">
        <v>45748</v>
      </c>
      <c r="G3" s="46" t="str">
        <f>TEXT(MDF[[#This Row],[Event Date]],"mmm")</f>
        <v>Apr</v>
      </c>
      <c r="H3" s="47">
        <f>MONTH(MDF[[#This Row],[Event Date]])</f>
        <v>4</v>
      </c>
      <c r="I3" s="47">
        <f>YEAR(MDF[[#This Row],[Event Date]])</f>
        <v>2025</v>
      </c>
      <c r="J3" s="51">
        <v>119191</v>
      </c>
      <c r="K3" s="56" t="s">
        <v>56</v>
      </c>
      <c r="L3" s="57" t="s">
        <v>56</v>
      </c>
      <c r="M3" s="50" t="s">
        <v>76</v>
      </c>
      <c r="N3" s="50" t="s">
        <v>77</v>
      </c>
      <c r="O3" s="50" t="s">
        <v>78</v>
      </c>
      <c r="P3" s="50" t="s">
        <v>79</v>
      </c>
      <c r="Q3" s="50" t="s">
        <v>78</v>
      </c>
      <c r="R3" s="51" t="s">
        <v>62</v>
      </c>
      <c r="S3" s="50" t="s">
        <v>80</v>
      </c>
      <c r="T3" s="51" t="s">
        <v>64</v>
      </c>
      <c r="U3" s="58" t="s">
        <v>65</v>
      </c>
      <c r="V3" s="57" t="s">
        <v>62</v>
      </c>
      <c r="W3" s="50" t="s">
        <v>81</v>
      </c>
      <c r="X3" s="50" t="s">
        <v>82</v>
      </c>
      <c r="Y3" s="50" t="s">
        <v>83</v>
      </c>
      <c r="Z3" s="51" t="s">
        <v>62</v>
      </c>
      <c r="AA3" s="51" t="s">
        <v>84</v>
      </c>
      <c r="AB3" s="50" t="s">
        <v>70</v>
      </c>
      <c r="AC3" s="50" t="s">
        <v>71</v>
      </c>
      <c r="AD3" s="59" t="s">
        <v>85</v>
      </c>
      <c r="AE3" s="60" t="s">
        <v>86</v>
      </c>
      <c r="AF3" s="61" t="s">
        <v>56</v>
      </c>
      <c r="AG3" s="51" t="s">
        <v>64</v>
      </c>
      <c r="AH3" s="51" t="s">
        <v>69</v>
      </c>
      <c r="AI3" s="50" t="s">
        <v>56</v>
      </c>
      <c r="AJ3" s="62" t="str">
        <f>YEAR(MDF[[#This Row],[Event Date]])&amp;" "&amp;VLOOKUP(MONTH(MDF[[#This Row],[Event Date]]),Month_Abbreviation,3,0)</f>
        <v>2025 Q2</v>
      </c>
      <c r="AK3" s="51" t="str">
        <f>IF(MDF[[#This Row],[Event Date]]&gt;=prog_datefrom,"Yes","No")</f>
        <v>Yes</v>
      </c>
      <c r="AL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 s="64"/>
      <c r="AN3" s="64"/>
      <c r="AO3" s="64"/>
      <c r="AP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 s="64" t="s">
        <v>62</v>
      </c>
      <c r="AR3" s="65">
        <v>45748</v>
      </c>
      <c r="AS3" s="64" t="s">
        <v>87</v>
      </c>
      <c r="AT3" s="64">
        <v>33</v>
      </c>
      <c r="AU3" s="64">
        <v>80</v>
      </c>
      <c r="AV3" s="64" t="s">
        <v>69</v>
      </c>
      <c r="AW3" s="64">
        <f>IF(MDF[[#This Row],[Date Discovered]]="",MONTH((MDF[[#This Row],[Event Date]])),MONTH((MDF[[#This Row],[Date Discovered]])))</f>
        <v>4</v>
      </c>
      <c r="AX3" s="64" t="str">
        <f>TEXT(MDF[[#This Row],[Date Discovered Month]]*29,"mmm")</f>
        <v>Apr</v>
      </c>
      <c r="AY3" s="64">
        <f>IF(MDF[[#This Row],[Date Discovered]]="",YEAR((MDF[[#This Row],[Event Date]])),YEAR((MDF[[#This Row],[Date Discovered]])))</f>
        <v>2025</v>
      </c>
      <c r="AZ3" s="64"/>
      <c r="BA3" s="64"/>
      <c r="BB3" s="64" t="s">
        <v>64</v>
      </c>
      <c r="BC3" s="64" t="str">
        <f>VLOOKUP(MDF[[#This Row],[PG&amp;E Division]],'Lookup Tables'!$AC$7:$AD$31,2,FALSE)</f>
        <v>South Bay &amp; Central Coast</v>
      </c>
      <c r="BD3" s="64" t="str">
        <f>VLOOKUP(MDF[[#This Row],[PG&amp;E Division]],'Lookup Tables'!$AC$33:$AD$57,2,FALSE)</f>
        <v>South Bay &amp; Central Coast</v>
      </c>
    </row>
    <row r="4" spans="1:56" ht="31.5" customHeight="1">
      <c r="A4" s="53">
        <v>23297</v>
      </c>
      <c r="B4" s="54" t="s">
        <v>57</v>
      </c>
      <c r="C4" s="54" t="s">
        <v>57</v>
      </c>
      <c r="D4" s="54" t="s">
        <v>57</v>
      </c>
      <c r="E4" s="51" t="s">
        <v>57</v>
      </c>
      <c r="F4" s="55">
        <v>45749</v>
      </c>
      <c r="G4" s="46" t="str">
        <f>TEXT(MDF[[#This Row],[Event Date]],"mmm")</f>
        <v>Apr</v>
      </c>
      <c r="H4" s="47">
        <f>MONTH(MDF[[#This Row],[Event Date]])</f>
        <v>4</v>
      </c>
      <c r="I4" s="47">
        <f>YEAR(MDF[[#This Row],[Event Date]])</f>
        <v>2025</v>
      </c>
      <c r="J4" s="51">
        <v>119211</v>
      </c>
      <c r="K4" s="56" t="s">
        <v>56</v>
      </c>
      <c r="L4" s="57">
        <v>131039425</v>
      </c>
      <c r="M4" s="50" t="s">
        <v>88</v>
      </c>
      <c r="N4" s="50" t="s">
        <v>89</v>
      </c>
      <c r="O4" s="50" t="s">
        <v>88</v>
      </c>
      <c r="P4" s="50" t="s">
        <v>90</v>
      </c>
      <c r="Q4" s="50" t="s">
        <v>91</v>
      </c>
      <c r="R4" s="51" t="s">
        <v>62</v>
      </c>
      <c r="S4" s="50" t="s">
        <v>92</v>
      </c>
      <c r="T4" s="51" t="s">
        <v>64</v>
      </c>
      <c r="U4" s="58" t="s">
        <v>65</v>
      </c>
      <c r="V4" s="57" t="s">
        <v>62</v>
      </c>
      <c r="W4" s="50" t="s">
        <v>93</v>
      </c>
      <c r="X4" s="50" t="s">
        <v>94</v>
      </c>
      <c r="Y4" s="50" t="s">
        <v>95</v>
      </c>
      <c r="Z4" s="51" t="s">
        <v>62</v>
      </c>
      <c r="AA4" s="51" t="s">
        <v>96</v>
      </c>
      <c r="AB4" s="50" t="s">
        <v>70</v>
      </c>
      <c r="AC4" s="50" t="s">
        <v>71</v>
      </c>
      <c r="AD4" s="59" t="s">
        <v>97</v>
      </c>
      <c r="AE4" s="60" t="s">
        <v>73</v>
      </c>
      <c r="AF4" s="61" t="s">
        <v>56</v>
      </c>
      <c r="AG4" s="51" t="s">
        <v>62</v>
      </c>
      <c r="AH4" s="51" t="s">
        <v>98</v>
      </c>
      <c r="AI4" s="50" t="s">
        <v>99</v>
      </c>
      <c r="AJ4" s="62" t="str">
        <f>YEAR(MDF[[#This Row],[Event Date]])&amp;" "&amp;VLOOKUP(MONTH(MDF[[#This Row],[Event Date]]),Month_Abbreviation,3,0)</f>
        <v>2025 Q2</v>
      </c>
      <c r="AK4" s="51" t="str">
        <f>IF(MDF[[#This Row],[Event Date]]&gt;=prog_datefrom,"Yes","No")</f>
        <v>Yes</v>
      </c>
      <c r="AL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 s="64"/>
      <c r="AN4" s="64"/>
      <c r="AO4" s="64"/>
      <c r="AP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 s="64" t="s">
        <v>62</v>
      </c>
      <c r="AR4" s="65">
        <v>45749</v>
      </c>
      <c r="AS4" s="64" t="s">
        <v>74</v>
      </c>
      <c r="AT4" s="64">
        <v>12</v>
      </c>
      <c r="AU4" s="64">
        <v>24</v>
      </c>
      <c r="AV4" s="64" t="s">
        <v>69</v>
      </c>
      <c r="AW4" s="64">
        <f>IF(MDF[[#This Row],[Date Discovered]]="",MONTH((MDF[[#This Row],[Event Date]])),MONTH((MDF[[#This Row],[Date Discovered]])))</f>
        <v>4</v>
      </c>
      <c r="AX4" s="64" t="str">
        <f>TEXT(MDF[[#This Row],[Date Discovered Month]]*29,"mmm")</f>
        <v>Apr</v>
      </c>
      <c r="AY4" s="64">
        <f>IF(MDF[[#This Row],[Date Discovered]]="",YEAR((MDF[[#This Row],[Event Date]])),YEAR((MDF[[#This Row],[Date Discovered]])))</f>
        <v>2025</v>
      </c>
      <c r="AZ4" s="64" t="s">
        <v>100</v>
      </c>
      <c r="BA4" s="64">
        <v>226767</v>
      </c>
      <c r="BB4" s="64" t="s">
        <v>64</v>
      </c>
      <c r="BC4" s="64" t="str">
        <f>VLOOKUP(MDF[[#This Row],[PG&amp;E Division]],'Lookup Tables'!$AC$7:$AD$31,2,FALSE)</f>
        <v>North Coast</v>
      </c>
      <c r="BD4" s="64" t="str">
        <f>VLOOKUP(MDF[[#This Row],[PG&amp;E Division]],'Lookup Tables'!$AC$33:$AD$57,2,FALSE)</f>
        <v>North Coast</v>
      </c>
    </row>
    <row r="5" spans="1:56" ht="31.5" customHeight="1">
      <c r="A5" s="53">
        <v>23298</v>
      </c>
      <c r="B5" s="54" t="s">
        <v>57</v>
      </c>
      <c r="C5" s="54" t="s">
        <v>57</v>
      </c>
      <c r="D5" s="54" t="s">
        <v>57</v>
      </c>
      <c r="E5" s="51" t="s">
        <v>57</v>
      </c>
      <c r="F5" s="55">
        <v>45749</v>
      </c>
      <c r="G5" s="46" t="str">
        <f>TEXT(MDF[[#This Row],[Event Date]],"mmm")</f>
        <v>Apr</v>
      </c>
      <c r="H5" s="47">
        <f>MONTH(MDF[[#This Row],[Event Date]])</f>
        <v>4</v>
      </c>
      <c r="I5" s="47">
        <f>YEAR(MDF[[#This Row],[Event Date]])</f>
        <v>2025</v>
      </c>
      <c r="J5" s="51">
        <v>119221</v>
      </c>
      <c r="K5" s="56" t="s">
        <v>56</v>
      </c>
      <c r="L5" s="57">
        <v>131040392</v>
      </c>
      <c r="M5" s="50" t="s">
        <v>101</v>
      </c>
      <c r="N5" s="50" t="s">
        <v>102</v>
      </c>
      <c r="O5" s="50" t="s">
        <v>103</v>
      </c>
      <c r="P5" s="50" t="s">
        <v>90</v>
      </c>
      <c r="Q5" s="50" t="s">
        <v>104</v>
      </c>
      <c r="R5" s="51" t="s">
        <v>62</v>
      </c>
      <c r="S5" s="50" t="s">
        <v>105</v>
      </c>
      <c r="T5" s="51" t="s">
        <v>64</v>
      </c>
      <c r="U5" s="58" t="s">
        <v>65</v>
      </c>
      <c r="V5" s="57" t="s">
        <v>62</v>
      </c>
      <c r="W5" s="50" t="s">
        <v>93</v>
      </c>
      <c r="X5" s="50" t="s">
        <v>82</v>
      </c>
      <c r="Y5" s="50" t="s">
        <v>68</v>
      </c>
      <c r="Z5" s="51" t="s">
        <v>64</v>
      </c>
      <c r="AA5" s="51" t="s">
        <v>69</v>
      </c>
      <c r="AB5" s="50" t="s">
        <v>70</v>
      </c>
      <c r="AC5" s="50" t="s">
        <v>106</v>
      </c>
      <c r="AD5" s="59" t="s">
        <v>107</v>
      </c>
      <c r="AE5" s="60" t="s">
        <v>73</v>
      </c>
      <c r="AF5" s="61" t="s">
        <v>56</v>
      </c>
      <c r="AG5" s="51" t="s">
        <v>64</v>
      </c>
      <c r="AH5" s="51" t="s">
        <v>69</v>
      </c>
      <c r="AI5" s="50" t="s">
        <v>56</v>
      </c>
      <c r="AJ5" s="62" t="str">
        <f>YEAR(MDF[[#This Row],[Event Date]])&amp;" "&amp;VLOOKUP(MONTH(MDF[[#This Row],[Event Date]]),Month_Abbreviation,3,0)</f>
        <v>2025 Q2</v>
      </c>
      <c r="AK5" s="51" t="str">
        <f>IF(MDF[[#This Row],[Event Date]]&gt;=prog_datefrom,"Yes","No")</f>
        <v>Yes</v>
      </c>
      <c r="AL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5" s="64"/>
      <c r="AN5" s="64"/>
      <c r="AO5" s="64"/>
      <c r="AP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 s="64" t="s">
        <v>62</v>
      </c>
      <c r="AR5" s="65">
        <v>45749</v>
      </c>
      <c r="AS5" s="64" t="s">
        <v>74</v>
      </c>
      <c r="AT5" s="64">
        <v>36</v>
      </c>
      <c r="AU5" s="64">
        <v>37</v>
      </c>
      <c r="AV5" s="64" t="s">
        <v>108</v>
      </c>
      <c r="AW5" s="64">
        <f>IF(MDF[[#This Row],[Date Discovered]]="",MONTH((MDF[[#This Row],[Event Date]])),MONTH((MDF[[#This Row],[Date Discovered]])))</f>
        <v>4</v>
      </c>
      <c r="AX5" s="64" t="str">
        <f>TEXT(MDF[[#This Row],[Date Discovered Month]]*29,"mmm")</f>
        <v>Apr</v>
      </c>
      <c r="AY5" s="64">
        <f>IF(MDF[[#This Row],[Date Discovered]]="",YEAR((MDF[[#This Row],[Event Date]])),YEAR((MDF[[#This Row],[Date Discovered]])))</f>
        <v>2025</v>
      </c>
      <c r="AZ5" s="64"/>
      <c r="BA5" s="64"/>
      <c r="BB5" s="64" t="s">
        <v>64</v>
      </c>
      <c r="BC5" s="64" t="str">
        <f>VLOOKUP(MDF[[#This Row],[PG&amp;E Division]],'Lookup Tables'!$AC$7:$AD$31,2,FALSE)</f>
        <v>North Valley &amp; Sierra</v>
      </c>
      <c r="BD5" s="64" t="str">
        <f>VLOOKUP(MDF[[#This Row],[PG&amp;E Division]],'Lookup Tables'!$AC$33:$AD$57,2,FALSE)</f>
        <v>North Valley &amp; Sierra</v>
      </c>
    </row>
    <row r="6" spans="1:56" ht="31.5" customHeight="1">
      <c r="A6" s="53">
        <v>23299</v>
      </c>
      <c r="B6" s="54" t="s">
        <v>57</v>
      </c>
      <c r="C6" s="54" t="s">
        <v>57</v>
      </c>
      <c r="D6" s="54" t="s">
        <v>56</v>
      </c>
      <c r="E6" s="51" t="s">
        <v>57</v>
      </c>
      <c r="F6" s="55">
        <v>45749</v>
      </c>
      <c r="G6" s="46" t="str">
        <f>TEXT(MDF[[#This Row],[Event Date]],"mmm")</f>
        <v>Apr</v>
      </c>
      <c r="H6" s="47">
        <f>MONTH(MDF[[#This Row],[Event Date]])</f>
        <v>4</v>
      </c>
      <c r="I6" s="47">
        <f>YEAR(MDF[[#This Row],[Event Date]])</f>
        <v>2025</v>
      </c>
      <c r="J6" s="51">
        <v>119217</v>
      </c>
      <c r="K6" s="56" t="s">
        <v>56</v>
      </c>
      <c r="L6" s="57" t="s">
        <v>56</v>
      </c>
      <c r="M6" s="50" t="s">
        <v>101</v>
      </c>
      <c r="N6" s="50" t="s">
        <v>102</v>
      </c>
      <c r="O6" s="50" t="s">
        <v>103</v>
      </c>
      <c r="P6" s="50" t="s">
        <v>90</v>
      </c>
      <c r="Q6" s="50" t="s">
        <v>109</v>
      </c>
      <c r="R6" s="51" t="s">
        <v>62</v>
      </c>
      <c r="S6" s="50" t="s">
        <v>110</v>
      </c>
      <c r="T6" s="51" t="s">
        <v>64</v>
      </c>
      <c r="U6" s="58" t="s">
        <v>65</v>
      </c>
      <c r="V6" s="57" t="s">
        <v>62</v>
      </c>
      <c r="W6" s="50" t="s">
        <v>111</v>
      </c>
      <c r="X6" s="50" t="s">
        <v>112</v>
      </c>
      <c r="Y6" s="50" t="s">
        <v>83</v>
      </c>
      <c r="Z6" s="51" t="s">
        <v>62</v>
      </c>
      <c r="AA6" s="51" t="s">
        <v>113</v>
      </c>
      <c r="AB6" s="50" t="s">
        <v>70</v>
      </c>
      <c r="AC6" s="50" t="s">
        <v>71</v>
      </c>
      <c r="AD6" s="59" t="s">
        <v>114</v>
      </c>
      <c r="AE6" s="60" t="s">
        <v>86</v>
      </c>
      <c r="AF6" s="61" t="s">
        <v>56</v>
      </c>
      <c r="AG6" s="51" t="s">
        <v>64</v>
      </c>
      <c r="AH6" s="51" t="s">
        <v>69</v>
      </c>
      <c r="AI6" s="50" t="s">
        <v>56</v>
      </c>
      <c r="AJ6" s="62" t="str">
        <f>YEAR(MDF[[#This Row],[Event Date]])&amp;" "&amp;VLOOKUP(MONTH(MDF[[#This Row],[Event Date]]),Month_Abbreviation,3,0)</f>
        <v>2025 Q2</v>
      </c>
      <c r="AK6" s="51" t="str">
        <f>IF(MDF[[#This Row],[Event Date]]&gt;=prog_datefrom,"Yes","No")</f>
        <v>Yes</v>
      </c>
      <c r="AL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 s="64"/>
      <c r="AN6" s="64"/>
      <c r="AO6" s="64"/>
      <c r="AP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 s="64" t="s">
        <v>62</v>
      </c>
      <c r="AR6" s="65">
        <v>45749</v>
      </c>
      <c r="AS6" s="64" t="s">
        <v>115</v>
      </c>
      <c r="AT6" s="64">
        <v>32</v>
      </c>
      <c r="AU6" s="64">
        <v>60</v>
      </c>
      <c r="AV6" s="64" t="s">
        <v>69</v>
      </c>
      <c r="AW6" s="64">
        <f>IF(MDF[[#This Row],[Date Discovered]]="",MONTH((MDF[[#This Row],[Event Date]])),MONTH((MDF[[#This Row],[Date Discovered]])))</f>
        <v>4</v>
      </c>
      <c r="AX6" s="64" t="str">
        <f>TEXT(MDF[[#This Row],[Date Discovered Month]]*29,"mmm")</f>
        <v>Apr</v>
      </c>
      <c r="AY6" s="64">
        <f>IF(MDF[[#This Row],[Date Discovered]]="",YEAR((MDF[[#This Row],[Event Date]])),YEAR((MDF[[#This Row],[Date Discovered]])))</f>
        <v>2025</v>
      </c>
      <c r="AZ6" s="64"/>
      <c r="BA6" s="64"/>
      <c r="BB6" s="64" t="s">
        <v>64</v>
      </c>
      <c r="BC6" s="64" t="str">
        <f>VLOOKUP(MDF[[#This Row],[PG&amp;E Division]],'Lookup Tables'!$AC$7:$AD$31,2,FALSE)</f>
        <v>North Valley &amp; Sierra</v>
      </c>
      <c r="BD6" s="64" t="str">
        <f>VLOOKUP(MDF[[#This Row],[PG&amp;E Division]],'Lookup Tables'!$AC$33:$AD$57,2,FALSE)</f>
        <v>North Valley &amp; Sierra</v>
      </c>
    </row>
    <row r="7" spans="1:56" ht="31.5" customHeight="1">
      <c r="A7" s="53">
        <v>23300</v>
      </c>
      <c r="B7" s="54" t="s">
        <v>57</v>
      </c>
      <c r="C7" s="54" t="s">
        <v>57</v>
      </c>
      <c r="D7" s="54" t="s">
        <v>57</v>
      </c>
      <c r="E7" s="51" t="s">
        <v>57</v>
      </c>
      <c r="F7" s="55">
        <v>45749</v>
      </c>
      <c r="G7" s="46" t="str">
        <f>TEXT(MDF[[#This Row],[Event Date]],"mmm")</f>
        <v>Apr</v>
      </c>
      <c r="H7" s="47">
        <f>MONTH(MDF[[#This Row],[Event Date]])</f>
        <v>4</v>
      </c>
      <c r="I7" s="47">
        <f>YEAR(MDF[[#This Row],[Event Date]])</f>
        <v>2025</v>
      </c>
      <c r="J7" s="51">
        <v>119237</v>
      </c>
      <c r="K7" s="56" t="s">
        <v>56</v>
      </c>
      <c r="L7" s="57">
        <v>131041536</v>
      </c>
      <c r="M7" s="50" t="s">
        <v>116</v>
      </c>
      <c r="N7" s="50" t="s">
        <v>59</v>
      </c>
      <c r="O7" s="50" t="s">
        <v>117</v>
      </c>
      <c r="P7" s="50" t="s">
        <v>60</v>
      </c>
      <c r="Q7" s="50" t="s">
        <v>116</v>
      </c>
      <c r="R7" s="51" t="s">
        <v>62</v>
      </c>
      <c r="S7" s="50" t="s">
        <v>118</v>
      </c>
      <c r="T7" s="51" t="s">
        <v>64</v>
      </c>
      <c r="U7" s="58" t="s">
        <v>65</v>
      </c>
      <c r="V7" s="57" t="s">
        <v>62</v>
      </c>
      <c r="W7" s="50" t="s">
        <v>119</v>
      </c>
      <c r="X7" s="50" t="s">
        <v>112</v>
      </c>
      <c r="Y7" s="50" t="s">
        <v>120</v>
      </c>
      <c r="Z7" s="51" t="s">
        <v>62</v>
      </c>
      <c r="AA7" s="51" t="s">
        <v>121</v>
      </c>
      <c r="AB7" s="50" t="s">
        <v>70</v>
      </c>
      <c r="AC7" s="50" t="s">
        <v>71</v>
      </c>
      <c r="AD7" s="59" t="s">
        <v>122</v>
      </c>
      <c r="AE7" s="60" t="s">
        <v>86</v>
      </c>
      <c r="AF7" s="61" t="s">
        <v>56</v>
      </c>
      <c r="AG7" s="51" t="s">
        <v>64</v>
      </c>
      <c r="AH7" s="51" t="s">
        <v>69</v>
      </c>
      <c r="AI7" s="50" t="s">
        <v>56</v>
      </c>
      <c r="AJ7" s="62" t="str">
        <f>YEAR(MDF[[#This Row],[Event Date]])&amp;" "&amp;VLOOKUP(MONTH(MDF[[#This Row],[Event Date]]),Month_Abbreviation,3,0)</f>
        <v>2025 Q2</v>
      </c>
      <c r="AK7" s="51" t="str">
        <f>IF(MDF[[#This Row],[Event Date]]&gt;=prog_datefrom,"Yes","No")</f>
        <v>Yes</v>
      </c>
      <c r="AL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 s="64"/>
      <c r="AN7" s="64"/>
      <c r="AO7" s="64"/>
      <c r="AP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 s="64" t="s">
        <v>62</v>
      </c>
      <c r="AR7" s="65">
        <v>45749</v>
      </c>
      <c r="AS7" s="64" t="s">
        <v>115</v>
      </c>
      <c r="AT7" s="64">
        <v>42</v>
      </c>
      <c r="AU7" s="64">
        <v>86</v>
      </c>
      <c r="AV7" s="64" t="s">
        <v>69</v>
      </c>
      <c r="AW7" s="64">
        <f>IF(MDF[[#This Row],[Date Discovered]]="",MONTH((MDF[[#This Row],[Event Date]])),MONTH((MDF[[#This Row],[Date Discovered]])))</f>
        <v>4</v>
      </c>
      <c r="AX7" s="64" t="str">
        <f>TEXT(MDF[[#This Row],[Date Discovered Month]]*29,"mmm")</f>
        <v>Apr</v>
      </c>
      <c r="AY7" s="64">
        <f>IF(MDF[[#This Row],[Date Discovered]]="",YEAR((MDF[[#This Row],[Event Date]])),YEAR((MDF[[#This Row],[Date Discovered]])))</f>
        <v>2025</v>
      </c>
      <c r="AZ7" s="64"/>
      <c r="BA7" s="64">
        <v>228083</v>
      </c>
      <c r="BB7" s="64" t="s">
        <v>64</v>
      </c>
      <c r="BC7" s="64" t="str">
        <f>VLOOKUP(MDF[[#This Row],[PG&amp;E Division]],'Lookup Tables'!$AC$7:$AD$31,2,FALSE)</f>
        <v>Central Valley</v>
      </c>
      <c r="BD7" s="64" t="str">
        <f>VLOOKUP(MDF[[#This Row],[PG&amp;E Division]],'Lookup Tables'!$AC$33:$AD$57,2,FALSE)</f>
        <v>Central Valley</v>
      </c>
    </row>
    <row r="8" spans="1:56" ht="31.5" customHeight="1">
      <c r="A8" s="53">
        <v>23301</v>
      </c>
      <c r="B8" s="54" t="s">
        <v>57</v>
      </c>
      <c r="C8" s="54" t="s">
        <v>57</v>
      </c>
      <c r="D8" s="54" t="s">
        <v>57</v>
      </c>
      <c r="E8" s="51" t="s">
        <v>57</v>
      </c>
      <c r="F8" s="55">
        <v>45750</v>
      </c>
      <c r="G8" s="46" t="str">
        <f>TEXT(MDF[[#This Row],[Event Date]],"mmm")</f>
        <v>Apr</v>
      </c>
      <c r="H8" s="47">
        <f>MONTH(MDF[[#This Row],[Event Date]])</f>
        <v>4</v>
      </c>
      <c r="I8" s="47">
        <f>YEAR(MDF[[#This Row],[Event Date]])</f>
        <v>2025</v>
      </c>
      <c r="J8" s="51">
        <v>119276</v>
      </c>
      <c r="K8" s="56" t="s">
        <v>56</v>
      </c>
      <c r="L8" s="57">
        <v>131044112</v>
      </c>
      <c r="M8" s="50" t="s">
        <v>123</v>
      </c>
      <c r="N8" s="50" t="s">
        <v>102</v>
      </c>
      <c r="O8" s="50" t="s">
        <v>123</v>
      </c>
      <c r="P8" s="50" t="s">
        <v>90</v>
      </c>
      <c r="Q8" s="50" t="s">
        <v>123</v>
      </c>
      <c r="R8" s="51" t="s">
        <v>62</v>
      </c>
      <c r="S8" s="50" t="s">
        <v>124</v>
      </c>
      <c r="T8" s="51" t="s">
        <v>64</v>
      </c>
      <c r="U8" s="58" t="s">
        <v>65</v>
      </c>
      <c r="V8" s="57" t="s">
        <v>62</v>
      </c>
      <c r="W8" s="50" t="s">
        <v>81</v>
      </c>
      <c r="X8" s="50" t="s">
        <v>94</v>
      </c>
      <c r="Y8" s="50" t="s">
        <v>125</v>
      </c>
      <c r="Z8" s="51" t="s">
        <v>62</v>
      </c>
      <c r="AA8" s="51" t="s">
        <v>126</v>
      </c>
      <c r="AB8" s="50" t="s">
        <v>70</v>
      </c>
      <c r="AC8" s="50" t="s">
        <v>71</v>
      </c>
      <c r="AD8" s="59" t="s">
        <v>127</v>
      </c>
      <c r="AE8" s="60" t="s">
        <v>73</v>
      </c>
      <c r="AF8" s="61" t="s">
        <v>56</v>
      </c>
      <c r="AG8" s="51" t="s">
        <v>64</v>
      </c>
      <c r="AH8" s="51" t="s">
        <v>69</v>
      </c>
      <c r="AI8" s="50" t="s">
        <v>56</v>
      </c>
      <c r="AJ8" s="62" t="str">
        <f>YEAR(MDF[[#This Row],[Event Date]])&amp;" "&amp;VLOOKUP(MONTH(MDF[[#This Row],[Event Date]]),Month_Abbreviation,3,0)</f>
        <v>2025 Q2</v>
      </c>
      <c r="AK8" s="51" t="str">
        <f>IF(MDF[[#This Row],[Event Date]]&gt;=prog_datefrom,"Yes","No")</f>
        <v>Yes</v>
      </c>
      <c r="AL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 s="64"/>
      <c r="AN8" s="64"/>
      <c r="AO8" s="64"/>
      <c r="AP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 s="64" t="s">
        <v>62</v>
      </c>
      <c r="AR8" s="65">
        <v>45750</v>
      </c>
      <c r="AS8" s="64" t="s">
        <v>128</v>
      </c>
      <c r="AT8" s="64">
        <v>58</v>
      </c>
      <c r="AU8" s="64">
        <v>24</v>
      </c>
      <c r="AV8" s="64" t="s">
        <v>69</v>
      </c>
      <c r="AW8" s="64">
        <f>IF(MDF[[#This Row],[Date Discovered]]="",MONTH((MDF[[#This Row],[Event Date]])),MONTH((MDF[[#This Row],[Date Discovered]])))</f>
        <v>4</v>
      </c>
      <c r="AX8" s="64" t="str">
        <f>TEXT(MDF[[#This Row],[Date Discovered Month]]*29,"mmm")</f>
        <v>Apr</v>
      </c>
      <c r="AY8" s="64">
        <f>IF(MDF[[#This Row],[Date Discovered]]="",YEAR((MDF[[#This Row],[Event Date]])),YEAR((MDF[[#This Row],[Date Discovered]])))</f>
        <v>2025</v>
      </c>
      <c r="AZ8" s="64"/>
      <c r="BA8" s="64">
        <v>766999</v>
      </c>
      <c r="BB8" s="64" t="s">
        <v>64</v>
      </c>
      <c r="BC8" s="64" t="str">
        <f>VLOOKUP(MDF[[#This Row],[PG&amp;E Division]],'Lookup Tables'!$AC$7:$AD$31,2,FALSE)</f>
        <v>North Valley &amp; Sierra</v>
      </c>
      <c r="BD8" s="64" t="str">
        <f>VLOOKUP(MDF[[#This Row],[PG&amp;E Division]],'Lookup Tables'!$AC$33:$AD$57,2,FALSE)</f>
        <v>North Valley &amp; Sierra</v>
      </c>
    </row>
    <row r="9" spans="1:56" ht="31.5" customHeight="1">
      <c r="A9" s="53">
        <v>23302</v>
      </c>
      <c r="B9" s="54" t="s">
        <v>57</v>
      </c>
      <c r="C9" s="54" t="s">
        <v>57</v>
      </c>
      <c r="D9" s="54" t="s">
        <v>56</v>
      </c>
      <c r="E9" s="51" t="s">
        <v>57</v>
      </c>
      <c r="F9" s="55">
        <v>45750</v>
      </c>
      <c r="G9" s="46" t="str">
        <f>TEXT(MDF[[#This Row],[Event Date]],"mmm")</f>
        <v>Apr</v>
      </c>
      <c r="H9" s="47">
        <f>MONTH(MDF[[#This Row],[Event Date]])</f>
        <v>4</v>
      </c>
      <c r="I9" s="47">
        <f>YEAR(MDF[[#This Row],[Event Date]])</f>
        <v>2025</v>
      </c>
      <c r="J9" s="51">
        <v>119268</v>
      </c>
      <c r="K9" s="56" t="s">
        <v>56</v>
      </c>
      <c r="L9" s="57" t="s">
        <v>56</v>
      </c>
      <c r="M9" s="50" t="s">
        <v>129</v>
      </c>
      <c r="N9" s="50" t="s">
        <v>130</v>
      </c>
      <c r="O9" s="50" t="s">
        <v>131</v>
      </c>
      <c r="P9" s="50" t="s">
        <v>60</v>
      </c>
      <c r="Q9" s="50" t="s">
        <v>132</v>
      </c>
      <c r="R9" s="51" t="s">
        <v>62</v>
      </c>
      <c r="S9" s="50" t="s">
        <v>133</v>
      </c>
      <c r="T9" s="51" t="s">
        <v>64</v>
      </c>
      <c r="U9" s="58" t="s">
        <v>65</v>
      </c>
      <c r="V9" s="57" t="s">
        <v>64</v>
      </c>
      <c r="W9" s="50" t="s">
        <v>134</v>
      </c>
      <c r="X9" s="50" t="s">
        <v>135</v>
      </c>
      <c r="Y9" s="50" t="s">
        <v>83</v>
      </c>
      <c r="Z9" s="51" t="s">
        <v>62</v>
      </c>
      <c r="AA9" s="51" t="s">
        <v>136</v>
      </c>
      <c r="AB9" s="50" t="s">
        <v>70</v>
      </c>
      <c r="AC9" s="50" t="s">
        <v>71</v>
      </c>
      <c r="AD9" s="59" t="s">
        <v>137</v>
      </c>
      <c r="AE9" s="60" t="s">
        <v>73</v>
      </c>
      <c r="AF9" s="61" t="s">
        <v>56</v>
      </c>
      <c r="AG9" s="51" t="s">
        <v>64</v>
      </c>
      <c r="AH9" s="51" t="s">
        <v>69</v>
      </c>
      <c r="AI9" s="50" t="s">
        <v>56</v>
      </c>
      <c r="AJ9" s="62" t="str">
        <f>YEAR(MDF[[#This Row],[Event Date]])&amp;" "&amp;VLOOKUP(MONTH(MDF[[#This Row],[Event Date]]),Month_Abbreviation,3,0)</f>
        <v>2025 Q2</v>
      </c>
      <c r="AK9" s="51" t="str">
        <f>IF(MDF[[#This Row],[Event Date]]&gt;=prog_datefrom,"Yes","No")</f>
        <v>Yes</v>
      </c>
      <c r="AL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 s="64"/>
      <c r="AN9" s="64"/>
      <c r="AO9" s="64"/>
      <c r="AP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 s="64" t="s">
        <v>62</v>
      </c>
      <c r="AR9" s="65">
        <v>45750</v>
      </c>
      <c r="AS9" s="64" t="s">
        <v>138</v>
      </c>
      <c r="AT9" s="64">
        <v>12</v>
      </c>
      <c r="AU9" s="64">
        <v>1</v>
      </c>
      <c r="AV9" s="64" t="s">
        <v>69</v>
      </c>
      <c r="AW9" s="64">
        <f>IF(MDF[[#This Row],[Date Discovered]]="",MONTH((MDF[[#This Row],[Event Date]])),MONTH((MDF[[#This Row],[Date Discovered]])))</f>
        <v>4</v>
      </c>
      <c r="AX9" s="64" t="str">
        <f>TEXT(MDF[[#This Row],[Date Discovered Month]]*29,"mmm")</f>
        <v>Apr</v>
      </c>
      <c r="AY9" s="64">
        <f>IF(MDF[[#This Row],[Date Discovered]]="",YEAR((MDF[[#This Row],[Event Date]])),YEAR((MDF[[#This Row],[Date Discovered]])))</f>
        <v>2025</v>
      </c>
      <c r="AZ9" s="64"/>
      <c r="BA9" s="64">
        <v>992321</v>
      </c>
      <c r="BB9" s="64" t="s">
        <v>64</v>
      </c>
      <c r="BC9" s="64" t="str">
        <f>VLOOKUP(MDF[[#This Row],[PG&amp;E Division]],'Lookup Tables'!$AC$7:$AD$31,2,FALSE)</f>
        <v>Bay Area</v>
      </c>
      <c r="BD9" s="64" t="str">
        <f>VLOOKUP(MDF[[#This Row],[PG&amp;E Division]],'Lookup Tables'!$AC$33:$AD$57,2,FALSE)</f>
        <v>Bay Area</v>
      </c>
    </row>
    <row r="10" spans="1:56" ht="31.5" customHeight="1">
      <c r="A10" s="53">
        <v>23303</v>
      </c>
      <c r="B10" s="54" t="s">
        <v>57</v>
      </c>
      <c r="C10" s="54" t="s">
        <v>57</v>
      </c>
      <c r="D10" s="54" t="s">
        <v>57</v>
      </c>
      <c r="E10" s="51" t="s">
        <v>57</v>
      </c>
      <c r="F10" s="55">
        <v>45751</v>
      </c>
      <c r="G10" s="46" t="str">
        <f>TEXT(MDF[[#This Row],[Event Date]],"mmm")</f>
        <v>Apr</v>
      </c>
      <c r="H10" s="47">
        <f>MONTH(MDF[[#This Row],[Event Date]])</f>
        <v>4</v>
      </c>
      <c r="I10" s="47">
        <f>YEAR(MDF[[#This Row],[Event Date]])</f>
        <v>2025</v>
      </c>
      <c r="J10" s="51">
        <v>119331</v>
      </c>
      <c r="K10" s="56" t="s">
        <v>56</v>
      </c>
      <c r="L10" s="57">
        <v>131051507</v>
      </c>
      <c r="M10" s="50" t="s">
        <v>139</v>
      </c>
      <c r="N10" s="50" t="s">
        <v>77</v>
      </c>
      <c r="O10" s="50" t="s">
        <v>140</v>
      </c>
      <c r="P10" s="50" t="s">
        <v>79</v>
      </c>
      <c r="Q10" s="50" t="s">
        <v>141</v>
      </c>
      <c r="R10" s="51" t="s">
        <v>62</v>
      </c>
      <c r="S10" s="50" t="s">
        <v>142</v>
      </c>
      <c r="T10" s="51" t="s">
        <v>64</v>
      </c>
      <c r="U10" s="58" t="s">
        <v>65</v>
      </c>
      <c r="V10" s="57" t="s">
        <v>62</v>
      </c>
      <c r="W10" s="50" t="s">
        <v>81</v>
      </c>
      <c r="X10" s="50" t="s">
        <v>67</v>
      </c>
      <c r="Y10" s="50" t="s">
        <v>83</v>
      </c>
      <c r="Z10" s="51" t="s">
        <v>62</v>
      </c>
      <c r="AA10" s="51" t="s">
        <v>143</v>
      </c>
      <c r="AB10" s="50" t="s">
        <v>70</v>
      </c>
      <c r="AC10" s="50" t="s">
        <v>71</v>
      </c>
      <c r="AD10" s="59" t="s">
        <v>144</v>
      </c>
      <c r="AE10" s="60" t="s">
        <v>73</v>
      </c>
      <c r="AF10" s="61" t="s">
        <v>56</v>
      </c>
      <c r="AG10" s="51" t="s">
        <v>64</v>
      </c>
      <c r="AH10" s="51" t="s">
        <v>69</v>
      </c>
      <c r="AI10" s="50" t="s">
        <v>56</v>
      </c>
      <c r="AJ10" s="62" t="str">
        <f>YEAR(MDF[[#This Row],[Event Date]])&amp;" "&amp;VLOOKUP(MONTH(MDF[[#This Row],[Event Date]]),Month_Abbreviation,3,0)</f>
        <v>2025 Q2</v>
      </c>
      <c r="AK10" s="51" t="str">
        <f>IF(MDF[[#This Row],[Event Date]]&gt;=prog_datefrom,"Yes","No")</f>
        <v>Yes</v>
      </c>
      <c r="AL1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 s="64"/>
      <c r="AN10" s="64"/>
      <c r="AO10" s="64"/>
      <c r="AP1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 s="64" t="s">
        <v>62</v>
      </c>
      <c r="AR10" s="65">
        <v>45751</v>
      </c>
      <c r="AS10" s="64" t="s">
        <v>74</v>
      </c>
      <c r="AT10" s="64">
        <v>36</v>
      </c>
      <c r="AU10" s="64">
        <v>7</v>
      </c>
      <c r="AV10" s="64" t="s">
        <v>69</v>
      </c>
      <c r="AW10" s="64">
        <f>IF(MDF[[#This Row],[Date Discovered]]="",MONTH((MDF[[#This Row],[Event Date]])),MONTH((MDF[[#This Row],[Date Discovered]])))</f>
        <v>4</v>
      </c>
      <c r="AX10" s="64" t="str">
        <f>TEXT(MDF[[#This Row],[Date Discovered Month]]*29,"mmm")</f>
        <v>Apr</v>
      </c>
      <c r="AY10" s="64">
        <f>IF(MDF[[#This Row],[Date Discovered]]="",YEAR((MDF[[#This Row],[Event Date]])),YEAR((MDF[[#This Row],[Date Discovered]])))</f>
        <v>2025</v>
      </c>
      <c r="AZ10" s="64"/>
      <c r="BA10" s="64">
        <v>1002913</v>
      </c>
      <c r="BB10" s="64" t="s">
        <v>64</v>
      </c>
      <c r="BC10" s="64" t="str">
        <f>VLOOKUP(MDF[[#This Row],[PG&amp;E Division]],'Lookup Tables'!$AC$7:$AD$31,2,FALSE)</f>
        <v>Bay Area</v>
      </c>
      <c r="BD10" s="64" t="str">
        <f>VLOOKUP(MDF[[#This Row],[PG&amp;E Division]],'Lookup Tables'!$AC$33:$AD$57,2,FALSE)</f>
        <v>Bay Area</v>
      </c>
    </row>
    <row r="11" spans="1:56" ht="31.5" customHeight="1">
      <c r="A11" s="53">
        <v>23304</v>
      </c>
      <c r="B11" s="54" t="s">
        <v>57</v>
      </c>
      <c r="C11" s="54" t="s">
        <v>57</v>
      </c>
      <c r="D11" s="54" t="s">
        <v>57</v>
      </c>
      <c r="E11" s="51" t="s">
        <v>57</v>
      </c>
      <c r="F11" s="55">
        <v>45751</v>
      </c>
      <c r="G11" s="46" t="str">
        <f>TEXT(MDF[[#This Row],[Event Date]],"mmm")</f>
        <v>Apr</v>
      </c>
      <c r="H11" s="47">
        <f>MONTH(MDF[[#This Row],[Event Date]])</f>
        <v>4</v>
      </c>
      <c r="I11" s="47">
        <f>YEAR(MDF[[#This Row],[Event Date]])</f>
        <v>2025</v>
      </c>
      <c r="J11" s="51">
        <v>119336</v>
      </c>
      <c r="K11" s="56" t="s">
        <v>56</v>
      </c>
      <c r="L11" s="57">
        <v>131051682</v>
      </c>
      <c r="M11" s="50" t="s">
        <v>145</v>
      </c>
      <c r="N11" s="50" t="s">
        <v>102</v>
      </c>
      <c r="O11" s="50" t="s">
        <v>103</v>
      </c>
      <c r="P11" s="50" t="s">
        <v>90</v>
      </c>
      <c r="Q11" s="50" t="s">
        <v>146</v>
      </c>
      <c r="R11" s="51" t="s">
        <v>62</v>
      </c>
      <c r="S11" s="50" t="s">
        <v>147</v>
      </c>
      <c r="T11" s="51" t="s">
        <v>64</v>
      </c>
      <c r="U11" s="58" t="s">
        <v>65</v>
      </c>
      <c r="V11" s="57" t="s">
        <v>62</v>
      </c>
      <c r="W11" s="50" t="s">
        <v>134</v>
      </c>
      <c r="X11" s="50" t="s">
        <v>148</v>
      </c>
      <c r="Y11" s="50" t="s">
        <v>68</v>
      </c>
      <c r="Z11" s="51" t="s">
        <v>64</v>
      </c>
      <c r="AA11" s="51" t="s">
        <v>69</v>
      </c>
      <c r="AB11" s="50" t="s">
        <v>70</v>
      </c>
      <c r="AC11" s="50" t="s">
        <v>71</v>
      </c>
      <c r="AD11" s="59" t="s">
        <v>149</v>
      </c>
      <c r="AE11" s="60" t="s">
        <v>73</v>
      </c>
      <c r="AF11" s="61" t="s">
        <v>56</v>
      </c>
      <c r="AG11" s="51" t="s">
        <v>64</v>
      </c>
      <c r="AH11" s="51" t="s">
        <v>69</v>
      </c>
      <c r="AI11" s="50" t="s">
        <v>56</v>
      </c>
      <c r="AJ11" s="62" t="str">
        <f>YEAR(MDF[[#This Row],[Event Date]])&amp;" "&amp;VLOOKUP(MONTH(MDF[[#This Row],[Event Date]]),Month_Abbreviation,3,0)</f>
        <v>2025 Q2</v>
      </c>
      <c r="AK11" s="51" t="str">
        <f>IF(MDF[[#This Row],[Event Date]]&gt;=prog_datefrom,"Yes","No")</f>
        <v>Yes</v>
      </c>
      <c r="AL1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 s="64"/>
      <c r="AN11" s="64"/>
      <c r="AO11" s="64"/>
      <c r="AP1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 s="64" t="s">
        <v>62</v>
      </c>
      <c r="AR11" s="65">
        <v>45751</v>
      </c>
      <c r="AS11" s="64" t="s">
        <v>138</v>
      </c>
      <c r="AT11" s="64">
        <v>24</v>
      </c>
      <c r="AU11" s="64">
        <v>32</v>
      </c>
      <c r="AV11" s="64" t="s">
        <v>150</v>
      </c>
      <c r="AW11" s="64">
        <f>IF(MDF[[#This Row],[Date Discovered]]="",MONTH((MDF[[#This Row],[Event Date]])),MONTH((MDF[[#This Row],[Date Discovered]])))</f>
        <v>4</v>
      </c>
      <c r="AX11" s="64" t="str">
        <f>TEXT(MDF[[#This Row],[Date Discovered Month]]*29,"mmm")</f>
        <v>Apr</v>
      </c>
      <c r="AY11" s="64">
        <f>IF(MDF[[#This Row],[Date Discovered]]="",YEAR((MDF[[#This Row],[Event Date]])),YEAR((MDF[[#This Row],[Date Discovered]])))</f>
        <v>2025</v>
      </c>
      <c r="AZ11" s="64"/>
      <c r="BA11" s="64"/>
      <c r="BB11" s="64" t="s">
        <v>64</v>
      </c>
      <c r="BC11" s="64" t="str">
        <f>VLOOKUP(MDF[[#This Row],[PG&amp;E Division]],'Lookup Tables'!$AC$7:$AD$31,2,FALSE)</f>
        <v>North Valley &amp; Sierra</v>
      </c>
      <c r="BD11" s="64" t="str">
        <f>VLOOKUP(MDF[[#This Row],[PG&amp;E Division]],'Lookup Tables'!$AC$33:$AD$57,2,FALSE)</f>
        <v>North Valley &amp; Sierra</v>
      </c>
    </row>
    <row r="12" spans="1:56" ht="31.5" hidden="1" customHeight="1">
      <c r="A12" s="53">
        <v>23305</v>
      </c>
      <c r="B12" s="54" t="s">
        <v>56</v>
      </c>
      <c r="C12" s="54" t="s">
        <v>57</v>
      </c>
      <c r="D12" s="54" t="s">
        <v>56</v>
      </c>
      <c r="E12" s="51" t="s">
        <v>57</v>
      </c>
      <c r="F12" s="55">
        <v>45751</v>
      </c>
      <c r="G12" s="46" t="str">
        <f>TEXT(MDF[[#This Row],[Event Date]],"mmm")</f>
        <v>Apr</v>
      </c>
      <c r="H12" s="47">
        <f>MONTH(MDF[[#This Row],[Event Date]])</f>
        <v>4</v>
      </c>
      <c r="I12" s="47">
        <f>YEAR(MDF[[#This Row],[Event Date]])</f>
        <v>2025</v>
      </c>
      <c r="J12" s="51" t="s">
        <v>151</v>
      </c>
      <c r="K12" s="56" t="s">
        <v>56</v>
      </c>
      <c r="L12" s="57" t="s">
        <v>56</v>
      </c>
      <c r="M12" s="50" t="s">
        <v>152</v>
      </c>
      <c r="N12" s="50" t="s">
        <v>102</v>
      </c>
      <c r="O12" s="50" t="s">
        <v>123</v>
      </c>
      <c r="P12" s="50" t="s">
        <v>90</v>
      </c>
      <c r="Q12" s="50" t="s">
        <v>153</v>
      </c>
      <c r="R12" s="51" t="s">
        <v>154</v>
      </c>
      <c r="S12" s="50" t="s">
        <v>155</v>
      </c>
      <c r="T12" s="51" t="s">
        <v>64</v>
      </c>
      <c r="U12" s="58" t="s">
        <v>156</v>
      </c>
      <c r="V12" s="57" t="s">
        <v>64</v>
      </c>
      <c r="W12" s="50" t="s">
        <v>93</v>
      </c>
      <c r="X12" s="50" t="s">
        <v>157</v>
      </c>
      <c r="Y12" s="50" t="s">
        <v>158</v>
      </c>
      <c r="Z12" s="51" t="s">
        <v>62</v>
      </c>
      <c r="AA12" s="51" t="s">
        <v>159</v>
      </c>
      <c r="AB12" s="50" t="s">
        <v>70</v>
      </c>
      <c r="AC12" s="50" t="s">
        <v>160</v>
      </c>
      <c r="AD12" s="59" t="s">
        <v>161</v>
      </c>
      <c r="AE12" s="60" t="s">
        <v>162</v>
      </c>
      <c r="AF12" s="61" t="s">
        <v>56</v>
      </c>
      <c r="AG12" s="51" t="s">
        <v>64</v>
      </c>
      <c r="AH12" s="51" t="s">
        <v>69</v>
      </c>
      <c r="AI12" s="50" t="s">
        <v>56</v>
      </c>
      <c r="AJ12" s="62" t="str">
        <f>YEAR(MDF[[#This Row],[Event Date]])&amp;" "&amp;VLOOKUP(MONTH(MDF[[#This Row],[Event Date]]),Month_Abbreviation,3,0)</f>
        <v>2025 Q2</v>
      </c>
      <c r="AK12" s="51" t="str">
        <f>IF(MDF[[#This Row],[Event Date]]&gt;=prog_datefrom,"Yes","No")</f>
        <v>Yes</v>
      </c>
      <c r="AL1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2" s="64" t="s">
        <v>163</v>
      </c>
      <c r="AN12" s="64"/>
      <c r="AO12" s="64"/>
      <c r="AP1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12" s="64" t="s">
        <v>62</v>
      </c>
      <c r="AR12" s="65">
        <v>45751</v>
      </c>
      <c r="AS12" s="64"/>
      <c r="AT12" s="64">
        <v>33</v>
      </c>
      <c r="AU12" s="64">
        <v>0</v>
      </c>
      <c r="AV12" s="64" t="s">
        <v>69</v>
      </c>
      <c r="AW12" s="64">
        <f>IF(MDF[[#This Row],[Date Discovered]]="",MONTH((MDF[[#This Row],[Event Date]])),MONTH((MDF[[#This Row],[Date Discovered]])))</f>
        <v>4</v>
      </c>
      <c r="AX12" s="64" t="str">
        <f>TEXT(MDF[[#This Row],[Date Discovered Month]]*29,"mmm")</f>
        <v>Apr</v>
      </c>
      <c r="AY12" s="64">
        <f>IF(MDF[[#This Row],[Date Discovered]]="",YEAR((MDF[[#This Row],[Event Date]])),YEAR((MDF[[#This Row],[Date Discovered]])))</f>
        <v>2025</v>
      </c>
      <c r="AZ12" s="64"/>
      <c r="BA12" s="64">
        <v>1063607</v>
      </c>
      <c r="BB12" s="64" t="s">
        <v>64</v>
      </c>
      <c r="BC12" s="64" t="str">
        <f>VLOOKUP(MDF[[#This Row],[PG&amp;E Division]],'Lookup Tables'!$AC$7:$AD$31,2,FALSE)</f>
        <v>North Valley &amp; Sierra</v>
      </c>
      <c r="BD12" s="64" t="str">
        <f>VLOOKUP(MDF[[#This Row],[PG&amp;E Division]],'Lookup Tables'!$AC$33:$AD$57,2,FALSE)</f>
        <v>North Valley &amp; Sierra</v>
      </c>
    </row>
    <row r="13" spans="1:56" ht="31.5" customHeight="1">
      <c r="A13" s="53">
        <v>23306</v>
      </c>
      <c r="B13" s="54" t="s">
        <v>57</v>
      </c>
      <c r="C13" s="54" t="s">
        <v>57</v>
      </c>
      <c r="D13" s="54" t="s">
        <v>57</v>
      </c>
      <c r="E13" s="51" t="s">
        <v>57</v>
      </c>
      <c r="F13" s="55">
        <v>45751</v>
      </c>
      <c r="G13" s="46" t="str">
        <f>TEXT(MDF[[#This Row],[Event Date]],"mmm")</f>
        <v>Apr</v>
      </c>
      <c r="H13" s="47">
        <f>MONTH(MDF[[#This Row],[Event Date]])</f>
        <v>4</v>
      </c>
      <c r="I13" s="47">
        <f>YEAR(MDF[[#This Row],[Event Date]])</f>
        <v>2025</v>
      </c>
      <c r="J13" s="51">
        <v>119317</v>
      </c>
      <c r="K13" s="56" t="s">
        <v>56</v>
      </c>
      <c r="L13" s="57">
        <v>131050913</v>
      </c>
      <c r="M13" s="50" t="s">
        <v>164</v>
      </c>
      <c r="N13" s="50" t="s">
        <v>77</v>
      </c>
      <c r="O13" s="50" t="s">
        <v>77</v>
      </c>
      <c r="P13" s="50" t="s">
        <v>60</v>
      </c>
      <c r="Q13" s="50" t="s">
        <v>164</v>
      </c>
      <c r="R13" s="51" t="s">
        <v>62</v>
      </c>
      <c r="S13" s="50" t="s">
        <v>165</v>
      </c>
      <c r="T13" s="51" t="s">
        <v>64</v>
      </c>
      <c r="U13" s="58" t="s">
        <v>65</v>
      </c>
      <c r="V13" s="57" t="s">
        <v>62</v>
      </c>
      <c r="W13" s="50" t="s">
        <v>166</v>
      </c>
      <c r="X13" s="50" t="s">
        <v>167</v>
      </c>
      <c r="Y13" s="50" t="s">
        <v>68</v>
      </c>
      <c r="Z13" s="51" t="s">
        <v>64</v>
      </c>
      <c r="AA13" s="51" t="s">
        <v>69</v>
      </c>
      <c r="AB13" s="50" t="s">
        <v>70</v>
      </c>
      <c r="AC13" s="50" t="s">
        <v>71</v>
      </c>
      <c r="AD13" s="59" t="s">
        <v>168</v>
      </c>
      <c r="AE13" s="60" t="s">
        <v>73</v>
      </c>
      <c r="AF13" s="61" t="s">
        <v>56</v>
      </c>
      <c r="AG13" s="51" t="s">
        <v>64</v>
      </c>
      <c r="AH13" s="51" t="s">
        <v>69</v>
      </c>
      <c r="AI13" s="50" t="s">
        <v>56</v>
      </c>
      <c r="AJ13" s="62" t="str">
        <f>YEAR(MDF[[#This Row],[Event Date]])&amp;" "&amp;VLOOKUP(MONTH(MDF[[#This Row],[Event Date]]),Month_Abbreviation,3,0)</f>
        <v>2025 Q2</v>
      </c>
      <c r="AK13" s="51" t="str">
        <f>IF(MDF[[#This Row],[Event Date]]&gt;=prog_datefrom,"Yes","No")</f>
        <v>Yes</v>
      </c>
      <c r="AL1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 s="64"/>
      <c r="AN13" s="64"/>
      <c r="AO13" s="64"/>
      <c r="AP1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 s="64" t="s">
        <v>62</v>
      </c>
      <c r="AR13" s="65">
        <v>45751</v>
      </c>
      <c r="AS13" s="64" t="s">
        <v>74</v>
      </c>
      <c r="AT13" s="64">
        <v>30</v>
      </c>
      <c r="AU13" s="64">
        <v>26</v>
      </c>
      <c r="AV13" s="64" t="s">
        <v>169</v>
      </c>
      <c r="AW13" s="64">
        <f>IF(MDF[[#This Row],[Date Discovered]]="",MONTH((MDF[[#This Row],[Event Date]])),MONTH((MDF[[#This Row],[Date Discovered]])))</f>
        <v>4</v>
      </c>
      <c r="AX13" s="64" t="str">
        <f>TEXT(MDF[[#This Row],[Date Discovered Month]]*29,"mmm")</f>
        <v>Apr</v>
      </c>
      <c r="AY13" s="64">
        <f>IF(MDF[[#This Row],[Date Discovered]]="",YEAR((MDF[[#This Row],[Event Date]])),YEAR((MDF[[#This Row],[Date Discovered]])))</f>
        <v>2025</v>
      </c>
      <c r="AZ13" s="64"/>
      <c r="BA13" s="64">
        <v>995488</v>
      </c>
      <c r="BB13" s="64" t="s">
        <v>62</v>
      </c>
      <c r="BC13" s="64" t="str">
        <f>VLOOKUP(MDF[[#This Row],[PG&amp;E Division]],'Lookup Tables'!$AC$7:$AD$31,2,FALSE)</f>
        <v>South Bay &amp; Central Coast</v>
      </c>
      <c r="BD13" s="64" t="str">
        <f>VLOOKUP(MDF[[#This Row],[PG&amp;E Division]],'Lookup Tables'!$AC$33:$AD$57,2,FALSE)</f>
        <v>South Bay &amp; Central Coast</v>
      </c>
    </row>
    <row r="14" spans="1:56" ht="31.5" customHeight="1">
      <c r="A14" s="53">
        <v>23307</v>
      </c>
      <c r="B14" s="54" t="s">
        <v>57</v>
      </c>
      <c r="C14" s="54" t="s">
        <v>57</v>
      </c>
      <c r="D14" s="54" t="s">
        <v>57</v>
      </c>
      <c r="E14" s="51" t="s">
        <v>57</v>
      </c>
      <c r="F14" s="55">
        <v>45752</v>
      </c>
      <c r="G14" s="46" t="str">
        <f>TEXT(MDF[[#This Row],[Event Date]],"mmm")</f>
        <v>Apr</v>
      </c>
      <c r="H14" s="47">
        <f>MONTH(MDF[[#This Row],[Event Date]])</f>
        <v>4</v>
      </c>
      <c r="I14" s="47">
        <f>YEAR(MDF[[#This Row],[Event Date]])</f>
        <v>2025</v>
      </c>
      <c r="J14" s="51">
        <v>119350</v>
      </c>
      <c r="K14" s="56" t="s">
        <v>56</v>
      </c>
      <c r="L14" s="57">
        <v>131052512</v>
      </c>
      <c r="M14" s="50" t="s">
        <v>170</v>
      </c>
      <c r="N14" s="50" t="s">
        <v>59</v>
      </c>
      <c r="O14" s="50" t="s">
        <v>171</v>
      </c>
      <c r="P14" s="50" t="s">
        <v>60</v>
      </c>
      <c r="Q14" s="50" t="s">
        <v>171</v>
      </c>
      <c r="R14" s="51" t="s">
        <v>62</v>
      </c>
      <c r="S14" s="50" t="s">
        <v>172</v>
      </c>
      <c r="T14" s="51" t="s">
        <v>64</v>
      </c>
      <c r="U14" s="58" t="s">
        <v>65</v>
      </c>
      <c r="V14" s="57" t="s">
        <v>62</v>
      </c>
      <c r="W14" s="50" t="s">
        <v>173</v>
      </c>
      <c r="X14" s="50" t="s">
        <v>174</v>
      </c>
      <c r="Y14" s="50" t="s">
        <v>68</v>
      </c>
      <c r="Z14" s="51" t="s">
        <v>64</v>
      </c>
      <c r="AA14" s="51" t="s">
        <v>69</v>
      </c>
      <c r="AB14" s="50" t="s">
        <v>70</v>
      </c>
      <c r="AC14" s="50" t="s">
        <v>106</v>
      </c>
      <c r="AD14" s="59" t="s">
        <v>107</v>
      </c>
      <c r="AE14" s="60" t="s">
        <v>73</v>
      </c>
      <c r="AF14" s="61" t="s">
        <v>56</v>
      </c>
      <c r="AG14" s="51" t="s">
        <v>64</v>
      </c>
      <c r="AH14" s="51" t="s">
        <v>69</v>
      </c>
      <c r="AI14" s="50" t="s">
        <v>56</v>
      </c>
      <c r="AJ14" s="62" t="str">
        <f>YEAR(MDF[[#This Row],[Event Date]])&amp;" "&amp;VLOOKUP(MONTH(MDF[[#This Row],[Event Date]]),Month_Abbreviation,3,0)</f>
        <v>2025 Q2</v>
      </c>
      <c r="AK14" s="51" t="str">
        <f>IF(MDF[[#This Row],[Event Date]]&gt;=prog_datefrom,"Yes","No")</f>
        <v>Yes</v>
      </c>
      <c r="AL1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4" s="64"/>
      <c r="AN14" s="64"/>
      <c r="AO14" s="64"/>
      <c r="AP1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 s="64" t="s">
        <v>62</v>
      </c>
      <c r="AR14" s="65">
        <v>45752</v>
      </c>
      <c r="AS14" s="64" t="s">
        <v>74</v>
      </c>
      <c r="AT14" s="64">
        <v>18</v>
      </c>
      <c r="AU14" s="64">
        <v>22</v>
      </c>
      <c r="AV14" s="64" t="s">
        <v>150</v>
      </c>
      <c r="AW14" s="64">
        <f>IF(MDF[[#This Row],[Date Discovered]]="",MONTH((MDF[[#This Row],[Event Date]])),MONTH((MDF[[#This Row],[Date Discovered]])))</f>
        <v>4</v>
      </c>
      <c r="AX14" s="64" t="str">
        <f>TEXT(MDF[[#This Row],[Date Discovered Month]]*29,"mmm")</f>
        <v>Apr</v>
      </c>
      <c r="AY14" s="64">
        <f>IF(MDF[[#This Row],[Date Discovered]]="",YEAR((MDF[[#This Row],[Event Date]])),YEAR((MDF[[#This Row],[Date Discovered]])))</f>
        <v>2025</v>
      </c>
      <c r="AZ14" s="64"/>
      <c r="BA14" s="64"/>
      <c r="BB14" s="64" t="s">
        <v>62</v>
      </c>
      <c r="BC14" s="64" t="str">
        <f>VLOOKUP(MDF[[#This Row],[PG&amp;E Division]],'Lookup Tables'!$AC$7:$AD$31,2,FALSE)</f>
        <v>Central Valley</v>
      </c>
      <c r="BD14" s="64" t="str">
        <f>VLOOKUP(MDF[[#This Row],[PG&amp;E Division]],'Lookup Tables'!$AC$33:$AD$57,2,FALSE)</f>
        <v>Central Valley</v>
      </c>
    </row>
    <row r="15" spans="1:56" ht="31.5" customHeight="1">
      <c r="A15" s="53">
        <v>23308</v>
      </c>
      <c r="B15" s="54" t="s">
        <v>57</v>
      </c>
      <c r="C15" s="54" t="s">
        <v>57</v>
      </c>
      <c r="D15" s="54" t="s">
        <v>57</v>
      </c>
      <c r="E15" s="51" t="s">
        <v>57</v>
      </c>
      <c r="F15" s="55">
        <v>45752</v>
      </c>
      <c r="G15" s="46" t="str">
        <f>TEXT(MDF[[#This Row],[Event Date]],"mmm")</f>
        <v>Apr</v>
      </c>
      <c r="H15" s="47">
        <f>MONTH(MDF[[#This Row],[Event Date]])</f>
        <v>4</v>
      </c>
      <c r="I15" s="47">
        <f>YEAR(MDF[[#This Row],[Event Date]])</f>
        <v>2025</v>
      </c>
      <c r="J15" s="51">
        <v>119351</v>
      </c>
      <c r="K15" s="56" t="s">
        <v>56</v>
      </c>
      <c r="L15" s="57">
        <v>131052553</v>
      </c>
      <c r="M15" s="50" t="s">
        <v>175</v>
      </c>
      <c r="N15" s="50" t="s">
        <v>59</v>
      </c>
      <c r="O15" s="50" t="s">
        <v>117</v>
      </c>
      <c r="P15" s="50" t="s">
        <v>60</v>
      </c>
      <c r="Q15" s="50" t="s">
        <v>176</v>
      </c>
      <c r="R15" s="51" t="s">
        <v>62</v>
      </c>
      <c r="S15" s="50" t="s">
        <v>177</v>
      </c>
      <c r="T15" s="51" t="s">
        <v>64</v>
      </c>
      <c r="U15" s="58" t="s">
        <v>65</v>
      </c>
      <c r="V15" s="57" t="s">
        <v>62</v>
      </c>
      <c r="W15" s="50" t="s">
        <v>178</v>
      </c>
      <c r="X15" s="50" t="s">
        <v>179</v>
      </c>
      <c r="Y15" s="50" t="s">
        <v>68</v>
      </c>
      <c r="Z15" s="51" t="s">
        <v>64</v>
      </c>
      <c r="AA15" s="51" t="s">
        <v>69</v>
      </c>
      <c r="AB15" s="50" t="s">
        <v>70</v>
      </c>
      <c r="AC15" s="50" t="s">
        <v>106</v>
      </c>
      <c r="AD15" s="59" t="s">
        <v>107</v>
      </c>
      <c r="AE15" s="60" t="s">
        <v>73</v>
      </c>
      <c r="AF15" s="61" t="s">
        <v>56</v>
      </c>
      <c r="AG15" s="51" t="s">
        <v>64</v>
      </c>
      <c r="AH15" s="51" t="s">
        <v>69</v>
      </c>
      <c r="AI15" s="50" t="s">
        <v>56</v>
      </c>
      <c r="AJ15" s="62" t="str">
        <f>YEAR(MDF[[#This Row],[Event Date]])&amp;" "&amp;VLOOKUP(MONTH(MDF[[#This Row],[Event Date]]),Month_Abbreviation,3,0)</f>
        <v>2025 Q2</v>
      </c>
      <c r="AK15" s="51" t="str">
        <f>IF(MDF[[#This Row],[Event Date]]&gt;=prog_datefrom,"Yes","No")</f>
        <v>Yes</v>
      </c>
      <c r="AL1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5" s="64"/>
      <c r="AN15" s="64"/>
      <c r="AO15" s="64"/>
      <c r="AP1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 s="64" t="s">
        <v>62</v>
      </c>
      <c r="AR15" s="65">
        <v>45752</v>
      </c>
      <c r="AS15" s="64" t="s">
        <v>74</v>
      </c>
      <c r="AT15" s="64">
        <v>30</v>
      </c>
      <c r="AU15" s="64">
        <v>15</v>
      </c>
      <c r="AV15" s="64" t="s">
        <v>180</v>
      </c>
      <c r="AW15" s="64">
        <f>IF(MDF[[#This Row],[Date Discovered]]="",MONTH((MDF[[#This Row],[Event Date]])),MONTH((MDF[[#This Row],[Date Discovered]])))</f>
        <v>4</v>
      </c>
      <c r="AX15" s="64" t="str">
        <f>TEXT(MDF[[#This Row],[Date Discovered Month]]*29,"mmm")</f>
        <v>Apr</v>
      </c>
      <c r="AY15" s="64">
        <f>IF(MDF[[#This Row],[Date Discovered]]="",YEAR((MDF[[#This Row],[Event Date]])),YEAR((MDF[[#This Row],[Date Discovered]])))</f>
        <v>2025</v>
      </c>
      <c r="AZ15" s="64"/>
      <c r="BA15" s="64"/>
      <c r="BB15" s="64" t="s">
        <v>62</v>
      </c>
      <c r="BC15" s="64" t="str">
        <f>VLOOKUP(MDF[[#This Row],[PG&amp;E Division]],'Lookup Tables'!$AC$7:$AD$31,2,FALSE)</f>
        <v>Central Valley</v>
      </c>
      <c r="BD15" s="64" t="str">
        <f>VLOOKUP(MDF[[#This Row],[PG&amp;E Division]],'Lookup Tables'!$AC$33:$AD$57,2,FALSE)</f>
        <v>Central Valley</v>
      </c>
    </row>
    <row r="16" spans="1:56" ht="31.5" customHeight="1">
      <c r="A16" s="53">
        <v>23309</v>
      </c>
      <c r="B16" s="54" t="s">
        <v>57</v>
      </c>
      <c r="C16" s="54" t="s">
        <v>57</v>
      </c>
      <c r="D16" s="54" t="s">
        <v>57</v>
      </c>
      <c r="E16" s="51" t="s">
        <v>57</v>
      </c>
      <c r="F16" s="55">
        <v>45752</v>
      </c>
      <c r="G16" s="46" t="str">
        <f>TEXT(MDF[[#This Row],[Event Date]],"mmm")</f>
        <v>Apr</v>
      </c>
      <c r="H16" s="47">
        <f>MONTH(MDF[[#This Row],[Event Date]])</f>
        <v>4</v>
      </c>
      <c r="I16" s="47">
        <f>YEAR(MDF[[#This Row],[Event Date]])</f>
        <v>2025</v>
      </c>
      <c r="J16" s="51">
        <v>119348</v>
      </c>
      <c r="K16" s="56" t="s">
        <v>56</v>
      </c>
      <c r="L16" s="57">
        <v>131052336</v>
      </c>
      <c r="M16" s="50" t="s">
        <v>181</v>
      </c>
      <c r="N16" s="50" t="s">
        <v>102</v>
      </c>
      <c r="O16" s="50" t="s">
        <v>181</v>
      </c>
      <c r="P16" s="50" t="s">
        <v>90</v>
      </c>
      <c r="Q16" s="50" t="s">
        <v>182</v>
      </c>
      <c r="R16" s="51" t="s">
        <v>62</v>
      </c>
      <c r="S16" s="50" t="s">
        <v>183</v>
      </c>
      <c r="T16" s="51" t="s">
        <v>64</v>
      </c>
      <c r="U16" s="58" t="s">
        <v>65</v>
      </c>
      <c r="V16" s="57" t="s">
        <v>62</v>
      </c>
      <c r="W16" s="50" t="s">
        <v>166</v>
      </c>
      <c r="X16" s="50" t="s">
        <v>67</v>
      </c>
      <c r="Y16" s="50" t="s">
        <v>68</v>
      </c>
      <c r="Z16" s="51" t="s">
        <v>64</v>
      </c>
      <c r="AA16" s="51" t="s">
        <v>69</v>
      </c>
      <c r="AB16" s="50" t="s">
        <v>70</v>
      </c>
      <c r="AC16" s="50" t="s">
        <v>71</v>
      </c>
      <c r="AD16" s="59" t="s">
        <v>184</v>
      </c>
      <c r="AE16" s="60" t="s">
        <v>73</v>
      </c>
      <c r="AF16" s="61" t="s">
        <v>56</v>
      </c>
      <c r="AG16" s="51" t="s">
        <v>64</v>
      </c>
      <c r="AH16" s="51" t="s">
        <v>69</v>
      </c>
      <c r="AI16" s="50" t="s">
        <v>56</v>
      </c>
      <c r="AJ16" s="62" t="str">
        <f>YEAR(MDF[[#This Row],[Event Date]])&amp;" "&amp;VLOOKUP(MONTH(MDF[[#This Row],[Event Date]]),Month_Abbreviation,3,0)</f>
        <v>2025 Q2</v>
      </c>
      <c r="AK16" s="51" t="str">
        <f>IF(MDF[[#This Row],[Event Date]]&gt;=prog_datefrom,"Yes","No")</f>
        <v>Yes</v>
      </c>
      <c r="AL1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 s="64"/>
      <c r="AN16" s="64"/>
      <c r="AO16" s="64"/>
      <c r="AP1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 s="64" t="s">
        <v>62</v>
      </c>
      <c r="AR16" s="65">
        <v>45752</v>
      </c>
      <c r="AS16" s="64" t="s">
        <v>128</v>
      </c>
      <c r="AT16" s="64">
        <v>20</v>
      </c>
      <c r="AU16" s="64">
        <v>1</v>
      </c>
      <c r="AV16" s="64" t="s">
        <v>169</v>
      </c>
      <c r="AW16" s="64">
        <f>IF(MDF[[#This Row],[Date Discovered]]="",MONTH((MDF[[#This Row],[Event Date]])),MONTH((MDF[[#This Row],[Date Discovered]])))</f>
        <v>4</v>
      </c>
      <c r="AX16" s="64" t="str">
        <f>TEXT(MDF[[#This Row],[Date Discovered Month]]*29,"mmm")</f>
        <v>Apr</v>
      </c>
      <c r="AY16" s="64">
        <f>IF(MDF[[#This Row],[Date Discovered]]="",YEAR((MDF[[#This Row],[Event Date]])),YEAR((MDF[[#This Row],[Date Discovered]])))</f>
        <v>2025</v>
      </c>
      <c r="AZ16" s="64"/>
      <c r="BA16" s="64">
        <v>1062523</v>
      </c>
      <c r="BB16" s="64" t="s">
        <v>62</v>
      </c>
      <c r="BC16" s="64" t="str">
        <f>VLOOKUP(MDF[[#This Row],[PG&amp;E Division]],'Lookup Tables'!$AC$7:$AD$31,2,FALSE)</f>
        <v>North Coast</v>
      </c>
      <c r="BD16" s="64" t="str">
        <f>VLOOKUP(MDF[[#This Row],[PG&amp;E Division]],'Lookup Tables'!$AC$33:$AD$57,2,FALSE)</f>
        <v>North Coast</v>
      </c>
    </row>
    <row r="17" spans="1:56" ht="31.5" customHeight="1">
      <c r="A17" s="53">
        <v>23310</v>
      </c>
      <c r="B17" s="54" t="s">
        <v>57</v>
      </c>
      <c r="C17" s="54" t="s">
        <v>57</v>
      </c>
      <c r="D17" s="54" t="s">
        <v>57</v>
      </c>
      <c r="E17" s="51" t="s">
        <v>57</v>
      </c>
      <c r="F17" s="55">
        <v>45752</v>
      </c>
      <c r="G17" s="46" t="str">
        <f>TEXT(MDF[[#This Row],[Event Date]],"mmm")</f>
        <v>Apr</v>
      </c>
      <c r="H17" s="47">
        <f>MONTH(MDF[[#This Row],[Event Date]])</f>
        <v>4</v>
      </c>
      <c r="I17" s="47">
        <f>YEAR(MDF[[#This Row],[Event Date]])</f>
        <v>2025</v>
      </c>
      <c r="J17" s="51">
        <v>119357</v>
      </c>
      <c r="K17" s="56" t="s">
        <v>56</v>
      </c>
      <c r="L17" s="57">
        <v>131052727</v>
      </c>
      <c r="M17" s="50" t="s">
        <v>185</v>
      </c>
      <c r="N17" s="50" t="s">
        <v>130</v>
      </c>
      <c r="O17" s="50" t="s">
        <v>186</v>
      </c>
      <c r="P17" s="50" t="s">
        <v>60</v>
      </c>
      <c r="Q17" s="50" t="s">
        <v>187</v>
      </c>
      <c r="R17" s="51" t="s">
        <v>62</v>
      </c>
      <c r="S17" s="50" t="s">
        <v>188</v>
      </c>
      <c r="T17" s="51" t="s">
        <v>64</v>
      </c>
      <c r="U17" s="58" t="s">
        <v>65</v>
      </c>
      <c r="V17" s="57" t="s">
        <v>62</v>
      </c>
      <c r="W17" s="50" t="s">
        <v>173</v>
      </c>
      <c r="X17" s="50" t="s">
        <v>94</v>
      </c>
      <c r="Y17" s="50" t="s">
        <v>125</v>
      </c>
      <c r="Z17" s="51" t="s">
        <v>62</v>
      </c>
      <c r="AA17" s="51" t="s">
        <v>189</v>
      </c>
      <c r="AB17" s="50" t="s">
        <v>70</v>
      </c>
      <c r="AC17" s="50" t="s">
        <v>71</v>
      </c>
      <c r="AD17" s="59" t="s">
        <v>190</v>
      </c>
      <c r="AE17" s="60" t="s">
        <v>73</v>
      </c>
      <c r="AF17" s="61" t="s">
        <v>56</v>
      </c>
      <c r="AG17" s="51" t="s">
        <v>64</v>
      </c>
      <c r="AH17" s="51" t="s">
        <v>69</v>
      </c>
      <c r="AI17" s="50" t="s">
        <v>56</v>
      </c>
      <c r="AJ17" s="62" t="str">
        <f>YEAR(MDF[[#This Row],[Event Date]])&amp;" "&amp;VLOOKUP(MONTH(MDF[[#This Row],[Event Date]]),Month_Abbreviation,3,0)</f>
        <v>2025 Q2</v>
      </c>
      <c r="AK17" s="51" t="str">
        <f>IF(MDF[[#This Row],[Event Date]]&gt;=prog_datefrom,"Yes","No")</f>
        <v>Yes</v>
      </c>
      <c r="AL1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 s="64"/>
      <c r="AN17" s="64"/>
      <c r="AO17" s="64"/>
      <c r="AP1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 s="64" t="s">
        <v>62</v>
      </c>
      <c r="AR17" s="65">
        <v>45752</v>
      </c>
      <c r="AS17" s="64" t="s">
        <v>74</v>
      </c>
      <c r="AT17" s="64">
        <v>48</v>
      </c>
      <c r="AU17" s="64">
        <v>88</v>
      </c>
      <c r="AV17" s="64" t="s">
        <v>69</v>
      </c>
      <c r="AW17" s="64">
        <f>IF(MDF[[#This Row],[Date Discovered]]="",MONTH((MDF[[#This Row],[Event Date]])),MONTH((MDF[[#This Row],[Date Discovered]])))</f>
        <v>4</v>
      </c>
      <c r="AX17" s="64" t="str">
        <f>TEXT(MDF[[#This Row],[Date Discovered Month]]*29,"mmm")</f>
        <v>Apr</v>
      </c>
      <c r="AY17" s="64">
        <f>IF(MDF[[#This Row],[Date Discovered]]="",YEAR((MDF[[#This Row],[Event Date]])),YEAR((MDF[[#This Row],[Date Discovered]])))</f>
        <v>2025</v>
      </c>
      <c r="AZ17" s="64"/>
      <c r="BA17" s="64">
        <v>1083081</v>
      </c>
      <c r="BB17" s="64" t="s">
        <v>62</v>
      </c>
      <c r="BC17" s="64" t="str">
        <f>VLOOKUP(MDF[[#This Row],[PG&amp;E Division]],'Lookup Tables'!$AC$7:$AD$31,2,FALSE)</f>
        <v>Bay Area</v>
      </c>
      <c r="BD17" s="64" t="str">
        <f>VLOOKUP(MDF[[#This Row],[PG&amp;E Division]],'Lookup Tables'!$AC$33:$AD$57,2,FALSE)</f>
        <v>Bay Area</v>
      </c>
    </row>
    <row r="18" spans="1:56" ht="31.5" customHeight="1">
      <c r="A18" s="53">
        <v>23311</v>
      </c>
      <c r="B18" s="54" t="s">
        <v>57</v>
      </c>
      <c r="C18" s="54" t="s">
        <v>57</v>
      </c>
      <c r="D18" s="54" t="s">
        <v>57</v>
      </c>
      <c r="E18" s="51" t="s">
        <v>57</v>
      </c>
      <c r="F18" s="55">
        <v>45753</v>
      </c>
      <c r="G18" s="46" t="str">
        <f>TEXT(MDF[[#This Row],[Event Date]],"mmm")</f>
        <v>Apr</v>
      </c>
      <c r="H18" s="47">
        <f>MONTH(MDF[[#This Row],[Event Date]])</f>
        <v>4</v>
      </c>
      <c r="I18" s="47">
        <f>YEAR(MDF[[#This Row],[Event Date]])</f>
        <v>2025</v>
      </c>
      <c r="J18" s="51">
        <v>119373</v>
      </c>
      <c r="K18" s="56" t="s">
        <v>56</v>
      </c>
      <c r="L18" s="57">
        <v>131053102</v>
      </c>
      <c r="M18" s="50" t="s">
        <v>175</v>
      </c>
      <c r="N18" s="50" t="s">
        <v>59</v>
      </c>
      <c r="O18" s="50" t="s">
        <v>117</v>
      </c>
      <c r="P18" s="50" t="s">
        <v>60</v>
      </c>
      <c r="Q18" s="50" t="s">
        <v>176</v>
      </c>
      <c r="R18" s="51" t="s">
        <v>62</v>
      </c>
      <c r="S18" s="50" t="s">
        <v>191</v>
      </c>
      <c r="T18" s="51" t="s">
        <v>64</v>
      </c>
      <c r="U18" s="58" t="s">
        <v>65</v>
      </c>
      <c r="V18" s="57" t="s">
        <v>62</v>
      </c>
      <c r="W18" s="50" t="s">
        <v>173</v>
      </c>
      <c r="X18" s="50" t="s">
        <v>192</v>
      </c>
      <c r="Y18" s="50" t="s">
        <v>193</v>
      </c>
      <c r="Z18" s="51" t="s">
        <v>62</v>
      </c>
      <c r="AA18" s="51" t="s">
        <v>194</v>
      </c>
      <c r="AB18" s="50" t="s">
        <v>70</v>
      </c>
      <c r="AC18" s="50" t="s">
        <v>71</v>
      </c>
      <c r="AD18" s="59" t="s">
        <v>195</v>
      </c>
      <c r="AE18" s="60" t="s">
        <v>73</v>
      </c>
      <c r="AF18" s="61" t="s">
        <v>56</v>
      </c>
      <c r="AG18" s="51" t="s">
        <v>64</v>
      </c>
      <c r="AH18" s="51" t="s">
        <v>69</v>
      </c>
      <c r="AI18" s="50" t="s">
        <v>56</v>
      </c>
      <c r="AJ18" s="62" t="str">
        <f>YEAR(MDF[[#This Row],[Event Date]])&amp;" "&amp;VLOOKUP(MONTH(MDF[[#This Row],[Event Date]]),Month_Abbreviation,3,0)</f>
        <v>2025 Q2</v>
      </c>
      <c r="AK18" s="51" t="str">
        <f>IF(MDF[[#This Row],[Event Date]]&gt;=prog_datefrom,"Yes","No")</f>
        <v>Yes</v>
      </c>
      <c r="AL1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 s="64"/>
      <c r="AN18" s="64"/>
      <c r="AO18" s="64"/>
      <c r="AP1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 s="64" t="s">
        <v>62</v>
      </c>
      <c r="AR18" s="65">
        <v>45753</v>
      </c>
      <c r="AS18" s="64" t="s">
        <v>74</v>
      </c>
      <c r="AT18" s="64">
        <v>24</v>
      </c>
      <c r="AU18" s="64">
        <v>11</v>
      </c>
      <c r="AV18" s="64" t="s">
        <v>69</v>
      </c>
      <c r="AW18" s="64">
        <f>IF(MDF[[#This Row],[Date Discovered]]="",MONTH((MDF[[#This Row],[Event Date]])),MONTH((MDF[[#This Row],[Date Discovered]])))</f>
        <v>4</v>
      </c>
      <c r="AX18" s="64" t="str">
        <f>TEXT(MDF[[#This Row],[Date Discovered Month]]*29,"mmm")</f>
        <v>Apr</v>
      </c>
      <c r="AY18" s="64">
        <f>IF(MDF[[#This Row],[Date Discovered]]="",YEAR((MDF[[#This Row],[Event Date]])),YEAR((MDF[[#This Row],[Date Discovered]])))</f>
        <v>2025</v>
      </c>
      <c r="AZ18" s="64"/>
      <c r="BA18" s="64"/>
      <c r="BB18" s="64" t="s">
        <v>62</v>
      </c>
      <c r="BC18" s="64" t="str">
        <f>VLOOKUP(MDF[[#This Row],[PG&amp;E Division]],'Lookup Tables'!$AC$7:$AD$31,2,FALSE)</f>
        <v>Central Valley</v>
      </c>
      <c r="BD18" s="64" t="str">
        <f>VLOOKUP(MDF[[#This Row],[PG&amp;E Division]],'Lookup Tables'!$AC$33:$AD$57,2,FALSE)</f>
        <v>Central Valley</v>
      </c>
    </row>
    <row r="19" spans="1:56" ht="31.5" customHeight="1">
      <c r="A19" s="53">
        <v>23312</v>
      </c>
      <c r="B19" s="54" t="s">
        <v>57</v>
      </c>
      <c r="C19" s="54" t="s">
        <v>57</v>
      </c>
      <c r="D19" s="54" t="s">
        <v>57</v>
      </c>
      <c r="E19" s="51" t="s">
        <v>57</v>
      </c>
      <c r="F19" s="55">
        <v>45753</v>
      </c>
      <c r="G19" s="46" t="str">
        <f>TEXT(MDF[[#This Row],[Event Date]],"mmm")</f>
        <v>Apr</v>
      </c>
      <c r="H19" s="47">
        <f>MONTH(MDF[[#This Row],[Event Date]])</f>
        <v>4</v>
      </c>
      <c r="I19" s="47">
        <f>YEAR(MDF[[#This Row],[Event Date]])</f>
        <v>2025</v>
      </c>
      <c r="J19" s="51">
        <v>119377</v>
      </c>
      <c r="K19" s="56" t="s">
        <v>56</v>
      </c>
      <c r="L19" s="57">
        <v>131053301</v>
      </c>
      <c r="M19" s="50" t="s">
        <v>196</v>
      </c>
      <c r="N19" s="50" t="s">
        <v>102</v>
      </c>
      <c r="O19" s="50" t="s">
        <v>197</v>
      </c>
      <c r="P19" s="50" t="s">
        <v>90</v>
      </c>
      <c r="Q19" s="50" t="s">
        <v>198</v>
      </c>
      <c r="R19" s="51" t="s">
        <v>62</v>
      </c>
      <c r="S19" s="50" t="s">
        <v>199</v>
      </c>
      <c r="T19" s="51" t="s">
        <v>64</v>
      </c>
      <c r="U19" s="58" t="s">
        <v>65</v>
      </c>
      <c r="V19" s="57" t="s">
        <v>62</v>
      </c>
      <c r="W19" s="50" t="s">
        <v>81</v>
      </c>
      <c r="X19" s="50" t="s">
        <v>94</v>
      </c>
      <c r="Y19" s="50" t="s">
        <v>68</v>
      </c>
      <c r="Z19" s="51" t="s">
        <v>64</v>
      </c>
      <c r="AA19" s="51" t="s">
        <v>69</v>
      </c>
      <c r="AB19" s="50" t="s">
        <v>70</v>
      </c>
      <c r="AC19" s="50" t="s">
        <v>106</v>
      </c>
      <c r="AD19" s="59" t="s">
        <v>107</v>
      </c>
      <c r="AE19" s="60" t="s">
        <v>86</v>
      </c>
      <c r="AF19" s="61" t="s">
        <v>56</v>
      </c>
      <c r="AG19" s="51" t="s">
        <v>64</v>
      </c>
      <c r="AH19" s="51" t="s">
        <v>69</v>
      </c>
      <c r="AI19" s="50" t="s">
        <v>56</v>
      </c>
      <c r="AJ19" s="62" t="str">
        <f>YEAR(MDF[[#This Row],[Event Date]])&amp;" "&amp;VLOOKUP(MONTH(MDF[[#This Row],[Event Date]]),Month_Abbreviation,3,0)</f>
        <v>2025 Q2</v>
      </c>
      <c r="AK19" s="51" t="str">
        <f>IF(MDF[[#This Row],[Event Date]]&gt;=prog_datefrom,"Yes","No")</f>
        <v>Yes</v>
      </c>
      <c r="AL1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9" s="64"/>
      <c r="AN19" s="64"/>
      <c r="AO19" s="64"/>
      <c r="AP1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 s="64" t="s">
        <v>62</v>
      </c>
      <c r="AR19" s="65">
        <v>45753</v>
      </c>
      <c r="AS19" s="64" t="s">
        <v>138</v>
      </c>
      <c r="AT19" s="64">
        <v>32</v>
      </c>
      <c r="AU19" s="64">
        <v>78</v>
      </c>
      <c r="AV19" s="64" t="s">
        <v>150</v>
      </c>
      <c r="AW19" s="64">
        <f>IF(MDF[[#This Row],[Date Discovered]]="",MONTH((MDF[[#This Row],[Event Date]])),MONTH((MDF[[#This Row],[Date Discovered]])))</f>
        <v>4</v>
      </c>
      <c r="AX19" s="64" t="str">
        <f>TEXT(MDF[[#This Row],[Date Discovered Month]]*29,"mmm")</f>
        <v>Apr</v>
      </c>
      <c r="AY19" s="64">
        <f>IF(MDF[[#This Row],[Date Discovered]]="",YEAR((MDF[[#This Row],[Event Date]])),YEAR((MDF[[#This Row],[Date Discovered]])))</f>
        <v>2025</v>
      </c>
      <c r="AZ19" s="64"/>
      <c r="BA19" s="64"/>
      <c r="BB19" s="64" t="s">
        <v>64</v>
      </c>
      <c r="BC19" s="64" t="str">
        <f>VLOOKUP(MDF[[#This Row],[PG&amp;E Division]],'Lookup Tables'!$AC$7:$AD$31,2,FALSE)</f>
        <v>North Coast</v>
      </c>
      <c r="BD19" s="64" t="str">
        <f>VLOOKUP(MDF[[#This Row],[PG&amp;E Division]],'Lookup Tables'!$AC$33:$AD$57,2,FALSE)</f>
        <v>North Coast</v>
      </c>
    </row>
    <row r="20" spans="1:56" ht="31.5" customHeight="1">
      <c r="A20" s="53">
        <v>23313</v>
      </c>
      <c r="B20" s="54" t="s">
        <v>57</v>
      </c>
      <c r="C20" s="54" t="s">
        <v>57</v>
      </c>
      <c r="D20" s="54" t="s">
        <v>57</v>
      </c>
      <c r="E20" s="51" t="s">
        <v>57</v>
      </c>
      <c r="F20" s="55">
        <v>45754</v>
      </c>
      <c r="G20" s="46" t="str">
        <f>TEXT(MDF[[#This Row],[Event Date]],"mmm")</f>
        <v>Apr</v>
      </c>
      <c r="H20" s="47">
        <f>MONTH(MDF[[#This Row],[Event Date]])</f>
        <v>4</v>
      </c>
      <c r="I20" s="47">
        <f>YEAR(MDF[[#This Row],[Event Date]])</f>
        <v>2025</v>
      </c>
      <c r="J20" s="51">
        <v>119426</v>
      </c>
      <c r="K20" s="56" t="s">
        <v>56</v>
      </c>
      <c r="L20" s="57">
        <v>131056696</v>
      </c>
      <c r="M20" s="50" t="s">
        <v>129</v>
      </c>
      <c r="N20" s="50" t="s">
        <v>130</v>
      </c>
      <c r="O20" s="50" t="s">
        <v>131</v>
      </c>
      <c r="P20" s="50" t="s">
        <v>60</v>
      </c>
      <c r="Q20" s="50" t="s">
        <v>200</v>
      </c>
      <c r="R20" s="51" t="s">
        <v>62</v>
      </c>
      <c r="S20" s="50" t="s">
        <v>201</v>
      </c>
      <c r="T20" s="51" t="s">
        <v>64</v>
      </c>
      <c r="U20" s="58" t="s">
        <v>65</v>
      </c>
      <c r="V20" s="57" t="s">
        <v>62</v>
      </c>
      <c r="W20" s="50" t="s">
        <v>93</v>
      </c>
      <c r="X20" s="50" t="s">
        <v>202</v>
      </c>
      <c r="Y20" s="50" t="s">
        <v>68</v>
      </c>
      <c r="Z20" s="51" t="s">
        <v>64</v>
      </c>
      <c r="AA20" s="51" t="s">
        <v>69</v>
      </c>
      <c r="AB20" s="50" t="s">
        <v>70</v>
      </c>
      <c r="AC20" s="50" t="s">
        <v>71</v>
      </c>
      <c r="AD20" s="59" t="s">
        <v>203</v>
      </c>
      <c r="AE20" s="60" t="s">
        <v>73</v>
      </c>
      <c r="AF20" s="61" t="s">
        <v>56</v>
      </c>
      <c r="AG20" s="51" t="s">
        <v>64</v>
      </c>
      <c r="AH20" s="51" t="s">
        <v>69</v>
      </c>
      <c r="AI20" s="50" t="s">
        <v>56</v>
      </c>
      <c r="AJ20" s="62" t="str">
        <f>YEAR(MDF[[#This Row],[Event Date]])&amp;" "&amp;VLOOKUP(MONTH(MDF[[#This Row],[Event Date]]),Month_Abbreviation,3,0)</f>
        <v>2025 Q2</v>
      </c>
      <c r="AK20" s="51" t="str">
        <f>IF(MDF[[#This Row],[Event Date]]&gt;=prog_datefrom,"Yes","No")</f>
        <v>Yes</v>
      </c>
      <c r="AL2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 s="64"/>
      <c r="AN20" s="64"/>
      <c r="AO20" s="64"/>
      <c r="AP2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 s="64" t="s">
        <v>62</v>
      </c>
      <c r="AR20" s="65">
        <v>45754</v>
      </c>
      <c r="AS20" s="64" t="s">
        <v>74</v>
      </c>
      <c r="AT20" s="64">
        <v>36</v>
      </c>
      <c r="AU20" s="64">
        <v>27</v>
      </c>
      <c r="AV20" s="64" t="s">
        <v>204</v>
      </c>
      <c r="AW20" s="64">
        <f>IF(MDF[[#This Row],[Date Discovered]]="",MONTH((MDF[[#This Row],[Event Date]])),MONTH((MDF[[#This Row],[Date Discovered]])))</f>
        <v>4</v>
      </c>
      <c r="AX20" s="64" t="str">
        <f>TEXT(MDF[[#This Row],[Date Discovered Month]]*29,"mmm")</f>
        <v>Apr</v>
      </c>
      <c r="AY20" s="64">
        <f>IF(MDF[[#This Row],[Date Discovered]]="",YEAR((MDF[[#This Row],[Event Date]])),YEAR((MDF[[#This Row],[Date Discovered]])))</f>
        <v>2025</v>
      </c>
      <c r="AZ20" s="64"/>
      <c r="BA20" s="64">
        <v>752929</v>
      </c>
      <c r="BB20" s="64" t="s">
        <v>64</v>
      </c>
      <c r="BC20" s="64" t="str">
        <f>VLOOKUP(MDF[[#This Row],[PG&amp;E Division]],'Lookup Tables'!$AC$7:$AD$31,2,FALSE)</f>
        <v>Bay Area</v>
      </c>
      <c r="BD20" s="64" t="str">
        <f>VLOOKUP(MDF[[#This Row],[PG&amp;E Division]],'Lookup Tables'!$AC$33:$AD$57,2,FALSE)</f>
        <v>Bay Area</v>
      </c>
    </row>
    <row r="21" spans="1:56" ht="31.5" customHeight="1">
      <c r="A21" s="53">
        <v>23314</v>
      </c>
      <c r="B21" s="54" t="s">
        <v>57</v>
      </c>
      <c r="C21" s="54" t="s">
        <v>57</v>
      </c>
      <c r="D21" s="54" t="s">
        <v>57</v>
      </c>
      <c r="E21" s="51" t="s">
        <v>57</v>
      </c>
      <c r="F21" s="55">
        <v>45754</v>
      </c>
      <c r="G21" s="46" t="str">
        <f>TEXT(MDF[[#This Row],[Event Date]],"mmm")</f>
        <v>Apr</v>
      </c>
      <c r="H21" s="47">
        <f>MONTH(MDF[[#This Row],[Event Date]])</f>
        <v>4</v>
      </c>
      <c r="I21" s="47">
        <f>YEAR(MDF[[#This Row],[Event Date]])</f>
        <v>2025</v>
      </c>
      <c r="J21" s="51">
        <v>119403</v>
      </c>
      <c r="K21" s="56" t="s">
        <v>56</v>
      </c>
      <c r="L21" s="57">
        <v>131055401</v>
      </c>
      <c r="M21" s="50" t="s">
        <v>76</v>
      </c>
      <c r="N21" s="50" t="s">
        <v>77</v>
      </c>
      <c r="O21" s="50" t="s">
        <v>78</v>
      </c>
      <c r="P21" s="50" t="s">
        <v>79</v>
      </c>
      <c r="Q21" s="50" t="s">
        <v>76</v>
      </c>
      <c r="R21" s="51" t="s">
        <v>62</v>
      </c>
      <c r="S21" s="50" t="s">
        <v>205</v>
      </c>
      <c r="T21" s="51" t="s">
        <v>64</v>
      </c>
      <c r="U21" s="58" t="s">
        <v>65</v>
      </c>
      <c r="V21" s="57" t="s">
        <v>62</v>
      </c>
      <c r="W21" s="50" t="s">
        <v>93</v>
      </c>
      <c r="X21" s="50" t="s">
        <v>174</v>
      </c>
      <c r="Y21" s="50" t="s">
        <v>83</v>
      </c>
      <c r="Z21" s="51" t="s">
        <v>62</v>
      </c>
      <c r="AA21" s="51">
        <v>2024121801463</v>
      </c>
      <c r="AB21" s="50" t="s">
        <v>70</v>
      </c>
      <c r="AC21" s="50" t="s">
        <v>71</v>
      </c>
      <c r="AD21" s="59" t="s">
        <v>206</v>
      </c>
      <c r="AE21" s="60" t="s">
        <v>73</v>
      </c>
      <c r="AF21" s="61" t="s">
        <v>56</v>
      </c>
      <c r="AG21" s="51" t="s">
        <v>64</v>
      </c>
      <c r="AH21" s="51" t="s">
        <v>69</v>
      </c>
      <c r="AI21" s="50" t="s">
        <v>56</v>
      </c>
      <c r="AJ21" s="62" t="str">
        <f>YEAR(MDF[[#This Row],[Event Date]])&amp;" "&amp;VLOOKUP(MONTH(MDF[[#This Row],[Event Date]]),Month_Abbreviation,3,0)</f>
        <v>2025 Q2</v>
      </c>
      <c r="AK21" s="51" t="str">
        <f>IF(MDF[[#This Row],[Event Date]]&gt;=prog_datefrom,"Yes","No")</f>
        <v>Yes</v>
      </c>
      <c r="AL2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 s="64"/>
      <c r="AN21" s="64"/>
      <c r="AO21" s="64"/>
      <c r="AP2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 s="64" t="s">
        <v>62</v>
      </c>
      <c r="AR21" s="65">
        <v>45754</v>
      </c>
      <c r="AS21" s="64" t="s">
        <v>74</v>
      </c>
      <c r="AT21" s="64">
        <v>18</v>
      </c>
      <c r="AU21" s="64">
        <v>9</v>
      </c>
      <c r="AV21" s="64" t="s">
        <v>69</v>
      </c>
      <c r="AW21" s="64">
        <f>IF(MDF[[#This Row],[Date Discovered]]="",MONTH((MDF[[#This Row],[Event Date]])),MONTH((MDF[[#This Row],[Date Discovered]])))</f>
        <v>4</v>
      </c>
      <c r="AX21" s="64" t="str">
        <f>TEXT(MDF[[#This Row],[Date Discovered Month]]*29,"mmm")</f>
        <v>Apr</v>
      </c>
      <c r="AY21" s="64">
        <f>IF(MDF[[#This Row],[Date Discovered]]="",YEAR((MDF[[#This Row],[Event Date]])),YEAR((MDF[[#This Row],[Date Discovered]])))</f>
        <v>2025</v>
      </c>
      <c r="AZ21" s="64"/>
      <c r="BA21" s="64">
        <v>1081696</v>
      </c>
      <c r="BB21" s="64" t="s">
        <v>64</v>
      </c>
      <c r="BC21" s="64" t="str">
        <f>VLOOKUP(MDF[[#This Row],[PG&amp;E Division]],'Lookup Tables'!$AC$7:$AD$31,2,FALSE)</f>
        <v>South Bay &amp; Central Coast</v>
      </c>
      <c r="BD21" s="64" t="str">
        <f>VLOOKUP(MDF[[#This Row],[PG&amp;E Division]],'Lookup Tables'!$AC$33:$AD$57,2,FALSE)</f>
        <v>South Bay &amp; Central Coast</v>
      </c>
    </row>
    <row r="22" spans="1:56" ht="31.5" customHeight="1">
      <c r="A22" s="53">
        <v>23315</v>
      </c>
      <c r="B22" s="54" t="s">
        <v>57</v>
      </c>
      <c r="C22" s="54" t="s">
        <v>57</v>
      </c>
      <c r="D22" s="54" t="s">
        <v>57</v>
      </c>
      <c r="E22" s="51" t="s">
        <v>57</v>
      </c>
      <c r="F22" s="55">
        <v>45754</v>
      </c>
      <c r="G22" s="46" t="str">
        <f>TEXT(MDF[[#This Row],[Event Date]],"mmm")</f>
        <v>Apr</v>
      </c>
      <c r="H22" s="47">
        <f>MONTH(MDF[[#This Row],[Event Date]])</f>
        <v>4</v>
      </c>
      <c r="I22" s="47">
        <f>YEAR(MDF[[#This Row],[Event Date]])</f>
        <v>2025</v>
      </c>
      <c r="J22" s="51">
        <v>119410</v>
      </c>
      <c r="K22" s="56" t="s">
        <v>56</v>
      </c>
      <c r="L22" s="57">
        <v>131055777</v>
      </c>
      <c r="M22" s="50" t="s">
        <v>116</v>
      </c>
      <c r="N22" s="50" t="s">
        <v>59</v>
      </c>
      <c r="O22" s="50" t="s">
        <v>117</v>
      </c>
      <c r="P22" s="50" t="s">
        <v>60</v>
      </c>
      <c r="Q22" s="50" t="s">
        <v>116</v>
      </c>
      <c r="R22" s="51" t="s">
        <v>62</v>
      </c>
      <c r="S22" s="50" t="s">
        <v>207</v>
      </c>
      <c r="T22" s="51" t="s">
        <v>64</v>
      </c>
      <c r="U22" s="58" t="s">
        <v>65</v>
      </c>
      <c r="V22" s="57" t="s">
        <v>62</v>
      </c>
      <c r="W22" s="50" t="s">
        <v>93</v>
      </c>
      <c r="X22" s="50" t="s">
        <v>208</v>
      </c>
      <c r="Y22" s="50" t="s">
        <v>83</v>
      </c>
      <c r="Z22" s="51" t="s">
        <v>62</v>
      </c>
      <c r="AA22" s="51" t="s">
        <v>209</v>
      </c>
      <c r="AB22" s="50" t="s">
        <v>70</v>
      </c>
      <c r="AC22" s="50" t="s">
        <v>71</v>
      </c>
      <c r="AD22" s="59" t="s">
        <v>210</v>
      </c>
      <c r="AE22" s="60" t="s">
        <v>73</v>
      </c>
      <c r="AF22" s="61" t="s">
        <v>56</v>
      </c>
      <c r="AG22" s="51" t="s">
        <v>64</v>
      </c>
      <c r="AH22" s="51" t="s">
        <v>69</v>
      </c>
      <c r="AI22" s="50" t="s">
        <v>56</v>
      </c>
      <c r="AJ22" s="62" t="str">
        <f>YEAR(MDF[[#This Row],[Event Date]])&amp;" "&amp;VLOOKUP(MONTH(MDF[[#This Row],[Event Date]]),Month_Abbreviation,3,0)</f>
        <v>2025 Q2</v>
      </c>
      <c r="AK22" s="51" t="str">
        <f>IF(MDF[[#This Row],[Event Date]]&gt;=prog_datefrom,"Yes","No")</f>
        <v>Yes</v>
      </c>
      <c r="AL2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 s="64"/>
      <c r="AN22" s="64"/>
      <c r="AO22" s="64"/>
      <c r="AP2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 s="64" t="s">
        <v>62</v>
      </c>
      <c r="AR22" s="65">
        <v>45754</v>
      </c>
      <c r="AS22" s="64" t="s">
        <v>74</v>
      </c>
      <c r="AT22" s="64">
        <v>40</v>
      </c>
      <c r="AU22" s="64">
        <v>26</v>
      </c>
      <c r="AV22" s="64" t="s">
        <v>69</v>
      </c>
      <c r="AW22" s="64">
        <f>IF(MDF[[#This Row],[Date Discovered]]="",MONTH((MDF[[#This Row],[Event Date]])),MONTH((MDF[[#This Row],[Date Discovered]])))</f>
        <v>4</v>
      </c>
      <c r="AX22" s="64" t="str">
        <f>TEXT(MDF[[#This Row],[Date Discovered Month]]*29,"mmm")</f>
        <v>Apr</v>
      </c>
      <c r="AY22" s="64">
        <f>IF(MDF[[#This Row],[Date Discovered]]="",YEAR((MDF[[#This Row],[Event Date]])),YEAR((MDF[[#This Row],[Date Discovered]])))</f>
        <v>2025</v>
      </c>
      <c r="AZ22" s="64"/>
      <c r="BA22" s="64">
        <v>708848</v>
      </c>
      <c r="BB22" s="64" t="s">
        <v>64</v>
      </c>
      <c r="BC22" s="64" t="str">
        <f>VLOOKUP(MDF[[#This Row],[PG&amp;E Division]],'Lookup Tables'!$AC$7:$AD$31,2,FALSE)</f>
        <v>Central Valley</v>
      </c>
      <c r="BD22" s="64" t="str">
        <f>VLOOKUP(MDF[[#This Row],[PG&amp;E Division]],'Lookup Tables'!$AC$33:$AD$57,2,FALSE)</f>
        <v>Central Valley</v>
      </c>
    </row>
    <row r="23" spans="1:56" ht="31.5" customHeight="1">
      <c r="A23" s="53">
        <v>23316</v>
      </c>
      <c r="B23" s="54" t="s">
        <v>57</v>
      </c>
      <c r="C23" s="54" t="s">
        <v>57</v>
      </c>
      <c r="D23" s="54" t="s">
        <v>57</v>
      </c>
      <c r="E23" s="51" t="s">
        <v>57</v>
      </c>
      <c r="F23" s="55">
        <v>45754</v>
      </c>
      <c r="G23" s="46" t="str">
        <f>TEXT(MDF[[#This Row],[Event Date]],"mmm")</f>
        <v>Apr</v>
      </c>
      <c r="H23" s="47">
        <f>MONTH(MDF[[#This Row],[Event Date]])</f>
        <v>4</v>
      </c>
      <c r="I23" s="47">
        <f>YEAR(MDF[[#This Row],[Event Date]])</f>
        <v>2025</v>
      </c>
      <c r="J23" s="51">
        <v>119406</v>
      </c>
      <c r="K23" s="56" t="s">
        <v>56</v>
      </c>
      <c r="L23" s="57">
        <v>131055606</v>
      </c>
      <c r="M23" s="50" t="s">
        <v>123</v>
      </c>
      <c r="N23" s="50" t="s">
        <v>102</v>
      </c>
      <c r="O23" s="50" t="s">
        <v>123</v>
      </c>
      <c r="P23" s="50" t="s">
        <v>90</v>
      </c>
      <c r="Q23" s="50" t="s">
        <v>211</v>
      </c>
      <c r="R23" s="51" t="s">
        <v>62</v>
      </c>
      <c r="S23" s="50" t="s">
        <v>212</v>
      </c>
      <c r="T23" s="51" t="s">
        <v>64</v>
      </c>
      <c r="U23" s="58" t="s">
        <v>65</v>
      </c>
      <c r="V23" s="57" t="s">
        <v>62</v>
      </c>
      <c r="W23" s="50" t="s">
        <v>93</v>
      </c>
      <c r="X23" s="50" t="s">
        <v>82</v>
      </c>
      <c r="Y23" s="50" t="s">
        <v>83</v>
      </c>
      <c r="Z23" s="51" t="s">
        <v>62</v>
      </c>
      <c r="AA23" s="51" t="s">
        <v>213</v>
      </c>
      <c r="AB23" s="50" t="s">
        <v>70</v>
      </c>
      <c r="AC23" s="50" t="s">
        <v>71</v>
      </c>
      <c r="AD23" s="59" t="s">
        <v>214</v>
      </c>
      <c r="AE23" s="60" t="s">
        <v>73</v>
      </c>
      <c r="AF23" s="61" t="s">
        <v>56</v>
      </c>
      <c r="AG23" s="51" t="s">
        <v>64</v>
      </c>
      <c r="AH23" s="51" t="s">
        <v>69</v>
      </c>
      <c r="AI23" s="50" t="s">
        <v>56</v>
      </c>
      <c r="AJ23" s="62" t="str">
        <f>YEAR(MDF[[#This Row],[Event Date]])&amp;" "&amp;VLOOKUP(MONTH(MDF[[#This Row],[Event Date]]),Month_Abbreviation,3,0)</f>
        <v>2025 Q2</v>
      </c>
      <c r="AK23" s="51" t="str">
        <f>IF(MDF[[#This Row],[Event Date]]&gt;=prog_datefrom,"Yes","No")</f>
        <v>Yes</v>
      </c>
      <c r="AL2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 s="64"/>
      <c r="AN23" s="64"/>
      <c r="AO23" s="64"/>
      <c r="AP2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 s="64" t="s">
        <v>62</v>
      </c>
      <c r="AR23" s="65">
        <v>45754</v>
      </c>
      <c r="AS23" s="64" t="s">
        <v>74</v>
      </c>
      <c r="AT23" s="64">
        <v>36</v>
      </c>
      <c r="AU23" s="64">
        <v>10</v>
      </c>
      <c r="AV23" s="64" t="s">
        <v>69</v>
      </c>
      <c r="AW23" s="64">
        <f>IF(MDF[[#This Row],[Date Discovered]]="",MONTH((MDF[[#This Row],[Event Date]])),MONTH((MDF[[#This Row],[Date Discovered]])))</f>
        <v>4</v>
      </c>
      <c r="AX23" s="64" t="str">
        <f>TEXT(MDF[[#This Row],[Date Discovered Month]]*29,"mmm")</f>
        <v>Apr</v>
      </c>
      <c r="AY23" s="64">
        <f>IF(MDF[[#This Row],[Date Discovered]]="",YEAR((MDF[[#This Row],[Event Date]])),YEAR((MDF[[#This Row],[Date Discovered]])))</f>
        <v>2025</v>
      </c>
      <c r="AZ23" s="64"/>
      <c r="BA23" s="64">
        <v>882660</v>
      </c>
      <c r="BB23" s="64" t="s">
        <v>64</v>
      </c>
      <c r="BC23" s="64" t="str">
        <f>VLOOKUP(MDF[[#This Row],[PG&amp;E Division]],'Lookup Tables'!$AC$7:$AD$31,2,FALSE)</f>
        <v>North Valley &amp; Sierra</v>
      </c>
      <c r="BD23" s="64" t="str">
        <f>VLOOKUP(MDF[[#This Row],[PG&amp;E Division]],'Lookup Tables'!$AC$33:$AD$57,2,FALSE)</f>
        <v>North Valley &amp; Sierra</v>
      </c>
    </row>
    <row r="24" spans="1:56" ht="31.5" hidden="1" customHeight="1">
      <c r="A24" s="53">
        <v>23317</v>
      </c>
      <c r="B24" s="54" t="s">
        <v>56</v>
      </c>
      <c r="C24" s="54" t="s">
        <v>57</v>
      </c>
      <c r="D24" s="54" t="s">
        <v>56</v>
      </c>
      <c r="E24" s="51" t="s">
        <v>57</v>
      </c>
      <c r="F24" s="55">
        <v>45754</v>
      </c>
      <c r="G24" s="46" t="str">
        <f>TEXT(MDF[[#This Row],[Event Date]],"mmm")</f>
        <v>Apr</v>
      </c>
      <c r="H24" s="47">
        <f>MONTH(MDF[[#This Row],[Event Date]])</f>
        <v>4</v>
      </c>
      <c r="I24" s="47">
        <f>YEAR(MDF[[#This Row],[Event Date]])</f>
        <v>2025</v>
      </c>
      <c r="J24" s="51" t="s">
        <v>215</v>
      </c>
      <c r="K24" s="56" t="s">
        <v>56</v>
      </c>
      <c r="L24" s="57" t="s">
        <v>56</v>
      </c>
      <c r="M24" s="50" t="s">
        <v>196</v>
      </c>
      <c r="N24" s="50" t="s">
        <v>102</v>
      </c>
      <c r="O24" s="50" t="s">
        <v>197</v>
      </c>
      <c r="P24" s="50" t="s">
        <v>90</v>
      </c>
      <c r="Q24" s="50" t="s">
        <v>216</v>
      </c>
      <c r="R24" s="51" t="s">
        <v>154</v>
      </c>
      <c r="S24" s="50" t="s">
        <v>217</v>
      </c>
      <c r="T24" s="51" t="s">
        <v>64</v>
      </c>
      <c r="U24" s="58" t="s">
        <v>156</v>
      </c>
      <c r="V24" s="57" t="s">
        <v>64</v>
      </c>
      <c r="W24" s="50" t="s">
        <v>93</v>
      </c>
      <c r="X24" s="50" t="s">
        <v>174</v>
      </c>
      <c r="Y24" s="50" t="s">
        <v>68</v>
      </c>
      <c r="Z24" s="51" t="s">
        <v>64</v>
      </c>
      <c r="AA24" s="51" t="s">
        <v>69</v>
      </c>
      <c r="AB24" s="50" t="s">
        <v>70</v>
      </c>
      <c r="AC24" s="50" t="s">
        <v>106</v>
      </c>
      <c r="AD24" s="59" t="s">
        <v>107</v>
      </c>
      <c r="AE24" s="60" t="s">
        <v>162</v>
      </c>
      <c r="AF24" s="61" t="s">
        <v>56</v>
      </c>
      <c r="AG24" s="51" t="s">
        <v>64</v>
      </c>
      <c r="AH24" s="51" t="s">
        <v>69</v>
      </c>
      <c r="AI24" s="50" t="s">
        <v>56</v>
      </c>
      <c r="AJ24" s="62" t="str">
        <f>YEAR(MDF[[#This Row],[Event Date]])&amp;" "&amp;VLOOKUP(MONTH(MDF[[#This Row],[Event Date]]),Month_Abbreviation,3,0)</f>
        <v>2025 Q2</v>
      </c>
      <c r="AK24" s="51" t="str">
        <f>IF(MDF[[#This Row],[Event Date]]&gt;=prog_datefrom,"Yes","No")</f>
        <v>Yes</v>
      </c>
      <c r="AL2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 s="64" t="s">
        <v>56</v>
      </c>
      <c r="AN24" s="64"/>
      <c r="AO24" s="64"/>
      <c r="AP2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4" s="64" t="s">
        <v>62</v>
      </c>
      <c r="AR24" s="65">
        <v>45754</v>
      </c>
      <c r="AS24" s="64"/>
      <c r="AT24" s="64"/>
      <c r="AU24" s="64">
        <v>0</v>
      </c>
      <c r="AV24" s="64" t="s">
        <v>150</v>
      </c>
      <c r="AW24" s="64">
        <f>IF(MDF[[#This Row],[Date Discovered]]="",MONTH((MDF[[#This Row],[Event Date]])),MONTH((MDF[[#This Row],[Date Discovered]])))</f>
        <v>4</v>
      </c>
      <c r="AX24" s="64" t="str">
        <f>TEXT(MDF[[#This Row],[Date Discovered Month]]*29,"mmm")</f>
        <v>Apr</v>
      </c>
      <c r="AY24" s="64">
        <f>IF(MDF[[#This Row],[Date Discovered]]="",YEAR((MDF[[#This Row],[Event Date]])),YEAR((MDF[[#This Row],[Date Discovered]])))</f>
        <v>2025</v>
      </c>
      <c r="AZ24" s="64"/>
      <c r="BA24" s="64"/>
      <c r="BB24" s="64" t="s">
        <v>64</v>
      </c>
      <c r="BC24" s="64" t="str">
        <f>VLOOKUP(MDF[[#This Row],[PG&amp;E Division]],'Lookup Tables'!$AC$7:$AD$31,2,FALSE)</f>
        <v>North Coast</v>
      </c>
      <c r="BD24" s="64" t="str">
        <f>VLOOKUP(MDF[[#This Row],[PG&amp;E Division]],'Lookup Tables'!$AC$33:$AD$57,2,FALSE)</f>
        <v>North Coast</v>
      </c>
    </row>
    <row r="25" spans="1:56" ht="31.5" customHeight="1">
      <c r="A25" s="53">
        <v>23318</v>
      </c>
      <c r="B25" s="54" t="s">
        <v>57</v>
      </c>
      <c r="C25" s="54" t="s">
        <v>57</v>
      </c>
      <c r="D25" s="54" t="s">
        <v>57</v>
      </c>
      <c r="E25" s="51" t="s">
        <v>57</v>
      </c>
      <c r="F25" s="55">
        <v>45755</v>
      </c>
      <c r="G25" s="46" t="str">
        <f>TEXT(MDF[[#This Row],[Event Date]],"mmm")</f>
        <v>Apr</v>
      </c>
      <c r="H25" s="47">
        <f>MONTH(MDF[[#This Row],[Event Date]])</f>
        <v>4</v>
      </c>
      <c r="I25" s="47">
        <f>YEAR(MDF[[#This Row],[Event Date]])</f>
        <v>2025</v>
      </c>
      <c r="J25" s="51">
        <v>119477</v>
      </c>
      <c r="K25" s="52" t="s">
        <v>56</v>
      </c>
      <c r="L25" s="57">
        <v>131061513</v>
      </c>
      <c r="M25" s="50" t="s">
        <v>123</v>
      </c>
      <c r="N25" s="50" t="s">
        <v>102</v>
      </c>
      <c r="O25" s="50" t="s">
        <v>123</v>
      </c>
      <c r="P25" s="50" t="s">
        <v>90</v>
      </c>
      <c r="Q25" s="50" t="s">
        <v>123</v>
      </c>
      <c r="R25" s="51" t="s">
        <v>62</v>
      </c>
      <c r="S25" s="50" t="s">
        <v>218</v>
      </c>
      <c r="T25" s="51" t="s">
        <v>64</v>
      </c>
      <c r="U25" s="58" t="s">
        <v>65</v>
      </c>
      <c r="V25" s="57" t="s">
        <v>62</v>
      </c>
      <c r="W25" s="50" t="s">
        <v>219</v>
      </c>
      <c r="X25" s="50" t="s">
        <v>220</v>
      </c>
      <c r="Y25" s="50" t="s">
        <v>68</v>
      </c>
      <c r="Z25" s="51" t="s">
        <v>64</v>
      </c>
      <c r="AA25" s="51" t="s">
        <v>69</v>
      </c>
      <c r="AB25" s="50" t="s">
        <v>70</v>
      </c>
      <c r="AC25" s="50" t="s">
        <v>71</v>
      </c>
      <c r="AD25" s="59" t="s">
        <v>221</v>
      </c>
      <c r="AE25" s="60" t="s">
        <v>73</v>
      </c>
      <c r="AF25" s="61" t="s">
        <v>56</v>
      </c>
      <c r="AG25" s="51" t="s">
        <v>64</v>
      </c>
      <c r="AH25" s="51" t="s">
        <v>69</v>
      </c>
      <c r="AI25" s="50" t="s">
        <v>56</v>
      </c>
      <c r="AJ25" s="62" t="str">
        <f>YEAR(MDF[[#This Row],[Event Date]])&amp;" "&amp;VLOOKUP(MONTH(MDF[[#This Row],[Event Date]]),Month_Abbreviation,3,0)</f>
        <v>2025 Q2</v>
      </c>
      <c r="AK25" s="51" t="str">
        <f>IF(MDF[[#This Row],[Event Date]]&gt;=prog_datefrom,"Yes","No")</f>
        <v>Yes</v>
      </c>
      <c r="AL2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 s="64"/>
      <c r="AN25" s="64"/>
      <c r="AO25" s="64"/>
      <c r="AP2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 s="64" t="s">
        <v>62</v>
      </c>
      <c r="AR25" s="65">
        <v>45755</v>
      </c>
      <c r="AS25" s="64" t="s">
        <v>74</v>
      </c>
      <c r="AT25" s="64">
        <v>15</v>
      </c>
      <c r="AU25" s="64">
        <v>25</v>
      </c>
      <c r="AV25" s="64" t="s">
        <v>169</v>
      </c>
      <c r="AW25" s="64">
        <f>IF(MDF[[#This Row],[Date Discovered]]="",MONTH((MDF[[#This Row],[Event Date]])),MONTH((MDF[[#This Row],[Date Discovered]])))</f>
        <v>4</v>
      </c>
      <c r="AX25" s="64" t="str">
        <f>TEXT(MDF[[#This Row],[Date Discovered Month]]*29,"mmm")</f>
        <v>Apr</v>
      </c>
      <c r="AY25" s="64">
        <f>IF(MDF[[#This Row],[Date Discovered]]="",YEAR((MDF[[#This Row],[Event Date]])),YEAR((MDF[[#This Row],[Date Discovered]])))</f>
        <v>2025</v>
      </c>
      <c r="AZ25" s="64"/>
      <c r="BA25" s="64">
        <v>1008455</v>
      </c>
      <c r="BB25" s="64" t="s">
        <v>64</v>
      </c>
      <c r="BC25" s="64" t="str">
        <f>VLOOKUP(MDF[[#This Row],[PG&amp;E Division]],'Lookup Tables'!$AC$7:$AD$31,2,FALSE)</f>
        <v>North Valley &amp; Sierra</v>
      </c>
      <c r="BD25" s="64" t="str">
        <f>VLOOKUP(MDF[[#This Row],[PG&amp;E Division]],'Lookup Tables'!$AC$33:$AD$57,2,FALSE)</f>
        <v>North Valley &amp; Sierra</v>
      </c>
    </row>
    <row r="26" spans="1:56" ht="31.5" hidden="1" customHeight="1">
      <c r="A26" s="53">
        <v>23319</v>
      </c>
      <c r="B26" s="54" t="s">
        <v>56</v>
      </c>
      <c r="C26" s="54" t="s">
        <v>57</v>
      </c>
      <c r="D26" s="54" t="s">
        <v>56</v>
      </c>
      <c r="E26" s="51" t="s">
        <v>57</v>
      </c>
      <c r="F26" s="55">
        <v>45755</v>
      </c>
      <c r="G26" s="46" t="str">
        <f>TEXT(MDF[[#This Row],[Event Date]],"mmm")</f>
        <v>Apr</v>
      </c>
      <c r="H26" s="47">
        <f>MONTH(MDF[[#This Row],[Event Date]])</f>
        <v>4</v>
      </c>
      <c r="I26" s="47">
        <f>YEAR(MDF[[#This Row],[Event Date]])</f>
        <v>2025</v>
      </c>
      <c r="J26" s="51" t="s">
        <v>222</v>
      </c>
      <c r="K26" s="56"/>
      <c r="L26" s="57" t="s">
        <v>56</v>
      </c>
      <c r="M26" s="50" t="s">
        <v>223</v>
      </c>
      <c r="N26" s="50" t="s">
        <v>77</v>
      </c>
      <c r="O26" s="50" t="s">
        <v>224</v>
      </c>
      <c r="P26" s="50" t="s">
        <v>60</v>
      </c>
      <c r="Q26" s="50" t="s">
        <v>225</v>
      </c>
      <c r="R26" s="51" t="s">
        <v>154</v>
      </c>
      <c r="S26" s="50" t="s">
        <v>226</v>
      </c>
      <c r="T26" s="51" t="s">
        <v>64</v>
      </c>
      <c r="U26" s="58" t="s">
        <v>156</v>
      </c>
      <c r="V26" s="57" t="s">
        <v>64</v>
      </c>
      <c r="W26" s="50" t="s">
        <v>227</v>
      </c>
      <c r="X26" s="50" t="s">
        <v>82</v>
      </c>
      <c r="Y26" s="50" t="s">
        <v>68</v>
      </c>
      <c r="Z26" s="51" t="s">
        <v>64</v>
      </c>
      <c r="AA26" s="51" t="s">
        <v>69</v>
      </c>
      <c r="AB26" s="50" t="s">
        <v>70</v>
      </c>
      <c r="AC26" s="50" t="s">
        <v>71</v>
      </c>
      <c r="AD26" s="59" t="s">
        <v>228</v>
      </c>
      <c r="AE26" s="60" t="s">
        <v>162</v>
      </c>
      <c r="AF26" s="61" t="s">
        <v>56</v>
      </c>
      <c r="AG26" s="51" t="s">
        <v>64</v>
      </c>
      <c r="AH26" s="51" t="s">
        <v>69</v>
      </c>
      <c r="AI26" s="50" t="s">
        <v>56</v>
      </c>
      <c r="AJ26" s="62" t="str">
        <f>YEAR(MDF[[#This Row],[Event Date]])&amp;" "&amp;VLOOKUP(MONTH(MDF[[#This Row],[Event Date]]),Month_Abbreviation,3,0)</f>
        <v>2025 Q2</v>
      </c>
      <c r="AK26" s="51" t="str">
        <f>IF(MDF[[#This Row],[Event Date]]&gt;=prog_datefrom,"Yes","No")</f>
        <v>Yes</v>
      </c>
      <c r="AL2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 s="64" t="s">
        <v>56</v>
      </c>
      <c r="AN26" s="64"/>
      <c r="AO26" s="64"/>
      <c r="AP2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6" s="64" t="s">
        <v>62</v>
      </c>
      <c r="AR26" s="65">
        <v>45755</v>
      </c>
      <c r="AS26" s="64"/>
      <c r="AT26" s="64"/>
      <c r="AU26" s="64">
        <v>0</v>
      </c>
      <c r="AV26" s="64" t="s">
        <v>169</v>
      </c>
      <c r="AW26" s="64">
        <f>IF(MDF[[#This Row],[Date Discovered]]="",MONTH((MDF[[#This Row],[Event Date]])),MONTH((MDF[[#This Row],[Date Discovered]])))</f>
        <v>4</v>
      </c>
      <c r="AX26" s="64" t="str">
        <f>TEXT(MDF[[#This Row],[Date Discovered Month]]*29,"mmm")</f>
        <v>Apr</v>
      </c>
      <c r="AY26" s="64">
        <f>IF(MDF[[#This Row],[Date Discovered]]="",YEAR((MDF[[#This Row],[Event Date]])),YEAR((MDF[[#This Row],[Date Discovered]])))</f>
        <v>2025</v>
      </c>
      <c r="AZ26" s="64"/>
      <c r="BA26" s="64">
        <v>805755</v>
      </c>
      <c r="BB26" s="64" t="s">
        <v>64</v>
      </c>
      <c r="BC26" s="64" t="str">
        <f>VLOOKUP(MDF[[#This Row],[PG&amp;E Division]],'Lookup Tables'!$AC$7:$AD$31,2,FALSE)</f>
        <v>South Bay &amp; Central Coast</v>
      </c>
      <c r="BD26" s="64" t="str">
        <f>VLOOKUP(MDF[[#This Row],[PG&amp;E Division]],'Lookup Tables'!$AC$33:$AD$57,2,FALSE)</f>
        <v>South Bay &amp; Central Coast</v>
      </c>
    </row>
    <row r="27" spans="1:56" ht="31.5" customHeight="1">
      <c r="A27" s="53">
        <v>23320</v>
      </c>
      <c r="B27" s="54" t="s">
        <v>57</v>
      </c>
      <c r="C27" s="54" t="s">
        <v>57</v>
      </c>
      <c r="D27" s="54" t="s">
        <v>57</v>
      </c>
      <c r="E27" s="51" t="s">
        <v>57</v>
      </c>
      <c r="F27" s="55">
        <v>45755</v>
      </c>
      <c r="G27" s="46" t="str">
        <f>TEXT(MDF[[#This Row],[Event Date]],"mmm")</f>
        <v>Apr</v>
      </c>
      <c r="H27" s="47">
        <f>MONTH(MDF[[#This Row],[Event Date]])</f>
        <v>4</v>
      </c>
      <c r="I27" s="47">
        <f>YEAR(MDF[[#This Row],[Event Date]])</f>
        <v>2025</v>
      </c>
      <c r="J27" s="51">
        <v>119475</v>
      </c>
      <c r="K27" s="56" t="s">
        <v>56</v>
      </c>
      <c r="L27" s="57">
        <v>131061205</v>
      </c>
      <c r="M27" s="50" t="s">
        <v>129</v>
      </c>
      <c r="N27" s="50" t="s">
        <v>130</v>
      </c>
      <c r="O27" s="50" t="s">
        <v>131</v>
      </c>
      <c r="P27" s="50" t="s">
        <v>60</v>
      </c>
      <c r="Q27" s="50" t="s">
        <v>200</v>
      </c>
      <c r="R27" s="51" t="s">
        <v>62</v>
      </c>
      <c r="S27" s="50" t="s">
        <v>229</v>
      </c>
      <c r="T27" s="51" t="s">
        <v>64</v>
      </c>
      <c r="U27" s="58" t="s">
        <v>65</v>
      </c>
      <c r="V27" s="57" t="s">
        <v>62</v>
      </c>
      <c r="W27" s="50" t="s">
        <v>230</v>
      </c>
      <c r="X27" s="50" t="s">
        <v>220</v>
      </c>
      <c r="Y27" s="50" t="s">
        <v>83</v>
      </c>
      <c r="Z27" s="51" t="s">
        <v>62</v>
      </c>
      <c r="AA27" s="51" t="s">
        <v>231</v>
      </c>
      <c r="AB27" s="50" t="s">
        <v>70</v>
      </c>
      <c r="AC27" s="50" t="s">
        <v>71</v>
      </c>
      <c r="AD27" s="59" t="s">
        <v>232</v>
      </c>
      <c r="AE27" s="60" t="s">
        <v>73</v>
      </c>
      <c r="AF27" s="61" t="s">
        <v>56</v>
      </c>
      <c r="AG27" s="51" t="s">
        <v>64</v>
      </c>
      <c r="AH27" s="51" t="s">
        <v>69</v>
      </c>
      <c r="AI27" s="50" t="s">
        <v>56</v>
      </c>
      <c r="AJ27" s="62" t="str">
        <f>YEAR(MDF[[#This Row],[Event Date]])&amp;" "&amp;VLOOKUP(MONTH(MDF[[#This Row],[Event Date]]),Month_Abbreviation,3,0)</f>
        <v>2025 Q2</v>
      </c>
      <c r="AK27" s="51" t="str">
        <f>IF(MDF[[#This Row],[Event Date]]&gt;=prog_datefrom,"Yes","No")</f>
        <v>Yes</v>
      </c>
      <c r="AL2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 s="64"/>
      <c r="AN27" s="64"/>
      <c r="AO27" s="64"/>
      <c r="AP2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 s="64" t="s">
        <v>62</v>
      </c>
      <c r="AR27" s="65">
        <v>45755</v>
      </c>
      <c r="AS27" s="64" t="s">
        <v>128</v>
      </c>
      <c r="AT27" s="64">
        <v>36</v>
      </c>
      <c r="AU27" s="64">
        <v>20</v>
      </c>
      <c r="AV27" s="64" t="s">
        <v>69</v>
      </c>
      <c r="AW27" s="64">
        <f>IF(MDF[[#This Row],[Date Discovered]]="",MONTH((MDF[[#This Row],[Event Date]])),MONTH((MDF[[#This Row],[Date Discovered]])))</f>
        <v>4</v>
      </c>
      <c r="AX27" s="64" t="str">
        <f>TEXT(MDF[[#This Row],[Date Discovered Month]]*29,"mmm")</f>
        <v>Apr</v>
      </c>
      <c r="AY27" s="64">
        <f>IF(MDF[[#This Row],[Date Discovered]]="",YEAR((MDF[[#This Row],[Event Date]])),YEAR((MDF[[#This Row],[Date Discovered]])))</f>
        <v>2025</v>
      </c>
      <c r="AZ27" s="64"/>
      <c r="BA27" s="64">
        <v>948480</v>
      </c>
      <c r="BB27" s="64" t="s">
        <v>64</v>
      </c>
      <c r="BC27" s="64" t="str">
        <f>VLOOKUP(MDF[[#This Row],[PG&amp;E Division]],'Lookup Tables'!$AC$7:$AD$31,2,FALSE)</f>
        <v>Bay Area</v>
      </c>
      <c r="BD27" s="64" t="str">
        <f>VLOOKUP(MDF[[#This Row],[PG&amp;E Division]],'Lookup Tables'!$AC$33:$AD$57,2,FALSE)</f>
        <v>Bay Area</v>
      </c>
    </row>
    <row r="28" spans="1:56" ht="31.5" customHeight="1">
      <c r="A28" s="53">
        <v>23321</v>
      </c>
      <c r="B28" s="54" t="s">
        <v>57</v>
      </c>
      <c r="C28" s="54" t="s">
        <v>57</v>
      </c>
      <c r="D28" s="54" t="s">
        <v>57</v>
      </c>
      <c r="E28" s="51" t="s">
        <v>57</v>
      </c>
      <c r="F28" s="55">
        <v>45755</v>
      </c>
      <c r="G28" s="46" t="str">
        <f>TEXT(MDF[[#This Row],[Event Date]],"mmm")</f>
        <v>Apr</v>
      </c>
      <c r="H28" s="47">
        <f>MONTH(MDF[[#This Row],[Event Date]])</f>
        <v>4</v>
      </c>
      <c r="I28" s="47">
        <f>YEAR(MDF[[#This Row],[Event Date]])</f>
        <v>2025</v>
      </c>
      <c r="J28" s="51">
        <v>119452</v>
      </c>
      <c r="K28" s="56" t="s">
        <v>56</v>
      </c>
      <c r="L28" s="57">
        <v>131059695</v>
      </c>
      <c r="M28" s="50" t="s">
        <v>196</v>
      </c>
      <c r="N28" s="50" t="s">
        <v>102</v>
      </c>
      <c r="O28" s="50" t="s">
        <v>197</v>
      </c>
      <c r="P28" s="50" t="s">
        <v>90</v>
      </c>
      <c r="Q28" s="50" t="s">
        <v>233</v>
      </c>
      <c r="R28" s="51" t="s">
        <v>62</v>
      </c>
      <c r="S28" s="50" t="s">
        <v>234</v>
      </c>
      <c r="T28" s="51" t="s">
        <v>64</v>
      </c>
      <c r="U28" s="58" t="s">
        <v>65</v>
      </c>
      <c r="V28" s="57" t="s">
        <v>62</v>
      </c>
      <c r="W28" s="50" t="s">
        <v>173</v>
      </c>
      <c r="X28" s="50" t="s">
        <v>157</v>
      </c>
      <c r="Y28" s="50" t="s">
        <v>193</v>
      </c>
      <c r="Z28" s="51" t="s">
        <v>62</v>
      </c>
      <c r="AA28" s="51" t="s">
        <v>235</v>
      </c>
      <c r="AB28" s="50" t="s">
        <v>70</v>
      </c>
      <c r="AC28" s="50" t="s">
        <v>71</v>
      </c>
      <c r="AD28" s="59" t="s">
        <v>236</v>
      </c>
      <c r="AE28" s="60" t="s">
        <v>73</v>
      </c>
      <c r="AF28" s="61" t="s">
        <v>56</v>
      </c>
      <c r="AG28" s="51" t="s">
        <v>64</v>
      </c>
      <c r="AH28" s="51" t="s">
        <v>69</v>
      </c>
      <c r="AI28" s="50" t="s">
        <v>56</v>
      </c>
      <c r="AJ28" s="62" t="str">
        <f>YEAR(MDF[[#This Row],[Event Date]])&amp;" "&amp;VLOOKUP(MONTH(MDF[[#This Row],[Event Date]]),Month_Abbreviation,3,0)</f>
        <v>2025 Q2</v>
      </c>
      <c r="AK28" s="51" t="str">
        <f>IF(MDF[[#This Row],[Event Date]]&gt;=prog_datefrom,"Yes","No")</f>
        <v>Yes</v>
      </c>
      <c r="AL2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 s="64"/>
      <c r="AN28" s="64"/>
      <c r="AO28" s="64"/>
      <c r="AP2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 s="64" t="s">
        <v>62</v>
      </c>
      <c r="AR28" s="65">
        <v>45755</v>
      </c>
      <c r="AS28" s="64" t="s">
        <v>74</v>
      </c>
      <c r="AT28" s="64">
        <v>32</v>
      </c>
      <c r="AU28" s="64">
        <v>27</v>
      </c>
      <c r="AV28" s="64" t="s">
        <v>69</v>
      </c>
      <c r="AW28" s="64">
        <f>IF(MDF[[#This Row],[Date Discovered]]="",MONTH((MDF[[#This Row],[Event Date]])),MONTH((MDF[[#This Row],[Date Discovered]])))</f>
        <v>4</v>
      </c>
      <c r="AX28" s="64" t="str">
        <f>TEXT(MDF[[#This Row],[Date Discovered Month]]*29,"mmm")</f>
        <v>Apr</v>
      </c>
      <c r="AY28" s="64">
        <f>IF(MDF[[#This Row],[Date Discovered]]="",YEAR((MDF[[#This Row],[Event Date]])),YEAR((MDF[[#This Row],[Date Discovered]])))</f>
        <v>2025</v>
      </c>
      <c r="AZ28" s="64"/>
      <c r="BA28" s="64">
        <v>750184</v>
      </c>
      <c r="BB28" s="64" t="s">
        <v>62</v>
      </c>
      <c r="BC28" s="64" t="str">
        <f>VLOOKUP(MDF[[#This Row],[PG&amp;E Division]],'Lookup Tables'!$AC$7:$AD$31,2,FALSE)</f>
        <v>North Coast</v>
      </c>
      <c r="BD28" s="64" t="str">
        <f>VLOOKUP(MDF[[#This Row],[PG&amp;E Division]],'Lookup Tables'!$AC$33:$AD$57,2,FALSE)</f>
        <v>North Coast</v>
      </c>
    </row>
    <row r="29" spans="1:56" ht="31.5" hidden="1" customHeight="1">
      <c r="A29" s="53">
        <v>23322</v>
      </c>
      <c r="B29" s="54" t="s">
        <v>56</v>
      </c>
      <c r="C29" s="54" t="s">
        <v>57</v>
      </c>
      <c r="D29" s="54" t="s">
        <v>56</v>
      </c>
      <c r="E29" s="51" t="s">
        <v>57</v>
      </c>
      <c r="F29" s="55">
        <v>45756</v>
      </c>
      <c r="G29" s="46" t="str">
        <f>TEXT(MDF[[#This Row],[Event Date]],"mmm")</f>
        <v>Apr</v>
      </c>
      <c r="H29" s="47">
        <f>MONTH(MDF[[#This Row],[Event Date]])</f>
        <v>4</v>
      </c>
      <c r="I29" s="47">
        <f>YEAR(MDF[[#This Row],[Event Date]])</f>
        <v>2025</v>
      </c>
      <c r="J29" s="51" t="s">
        <v>237</v>
      </c>
      <c r="K29" s="56" t="s">
        <v>56</v>
      </c>
      <c r="L29" s="57" t="s">
        <v>56</v>
      </c>
      <c r="M29" s="50" t="s">
        <v>76</v>
      </c>
      <c r="N29" s="50" t="s">
        <v>77</v>
      </c>
      <c r="O29" s="50" t="s">
        <v>238</v>
      </c>
      <c r="P29" s="50" t="s">
        <v>79</v>
      </c>
      <c r="Q29" s="50" t="s">
        <v>239</v>
      </c>
      <c r="R29" s="51" t="s">
        <v>154</v>
      </c>
      <c r="S29" s="50" t="s">
        <v>240</v>
      </c>
      <c r="T29" s="51" t="s">
        <v>64</v>
      </c>
      <c r="U29" s="58" t="s">
        <v>156</v>
      </c>
      <c r="V29" s="57" t="s">
        <v>64</v>
      </c>
      <c r="W29" s="50" t="s">
        <v>241</v>
      </c>
      <c r="X29" s="50" t="s">
        <v>157</v>
      </c>
      <c r="Y29" s="50" t="s">
        <v>68</v>
      </c>
      <c r="Z29" s="51" t="s">
        <v>64</v>
      </c>
      <c r="AA29" s="51" t="s">
        <v>69</v>
      </c>
      <c r="AB29" s="50" t="s">
        <v>70</v>
      </c>
      <c r="AC29" s="50" t="s">
        <v>71</v>
      </c>
      <c r="AD29" s="59" t="s">
        <v>242</v>
      </c>
      <c r="AE29" s="60" t="s">
        <v>162</v>
      </c>
      <c r="AF29" s="61" t="s">
        <v>56</v>
      </c>
      <c r="AG29" s="51" t="s">
        <v>64</v>
      </c>
      <c r="AH29" s="51" t="s">
        <v>69</v>
      </c>
      <c r="AI29" s="50" t="s">
        <v>56</v>
      </c>
      <c r="AJ29" s="62" t="str">
        <f>YEAR(MDF[[#This Row],[Event Date]])&amp;" "&amp;VLOOKUP(MONTH(MDF[[#This Row],[Event Date]]),Month_Abbreviation,3,0)</f>
        <v>2025 Q2</v>
      </c>
      <c r="AK29" s="51" t="str">
        <f>IF(MDF[[#This Row],[Event Date]]&gt;=prog_datefrom,"Yes","No")</f>
        <v>Yes</v>
      </c>
      <c r="AL2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 s="64" t="s">
        <v>56</v>
      </c>
      <c r="AN29" s="64"/>
      <c r="AO29" s="64"/>
      <c r="AP2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9" s="64" t="s">
        <v>62</v>
      </c>
      <c r="AR29" s="65">
        <v>45756</v>
      </c>
      <c r="AS29" s="64"/>
      <c r="AT29" s="64">
        <v>16</v>
      </c>
      <c r="AU29" s="64">
        <v>0</v>
      </c>
      <c r="AV29" s="64" t="s">
        <v>243</v>
      </c>
      <c r="AW29" s="64">
        <f>IF(MDF[[#This Row],[Date Discovered]]="",MONTH((MDF[[#This Row],[Event Date]])),MONTH((MDF[[#This Row],[Date Discovered]])))</f>
        <v>4</v>
      </c>
      <c r="AX29" s="64" t="str">
        <f>TEXT(MDF[[#This Row],[Date Discovered Month]]*29,"mmm")</f>
        <v>Apr</v>
      </c>
      <c r="AY29" s="64">
        <f>IF(MDF[[#This Row],[Date Discovered]]="",YEAR((MDF[[#This Row],[Event Date]])),YEAR((MDF[[#This Row],[Date Discovered]])))</f>
        <v>2025</v>
      </c>
      <c r="AZ29" s="64"/>
      <c r="BA29" s="64">
        <v>948387</v>
      </c>
      <c r="BB29" s="64" t="s">
        <v>64</v>
      </c>
      <c r="BC29" s="64" t="str">
        <f>VLOOKUP(MDF[[#This Row],[PG&amp;E Division]],'Lookup Tables'!$AC$7:$AD$31,2,FALSE)</f>
        <v>South Bay &amp; Central Coast</v>
      </c>
      <c r="BD29" s="64" t="str">
        <f>VLOOKUP(MDF[[#This Row],[PG&amp;E Division]],'Lookup Tables'!$AC$33:$AD$57,2,FALSE)</f>
        <v>South Bay &amp; Central Coast</v>
      </c>
    </row>
    <row r="30" spans="1:56" ht="31.5" customHeight="1">
      <c r="A30" s="53">
        <v>23323</v>
      </c>
      <c r="B30" s="54" t="s">
        <v>57</v>
      </c>
      <c r="C30" s="54" t="s">
        <v>57</v>
      </c>
      <c r="D30" s="54" t="s">
        <v>57</v>
      </c>
      <c r="E30" s="51" t="s">
        <v>57</v>
      </c>
      <c r="F30" s="55">
        <v>45756</v>
      </c>
      <c r="G30" s="46" t="str">
        <f>TEXT(MDF[[#This Row],[Event Date]],"mmm")</f>
        <v>Apr</v>
      </c>
      <c r="H30" s="47">
        <f>MONTH(MDF[[#This Row],[Event Date]])</f>
        <v>4</v>
      </c>
      <c r="I30" s="47">
        <f>YEAR(MDF[[#This Row],[Event Date]])</f>
        <v>2025</v>
      </c>
      <c r="J30" s="51">
        <v>119516</v>
      </c>
      <c r="K30" s="56" t="s">
        <v>56</v>
      </c>
      <c r="L30" s="57">
        <v>131066539</v>
      </c>
      <c r="M30" s="50" t="s">
        <v>175</v>
      </c>
      <c r="N30" s="50" t="s">
        <v>59</v>
      </c>
      <c r="O30" s="50" t="s">
        <v>117</v>
      </c>
      <c r="P30" s="50" t="s">
        <v>60</v>
      </c>
      <c r="Q30" s="50" t="s">
        <v>176</v>
      </c>
      <c r="R30" s="51" t="s">
        <v>62</v>
      </c>
      <c r="S30" s="50" t="s">
        <v>244</v>
      </c>
      <c r="T30" s="51" t="s">
        <v>64</v>
      </c>
      <c r="U30" s="58" t="s">
        <v>65</v>
      </c>
      <c r="V30" s="57" t="s">
        <v>62</v>
      </c>
      <c r="W30" s="50" t="s">
        <v>173</v>
      </c>
      <c r="X30" s="50" t="s">
        <v>157</v>
      </c>
      <c r="Y30" s="50" t="s">
        <v>193</v>
      </c>
      <c r="Z30" s="51" t="s">
        <v>62</v>
      </c>
      <c r="AA30" s="51" t="s">
        <v>245</v>
      </c>
      <c r="AB30" s="50" t="s">
        <v>70</v>
      </c>
      <c r="AC30" s="50" t="s">
        <v>71</v>
      </c>
      <c r="AD30" s="59" t="s">
        <v>246</v>
      </c>
      <c r="AE30" s="60" t="s">
        <v>73</v>
      </c>
      <c r="AF30" s="61" t="s">
        <v>56</v>
      </c>
      <c r="AG30" s="51" t="s">
        <v>64</v>
      </c>
      <c r="AH30" s="51" t="s">
        <v>69</v>
      </c>
      <c r="AI30" s="50" t="s">
        <v>56</v>
      </c>
      <c r="AJ30" s="62" t="str">
        <f>YEAR(MDF[[#This Row],[Event Date]])&amp;" "&amp;VLOOKUP(MONTH(MDF[[#This Row],[Event Date]]),Month_Abbreviation,3,0)</f>
        <v>2025 Q2</v>
      </c>
      <c r="AK30" s="51" t="str">
        <f>IF(MDF[[#This Row],[Event Date]]&gt;=prog_datefrom,"Yes","No")</f>
        <v>Yes</v>
      </c>
      <c r="AL3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 s="64"/>
      <c r="AN30" s="64"/>
      <c r="AO30" s="64"/>
      <c r="AP3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 s="64" t="s">
        <v>62</v>
      </c>
      <c r="AR30" s="65">
        <v>45756</v>
      </c>
      <c r="AS30" s="64" t="s">
        <v>74</v>
      </c>
      <c r="AT30" s="64">
        <v>39</v>
      </c>
      <c r="AU30" s="64">
        <v>30</v>
      </c>
      <c r="AV30" s="64" t="s">
        <v>69</v>
      </c>
      <c r="AW30" s="64">
        <f>IF(MDF[[#This Row],[Date Discovered]]="",MONTH((MDF[[#This Row],[Event Date]])),MONTH((MDF[[#This Row],[Date Discovered]])))</f>
        <v>4</v>
      </c>
      <c r="AX30" s="64" t="str">
        <f>TEXT(MDF[[#This Row],[Date Discovered Month]]*29,"mmm")</f>
        <v>Apr</v>
      </c>
      <c r="AY30" s="64">
        <f>IF(MDF[[#This Row],[Date Discovered]]="",YEAR((MDF[[#This Row],[Event Date]])),YEAR((MDF[[#This Row],[Date Discovered]])))</f>
        <v>2025</v>
      </c>
      <c r="AZ30" s="64"/>
      <c r="BA30" s="64">
        <v>1050612</v>
      </c>
      <c r="BB30" s="64" t="s">
        <v>62</v>
      </c>
      <c r="BC30" s="64" t="str">
        <f>VLOOKUP(MDF[[#This Row],[PG&amp;E Division]],'Lookup Tables'!$AC$7:$AD$31,2,FALSE)</f>
        <v>Central Valley</v>
      </c>
      <c r="BD30" s="64" t="str">
        <f>VLOOKUP(MDF[[#This Row],[PG&amp;E Division]],'Lookup Tables'!$AC$33:$AD$57,2,FALSE)</f>
        <v>Central Valley</v>
      </c>
    </row>
    <row r="31" spans="1:56" ht="31.5" customHeight="1">
      <c r="A31" s="53">
        <v>23324</v>
      </c>
      <c r="B31" s="54" t="s">
        <v>57</v>
      </c>
      <c r="C31" s="54" t="s">
        <v>57</v>
      </c>
      <c r="D31" s="54" t="s">
        <v>57</v>
      </c>
      <c r="E31" s="51" t="s">
        <v>57</v>
      </c>
      <c r="F31" s="55">
        <v>45756</v>
      </c>
      <c r="G31" s="46" t="str">
        <f>TEXT(MDF[[#This Row],[Event Date]],"mmm")</f>
        <v>Apr</v>
      </c>
      <c r="H31" s="47">
        <f>MONTH(MDF[[#This Row],[Event Date]])</f>
        <v>4</v>
      </c>
      <c r="I31" s="47">
        <f>YEAR(MDF[[#This Row],[Event Date]])</f>
        <v>2025</v>
      </c>
      <c r="J31" s="51">
        <v>119489</v>
      </c>
      <c r="K31" s="56" t="s">
        <v>56</v>
      </c>
      <c r="L31" s="57">
        <v>131064750</v>
      </c>
      <c r="M31" s="50" t="s">
        <v>123</v>
      </c>
      <c r="N31" s="50" t="s">
        <v>102</v>
      </c>
      <c r="O31" s="50" t="s">
        <v>123</v>
      </c>
      <c r="P31" s="50" t="s">
        <v>90</v>
      </c>
      <c r="Q31" s="50" t="s">
        <v>123</v>
      </c>
      <c r="R31" s="51" t="s">
        <v>62</v>
      </c>
      <c r="S31" s="50" t="s">
        <v>247</v>
      </c>
      <c r="T31" s="51" t="s">
        <v>64</v>
      </c>
      <c r="U31" s="58" t="s">
        <v>65</v>
      </c>
      <c r="V31" s="57" t="s">
        <v>62</v>
      </c>
      <c r="W31" s="50" t="s">
        <v>93</v>
      </c>
      <c r="X31" s="50" t="s">
        <v>94</v>
      </c>
      <c r="Y31" s="50" t="s">
        <v>248</v>
      </c>
      <c r="Z31" s="51" t="s">
        <v>62</v>
      </c>
      <c r="AA31" s="51" t="s">
        <v>126</v>
      </c>
      <c r="AB31" s="50" t="s">
        <v>70</v>
      </c>
      <c r="AC31" s="50" t="s">
        <v>71</v>
      </c>
      <c r="AD31" s="59" t="s">
        <v>127</v>
      </c>
      <c r="AE31" s="60" t="s">
        <v>73</v>
      </c>
      <c r="AF31" s="61" t="s">
        <v>56</v>
      </c>
      <c r="AG31" s="51" t="s">
        <v>62</v>
      </c>
      <c r="AH31" s="51" t="s">
        <v>98</v>
      </c>
      <c r="AI31" s="50" t="s">
        <v>249</v>
      </c>
      <c r="AJ31" s="62" t="str">
        <f>YEAR(MDF[[#This Row],[Event Date]])&amp;" "&amp;VLOOKUP(MONTH(MDF[[#This Row],[Event Date]]),Month_Abbreviation,3,0)</f>
        <v>2025 Q2</v>
      </c>
      <c r="AK31" s="51" t="str">
        <f>IF(MDF[[#This Row],[Event Date]]&gt;=prog_datefrom,"Yes","No")</f>
        <v>Yes</v>
      </c>
      <c r="AL3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 s="64"/>
      <c r="AN31" s="64"/>
      <c r="AO31" s="64"/>
      <c r="AP3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 s="64" t="s">
        <v>62</v>
      </c>
      <c r="AR31" s="65">
        <v>45756</v>
      </c>
      <c r="AS31" s="64" t="s">
        <v>138</v>
      </c>
      <c r="AT31" s="64">
        <v>20</v>
      </c>
      <c r="AU31" s="64">
        <v>29</v>
      </c>
      <c r="AV31" s="64" t="s">
        <v>69</v>
      </c>
      <c r="AW31" s="64">
        <f>IF(MDF[[#This Row],[Date Discovered]]="",MONTH((MDF[[#This Row],[Event Date]])),MONTH((MDF[[#This Row],[Date Discovered]])))</f>
        <v>4</v>
      </c>
      <c r="AX31" s="64" t="str">
        <f>TEXT(MDF[[#This Row],[Date Discovered Month]]*29,"mmm")</f>
        <v>Apr</v>
      </c>
      <c r="AY31" s="64">
        <f>IF(MDF[[#This Row],[Date Discovered]]="",YEAR((MDF[[#This Row],[Event Date]])),YEAR((MDF[[#This Row],[Date Discovered]])))</f>
        <v>2025</v>
      </c>
      <c r="AZ31" s="64" t="s">
        <v>100</v>
      </c>
      <c r="BA31" s="64">
        <v>766999</v>
      </c>
      <c r="BB31" s="64" t="s">
        <v>64</v>
      </c>
      <c r="BC31" s="64" t="str">
        <f>VLOOKUP(MDF[[#This Row],[PG&amp;E Division]],'Lookup Tables'!$AC$7:$AD$31,2,FALSE)</f>
        <v>North Valley &amp; Sierra</v>
      </c>
      <c r="BD31" s="64" t="str">
        <f>VLOOKUP(MDF[[#This Row],[PG&amp;E Division]],'Lookup Tables'!$AC$33:$AD$57,2,FALSE)</f>
        <v>North Valley &amp; Sierra</v>
      </c>
    </row>
    <row r="32" spans="1:56" ht="31.5" customHeight="1">
      <c r="A32" s="53">
        <v>23325</v>
      </c>
      <c r="B32" s="54" t="s">
        <v>57</v>
      </c>
      <c r="C32" s="54" t="s">
        <v>57</v>
      </c>
      <c r="D32" s="54" t="s">
        <v>56</v>
      </c>
      <c r="E32" s="51" t="s">
        <v>57</v>
      </c>
      <c r="F32" s="55">
        <v>45757</v>
      </c>
      <c r="G32" s="46" t="str">
        <f>TEXT(MDF[[#This Row],[Event Date]],"mmm")</f>
        <v>Apr</v>
      </c>
      <c r="H32" s="47">
        <f>MONTH(MDF[[#This Row],[Event Date]])</f>
        <v>4</v>
      </c>
      <c r="I32" s="47">
        <f>YEAR(MDF[[#This Row],[Event Date]])</f>
        <v>2025</v>
      </c>
      <c r="J32" s="51">
        <v>119584</v>
      </c>
      <c r="K32" s="56" t="s">
        <v>56</v>
      </c>
      <c r="L32" s="57" t="s">
        <v>56</v>
      </c>
      <c r="M32" s="50" t="s">
        <v>129</v>
      </c>
      <c r="N32" s="50" t="s">
        <v>130</v>
      </c>
      <c r="O32" s="50" t="s">
        <v>131</v>
      </c>
      <c r="P32" s="50" t="s">
        <v>60</v>
      </c>
      <c r="Q32" s="50" t="s">
        <v>250</v>
      </c>
      <c r="R32" s="51" t="s">
        <v>62</v>
      </c>
      <c r="S32" s="50" t="s">
        <v>251</v>
      </c>
      <c r="T32" s="51" t="s">
        <v>64</v>
      </c>
      <c r="U32" s="58" t="s">
        <v>65</v>
      </c>
      <c r="V32" s="57" t="s">
        <v>62</v>
      </c>
      <c r="W32" s="50" t="s">
        <v>93</v>
      </c>
      <c r="X32" s="50" t="s">
        <v>157</v>
      </c>
      <c r="Y32" s="50" t="s">
        <v>68</v>
      </c>
      <c r="Z32" s="51" t="s">
        <v>64</v>
      </c>
      <c r="AA32" s="51" t="s">
        <v>69</v>
      </c>
      <c r="AB32" s="50" t="s">
        <v>70</v>
      </c>
      <c r="AC32" s="50" t="s">
        <v>106</v>
      </c>
      <c r="AD32" s="59" t="s">
        <v>107</v>
      </c>
      <c r="AE32" s="60" t="s">
        <v>73</v>
      </c>
      <c r="AF32" s="61" t="s">
        <v>56</v>
      </c>
      <c r="AG32" s="51" t="s">
        <v>64</v>
      </c>
      <c r="AH32" s="51" t="s">
        <v>69</v>
      </c>
      <c r="AI32" s="50" t="s">
        <v>56</v>
      </c>
      <c r="AJ32" s="62" t="str">
        <f>YEAR(MDF[[#This Row],[Event Date]])&amp;" "&amp;VLOOKUP(MONTH(MDF[[#This Row],[Event Date]]),Month_Abbreviation,3,0)</f>
        <v>2025 Q2</v>
      </c>
      <c r="AK32" s="51" t="str">
        <f>IF(MDF[[#This Row],[Event Date]]&gt;=prog_datefrom,"Yes","No")</f>
        <v>Yes</v>
      </c>
      <c r="AL3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2" s="64"/>
      <c r="AN32" s="64"/>
      <c r="AO32" s="64"/>
      <c r="AP3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 s="64" t="s">
        <v>62</v>
      </c>
      <c r="AR32" s="65">
        <v>45757</v>
      </c>
      <c r="AS32" s="64" t="s">
        <v>74</v>
      </c>
      <c r="AT32" s="64">
        <v>24</v>
      </c>
      <c r="AU32" s="64">
        <v>22</v>
      </c>
      <c r="AV32" s="64" t="s">
        <v>108</v>
      </c>
      <c r="AW32" s="64">
        <f>IF(MDF[[#This Row],[Date Discovered]]="",MONTH((MDF[[#This Row],[Event Date]])),MONTH((MDF[[#This Row],[Date Discovered]])))</f>
        <v>4</v>
      </c>
      <c r="AX32" s="64" t="str">
        <f>TEXT(MDF[[#This Row],[Date Discovered Month]]*29,"mmm")</f>
        <v>Apr</v>
      </c>
      <c r="AY32" s="64">
        <f>IF(MDF[[#This Row],[Date Discovered]]="",YEAR((MDF[[#This Row],[Event Date]])),YEAR((MDF[[#This Row],[Date Discovered]])))</f>
        <v>2025</v>
      </c>
      <c r="AZ32" s="64"/>
      <c r="BA32" s="64"/>
      <c r="BB32" s="64" t="s">
        <v>64</v>
      </c>
      <c r="BC32" s="64" t="str">
        <f>VLOOKUP(MDF[[#This Row],[PG&amp;E Division]],'Lookup Tables'!$AC$7:$AD$31,2,FALSE)</f>
        <v>Bay Area</v>
      </c>
      <c r="BD32" s="64" t="str">
        <f>VLOOKUP(MDF[[#This Row],[PG&amp;E Division]],'Lookup Tables'!$AC$33:$AD$57,2,FALSE)</f>
        <v>Bay Area</v>
      </c>
    </row>
    <row r="33" spans="1:56" ht="31.5" customHeight="1">
      <c r="A33" s="53">
        <v>23326</v>
      </c>
      <c r="B33" s="54" t="s">
        <v>57</v>
      </c>
      <c r="C33" s="54" t="s">
        <v>57</v>
      </c>
      <c r="D33" s="54" t="s">
        <v>56</v>
      </c>
      <c r="E33" s="51" t="s">
        <v>57</v>
      </c>
      <c r="F33" s="55">
        <v>45757</v>
      </c>
      <c r="G33" s="46" t="str">
        <f>TEXT(MDF[[#This Row],[Event Date]],"mmm")</f>
        <v>Apr</v>
      </c>
      <c r="H33" s="47">
        <f>MONTH(MDF[[#This Row],[Event Date]])</f>
        <v>4</v>
      </c>
      <c r="I33" s="47">
        <f>YEAR(MDF[[#This Row],[Event Date]])</f>
        <v>2025</v>
      </c>
      <c r="J33" s="51">
        <v>119552</v>
      </c>
      <c r="K33" s="56" t="s">
        <v>56</v>
      </c>
      <c r="L33" s="57" t="s">
        <v>56</v>
      </c>
      <c r="M33" s="50" t="s">
        <v>101</v>
      </c>
      <c r="N33" s="50" t="s">
        <v>102</v>
      </c>
      <c r="O33" s="50" t="s">
        <v>103</v>
      </c>
      <c r="P33" s="50" t="s">
        <v>90</v>
      </c>
      <c r="Q33" s="50" t="s">
        <v>109</v>
      </c>
      <c r="R33" s="51" t="s">
        <v>62</v>
      </c>
      <c r="S33" s="50" t="s">
        <v>252</v>
      </c>
      <c r="T33" s="51" t="s">
        <v>64</v>
      </c>
      <c r="U33" s="58" t="s">
        <v>65</v>
      </c>
      <c r="V33" s="57" t="s">
        <v>62</v>
      </c>
      <c r="W33" s="50" t="s">
        <v>173</v>
      </c>
      <c r="X33" s="50" t="s">
        <v>112</v>
      </c>
      <c r="Y33" s="50" t="s">
        <v>193</v>
      </c>
      <c r="Z33" s="51" t="s">
        <v>62</v>
      </c>
      <c r="AA33" s="51" t="s">
        <v>113</v>
      </c>
      <c r="AB33" s="50" t="s">
        <v>70</v>
      </c>
      <c r="AC33" s="50" t="s">
        <v>71</v>
      </c>
      <c r="AD33" s="59" t="s">
        <v>253</v>
      </c>
      <c r="AE33" s="60" t="s">
        <v>73</v>
      </c>
      <c r="AF33" s="61" t="s">
        <v>56</v>
      </c>
      <c r="AG33" s="51" t="s">
        <v>64</v>
      </c>
      <c r="AH33" s="51" t="s">
        <v>69</v>
      </c>
      <c r="AI33" s="50" t="s">
        <v>56</v>
      </c>
      <c r="AJ33" s="62" t="str">
        <f>YEAR(MDF[[#This Row],[Event Date]])&amp;" "&amp;VLOOKUP(MONTH(MDF[[#This Row],[Event Date]]),Month_Abbreviation,3,0)</f>
        <v>2025 Q2</v>
      </c>
      <c r="AK33" s="51" t="str">
        <f>IF(MDF[[#This Row],[Event Date]]&gt;=prog_datefrom,"Yes","No")</f>
        <v>Yes</v>
      </c>
      <c r="AL3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 s="64"/>
      <c r="AN33" s="64"/>
      <c r="AO33" s="64"/>
      <c r="AP3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 s="64" t="s">
        <v>62</v>
      </c>
      <c r="AR33" s="65">
        <v>45757</v>
      </c>
      <c r="AS33" s="64" t="s">
        <v>74</v>
      </c>
      <c r="AT33" s="64">
        <v>32</v>
      </c>
      <c r="AU33" s="64">
        <v>21</v>
      </c>
      <c r="AV33" s="64" t="s">
        <v>69</v>
      </c>
      <c r="AW33" s="64">
        <f>IF(MDF[[#This Row],[Date Discovered]]="",MONTH((MDF[[#This Row],[Event Date]])),MONTH((MDF[[#This Row],[Date Discovered]])))</f>
        <v>4</v>
      </c>
      <c r="AX33" s="64" t="str">
        <f>TEXT(MDF[[#This Row],[Date Discovered Month]]*29,"mmm")</f>
        <v>Apr</v>
      </c>
      <c r="AY33" s="64">
        <f>IF(MDF[[#This Row],[Date Discovered]]="",YEAR((MDF[[#This Row],[Event Date]])),YEAR((MDF[[#This Row],[Date Discovered]])))</f>
        <v>2025</v>
      </c>
      <c r="AZ33" s="64"/>
      <c r="BA33" s="64">
        <v>1054122</v>
      </c>
      <c r="BB33" s="64" t="s">
        <v>62</v>
      </c>
      <c r="BC33" s="64" t="str">
        <f>VLOOKUP(MDF[[#This Row],[PG&amp;E Division]],'Lookup Tables'!$AC$7:$AD$31,2,FALSE)</f>
        <v>North Valley &amp; Sierra</v>
      </c>
      <c r="BD33" s="64" t="str">
        <f>VLOOKUP(MDF[[#This Row],[PG&amp;E Division]],'Lookup Tables'!$AC$33:$AD$57,2,FALSE)</f>
        <v>North Valley &amp; Sierra</v>
      </c>
    </row>
    <row r="34" spans="1:56" ht="31.5" customHeight="1">
      <c r="A34" s="53">
        <v>23327</v>
      </c>
      <c r="B34" s="54" t="s">
        <v>57</v>
      </c>
      <c r="C34" s="54" t="s">
        <v>57</v>
      </c>
      <c r="D34" s="54" t="s">
        <v>57</v>
      </c>
      <c r="E34" s="51" t="s">
        <v>57</v>
      </c>
      <c r="F34" s="55">
        <v>45758</v>
      </c>
      <c r="G34" s="46" t="str">
        <f>TEXT(MDF[[#This Row],[Event Date]],"mmm")</f>
        <v>Apr</v>
      </c>
      <c r="H34" s="47">
        <f>MONTH(MDF[[#This Row],[Event Date]])</f>
        <v>4</v>
      </c>
      <c r="I34" s="47">
        <f>YEAR(MDF[[#This Row],[Event Date]])</f>
        <v>2025</v>
      </c>
      <c r="J34" s="51">
        <v>119615</v>
      </c>
      <c r="K34" s="56" t="s">
        <v>56</v>
      </c>
      <c r="L34" s="57">
        <v>131108725</v>
      </c>
      <c r="M34" s="50" t="s">
        <v>76</v>
      </c>
      <c r="N34" s="50" t="s">
        <v>77</v>
      </c>
      <c r="O34" s="50" t="s">
        <v>238</v>
      </c>
      <c r="P34" s="50" t="s">
        <v>79</v>
      </c>
      <c r="Q34" s="50" t="s">
        <v>254</v>
      </c>
      <c r="R34" s="51" t="s">
        <v>62</v>
      </c>
      <c r="S34" s="50" t="s">
        <v>255</v>
      </c>
      <c r="T34" s="51" t="s">
        <v>64</v>
      </c>
      <c r="U34" s="58" t="s">
        <v>65</v>
      </c>
      <c r="V34" s="57" t="s">
        <v>62</v>
      </c>
      <c r="W34" s="50" t="s">
        <v>173</v>
      </c>
      <c r="X34" s="50" t="s">
        <v>220</v>
      </c>
      <c r="Y34" s="50" t="s">
        <v>68</v>
      </c>
      <c r="Z34" s="51" t="s">
        <v>64</v>
      </c>
      <c r="AA34" s="51" t="s">
        <v>69</v>
      </c>
      <c r="AB34" s="50" t="s">
        <v>70</v>
      </c>
      <c r="AC34" s="50" t="s">
        <v>71</v>
      </c>
      <c r="AD34" s="59" t="s">
        <v>256</v>
      </c>
      <c r="AE34" s="60" t="s">
        <v>73</v>
      </c>
      <c r="AF34" s="61" t="s">
        <v>56</v>
      </c>
      <c r="AG34" s="51" t="s">
        <v>64</v>
      </c>
      <c r="AH34" s="51" t="s">
        <v>69</v>
      </c>
      <c r="AI34" s="50" t="s">
        <v>56</v>
      </c>
      <c r="AJ34" s="62" t="str">
        <f>YEAR(MDF[[#This Row],[Event Date]])&amp;" "&amp;VLOOKUP(MONTH(MDF[[#This Row],[Event Date]]),Month_Abbreviation,3,0)</f>
        <v>2025 Q2</v>
      </c>
      <c r="AK34" s="51" t="str">
        <f>IF(MDF[[#This Row],[Event Date]]&gt;=prog_datefrom,"Yes","No")</f>
        <v>Yes</v>
      </c>
      <c r="AL3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 s="64"/>
      <c r="AN34" s="64"/>
      <c r="AO34" s="64"/>
      <c r="AP3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 s="64" t="s">
        <v>62</v>
      </c>
      <c r="AR34" s="65">
        <v>45758</v>
      </c>
      <c r="AS34" s="64" t="s">
        <v>74</v>
      </c>
      <c r="AT34" s="64">
        <v>30</v>
      </c>
      <c r="AU34" s="64">
        <v>11</v>
      </c>
      <c r="AV34" s="64" t="s">
        <v>204</v>
      </c>
      <c r="AW34" s="64">
        <f>IF(MDF[[#This Row],[Date Discovered]]="",MONTH((MDF[[#This Row],[Event Date]])),MONTH((MDF[[#This Row],[Date Discovered]])))</f>
        <v>4</v>
      </c>
      <c r="AX34" s="64" t="str">
        <f>TEXT(MDF[[#This Row],[Date Discovered Month]]*29,"mmm")</f>
        <v>Apr</v>
      </c>
      <c r="AY34" s="64">
        <f>IF(MDF[[#This Row],[Date Discovered]]="",YEAR((MDF[[#This Row],[Event Date]])),YEAR((MDF[[#This Row],[Date Discovered]])))</f>
        <v>2025</v>
      </c>
      <c r="AZ34" s="64"/>
      <c r="BA34" s="64">
        <v>1089478</v>
      </c>
      <c r="BB34" s="64" t="s">
        <v>62</v>
      </c>
      <c r="BC34" s="64" t="str">
        <f>VLOOKUP(MDF[[#This Row],[PG&amp;E Division]],'Lookup Tables'!$AC$7:$AD$31,2,FALSE)</f>
        <v>South Bay &amp; Central Coast</v>
      </c>
      <c r="BD34" s="64" t="str">
        <f>VLOOKUP(MDF[[#This Row],[PG&amp;E Division]],'Lookup Tables'!$AC$33:$AD$57,2,FALSE)</f>
        <v>South Bay &amp; Central Coast</v>
      </c>
    </row>
    <row r="35" spans="1:56" ht="31.5" customHeight="1">
      <c r="A35" s="53">
        <v>23328</v>
      </c>
      <c r="B35" s="54" t="s">
        <v>57</v>
      </c>
      <c r="C35" s="54" t="s">
        <v>57</v>
      </c>
      <c r="D35" s="54" t="s">
        <v>57</v>
      </c>
      <c r="E35" s="51" t="s">
        <v>57</v>
      </c>
      <c r="F35" s="55">
        <v>45758</v>
      </c>
      <c r="G35" s="46" t="str">
        <f>TEXT(MDF[[#This Row],[Event Date]],"mmm")</f>
        <v>Apr</v>
      </c>
      <c r="H35" s="47">
        <f>MONTH(MDF[[#This Row],[Event Date]])</f>
        <v>4</v>
      </c>
      <c r="I35" s="47">
        <f>YEAR(MDF[[#This Row],[Event Date]])</f>
        <v>2025</v>
      </c>
      <c r="J35" s="51">
        <v>119609</v>
      </c>
      <c r="K35" s="56" t="s">
        <v>56</v>
      </c>
      <c r="L35" s="57">
        <v>131098834</v>
      </c>
      <c r="M35" s="50" t="s">
        <v>129</v>
      </c>
      <c r="N35" s="50" t="s">
        <v>130</v>
      </c>
      <c r="O35" s="50" t="s">
        <v>131</v>
      </c>
      <c r="P35" s="50" t="s">
        <v>60</v>
      </c>
      <c r="Q35" s="50" t="s">
        <v>257</v>
      </c>
      <c r="R35" s="51" t="s">
        <v>62</v>
      </c>
      <c r="S35" s="50" t="s">
        <v>258</v>
      </c>
      <c r="T35" s="51" t="s">
        <v>64</v>
      </c>
      <c r="U35" s="58" t="s">
        <v>65</v>
      </c>
      <c r="V35" s="57" t="s">
        <v>62</v>
      </c>
      <c r="W35" s="50" t="s">
        <v>173</v>
      </c>
      <c r="X35" s="50" t="s">
        <v>208</v>
      </c>
      <c r="Y35" s="50" t="s">
        <v>68</v>
      </c>
      <c r="Z35" s="51" t="s">
        <v>64</v>
      </c>
      <c r="AA35" s="51" t="s">
        <v>69</v>
      </c>
      <c r="AB35" s="50" t="s">
        <v>70</v>
      </c>
      <c r="AC35" s="50" t="s">
        <v>71</v>
      </c>
      <c r="AD35" s="59" t="s">
        <v>259</v>
      </c>
      <c r="AE35" s="60" t="s">
        <v>73</v>
      </c>
      <c r="AF35" s="61" t="s">
        <v>56</v>
      </c>
      <c r="AG35" s="51" t="s">
        <v>64</v>
      </c>
      <c r="AH35" s="51" t="s">
        <v>69</v>
      </c>
      <c r="AI35" s="50" t="s">
        <v>56</v>
      </c>
      <c r="AJ35" s="62" t="str">
        <f>YEAR(MDF[[#This Row],[Event Date]])&amp;" "&amp;VLOOKUP(MONTH(MDF[[#This Row],[Event Date]]),Month_Abbreviation,3,0)</f>
        <v>2025 Q2</v>
      </c>
      <c r="AK35" s="51" t="str">
        <f>IF(MDF[[#This Row],[Event Date]]&gt;=prog_datefrom,"Yes","No")</f>
        <v>Yes</v>
      </c>
      <c r="AL3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 s="64"/>
      <c r="AN35" s="64"/>
      <c r="AO35" s="64"/>
      <c r="AP3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 s="64" t="s">
        <v>62</v>
      </c>
      <c r="AR35" s="65">
        <v>45758</v>
      </c>
      <c r="AS35" s="64" t="s">
        <v>74</v>
      </c>
      <c r="AT35" s="64">
        <v>36</v>
      </c>
      <c r="AU35" s="64">
        <v>54</v>
      </c>
      <c r="AV35" s="64" t="s">
        <v>204</v>
      </c>
      <c r="AW35" s="64">
        <f>IF(MDF[[#This Row],[Date Discovered]]="",MONTH((MDF[[#This Row],[Event Date]])),MONTH((MDF[[#This Row],[Date Discovered]])))</f>
        <v>4</v>
      </c>
      <c r="AX35" s="64" t="str">
        <f>TEXT(MDF[[#This Row],[Date Discovered Month]]*29,"mmm")</f>
        <v>Apr</v>
      </c>
      <c r="AY35" s="64">
        <f>IF(MDF[[#This Row],[Date Discovered]]="",YEAR((MDF[[#This Row],[Event Date]])),YEAR((MDF[[#This Row],[Date Discovered]])))</f>
        <v>2025</v>
      </c>
      <c r="AZ35" s="64"/>
      <c r="BA35" s="64">
        <v>1044448</v>
      </c>
      <c r="BB35" s="64" t="s">
        <v>62</v>
      </c>
      <c r="BC35" s="64" t="str">
        <f>VLOOKUP(MDF[[#This Row],[PG&amp;E Division]],'Lookup Tables'!$AC$7:$AD$31,2,FALSE)</f>
        <v>Bay Area</v>
      </c>
      <c r="BD35" s="64" t="str">
        <f>VLOOKUP(MDF[[#This Row],[PG&amp;E Division]],'Lookup Tables'!$AC$33:$AD$57,2,FALSE)</f>
        <v>Bay Area</v>
      </c>
    </row>
    <row r="36" spans="1:56" ht="31.5" customHeight="1">
      <c r="A36" s="53">
        <v>23329</v>
      </c>
      <c r="B36" s="54" t="s">
        <v>57</v>
      </c>
      <c r="C36" s="54" t="s">
        <v>57</v>
      </c>
      <c r="D36" s="54" t="s">
        <v>57</v>
      </c>
      <c r="E36" s="51" t="s">
        <v>57</v>
      </c>
      <c r="F36" s="55">
        <v>45758</v>
      </c>
      <c r="G36" s="46" t="str">
        <f>TEXT(MDF[[#This Row],[Event Date]],"mmm")</f>
        <v>Apr</v>
      </c>
      <c r="H36" s="47">
        <f>MONTH(MDF[[#This Row],[Event Date]])</f>
        <v>4</v>
      </c>
      <c r="I36" s="47">
        <f>YEAR(MDF[[#This Row],[Event Date]])</f>
        <v>2025</v>
      </c>
      <c r="J36" s="51">
        <v>119621</v>
      </c>
      <c r="K36" s="56" t="s">
        <v>56</v>
      </c>
      <c r="L36" s="57">
        <v>131100115</v>
      </c>
      <c r="M36" s="50" t="s">
        <v>76</v>
      </c>
      <c r="N36" s="50" t="s">
        <v>77</v>
      </c>
      <c r="O36" s="50" t="s">
        <v>78</v>
      </c>
      <c r="P36" s="50" t="s">
        <v>79</v>
      </c>
      <c r="Q36" s="50" t="s">
        <v>78</v>
      </c>
      <c r="R36" s="51" t="s">
        <v>62</v>
      </c>
      <c r="S36" s="50" t="s">
        <v>260</v>
      </c>
      <c r="T36" s="51" t="s">
        <v>64</v>
      </c>
      <c r="U36" s="58" t="s">
        <v>65</v>
      </c>
      <c r="V36" s="57" t="s">
        <v>62</v>
      </c>
      <c r="W36" s="50" t="s">
        <v>173</v>
      </c>
      <c r="X36" s="50" t="s">
        <v>157</v>
      </c>
      <c r="Y36" s="50" t="s">
        <v>68</v>
      </c>
      <c r="Z36" s="51" t="s">
        <v>64</v>
      </c>
      <c r="AA36" s="51" t="s">
        <v>69</v>
      </c>
      <c r="AB36" s="50" t="s">
        <v>70</v>
      </c>
      <c r="AC36" s="50" t="s">
        <v>71</v>
      </c>
      <c r="AD36" s="59" t="s">
        <v>149</v>
      </c>
      <c r="AE36" s="60" t="s">
        <v>73</v>
      </c>
      <c r="AF36" s="61" t="s">
        <v>56</v>
      </c>
      <c r="AG36" s="51" t="s">
        <v>64</v>
      </c>
      <c r="AH36" s="51" t="s">
        <v>69</v>
      </c>
      <c r="AI36" s="50" t="s">
        <v>56</v>
      </c>
      <c r="AJ36" s="62" t="str">
        <f>YEAR(MDF[[#This Row],[Event Date]])&amp;" "&amp;VLOOKUP(MONTH(MDF[[#This Row],[Event Date]]),Month_Abbreviation,3,0)</f>
        <v>2025 Q2</v>
      </c>
      <c r="AK36" s="51" t="str">
        <f>IF(MDF[[#This Row],[Event Date]]&gt;=prog_datefrom,"Yes","No")</f>
        <v>Yes</v>
      </c>
      <c r="AL3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 s="64"/>
      <c r="AN36" s="64"/>
      <c r="AO36" s="64"/>
      <c r="AP3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 s="64" t="s">
        <v>62</v>
      </c>
      <c r="AR36" s="65">
        <v>45758</v>
      </c>
      <c r="AS36" s="64" t="s">
        <v>74</v>
      </c>
      <c r="AT36" s="64">
        <v>36</v>
      </c>
      <c r="AU36" s="64">
        <v>27</v>
      </c>
      <c r="AV36" s="64" t="s">
        <v>75</v>
      </c>
      <c r="AW36" s="64">
        <f>IF(MDF[[#This Row],[Date Discovered]]="",MONTH((MDF[[#This Row],[Event Date]])),MONTH((MDF[[#This Row],[Date Discovered]])))</f>
        <v>4</v>
      </c>
      <c r="AX36" s="64" t="str">
        <f>TEXT(MDF[[#This Row],[Date Discovered Month]]*29,"mmm")</f>
        <v>Apr</v>
      </c>
      <c r="AY36" s="64">
        <f>IF(MDF[[#This Row],[Date Discovered]]="",YEAR((MDF[[#This Row],[Event Date]])),YEAR((MDF[[#This Row],[Date Discovered]])))</f>
        <v>2025</v>
      </c>
      <c r="AZ36" s="64"/>
      <c r="BA36" s="64"/>
      <c r="BB36" s="64" t="s">
        <v>62</v>
      </c>
      <c r="BC36" s="64" t="str">
        <f>VLOOKUP(MDF[[#This Row],[PG&amp;E Division]],'Lookup Tables'!$AC$7:$AD$31,2,FALSE)</f>
        <v>South Bay &amp; Central Coast</v>
      </c>
      <c r="BD36" s="64" t="str">
        <f>VLOOKUP(MDF[[#This Row],[PG&amp;E Division]],'Lookup Tables'!$AC$33:$AD$57,2,FALSE)</f>
        <v>South Bay &amp; Central Coast</v>
      </c>
    </row>
    <row r="37" spans="1:56" ht="31.5" customHeight="1">
      <c r="A37" s="53">
        <v>23330</v>
      </c>
      <c r="B37" s="54" t="s">
        <v>57</v>
      </c>
      <c r="C37" s="54" t="s">
        <v>57</v>
      </c>
      <c r="D37" s="54" t="s">
        <v>57</v>
      </c>
      <c r="E37" s="51" t="s">
        <v>57</v>
      </c>
      <c r="F37" s="55">
        <v>45759</v>
      </c>
      <c r="G37" s="46" t="str">
        <f>TEXT(MDF[[#This Row],[Event Date]],"mmm")</f>
        <v>Apr</v>
      </c>
      <c r="H37" s="47">
        <f>MONTH(MDF[[#This Row],[Event Date]])</f>
        <v>4</v>
      </c>
      <c r="I37" s="47">
        <f>YEAR(MDF[[#This Row],[Event Date]])</f>
        <v>2025</v>
      </c>
      <c r="J37" s="51">
        <v>119639</v>
      </c>
      <c r="K37" s="56" t="s">
        <v>56</v>
      </c>
      <c r="L37" s="57">
        <v>131102234</v>
      </c>
      <c r="M37" s="50" t="s">
        <v>129</v>
      </c>
      <c r="N37" s="50" t="s">
        <v>130</v>
      </c>
      <c r="O37" s="50" t="s">
        <v>131</v>
      </c>
      <c r="P37" s="50" t="s">
        <v>60</v>
      </c>
      <c r="Q37" s="50" t="s">
        <v>261</v>
      </c>
      <c r="R37" s="51" t="s">
        <v>62</v>
      </c>
      <c r="S37" s="50" t="s">
        <v>262</v>
      </c>
      <c r="T37" s="51" t="s">
        <v>64</v>
      </c>
      <c r="U37" s="58" t="s">
        <v>65</v>
      </c>
      <c r="V37" s="57" t="s">
        <v>62</v>
      </c>
      <c r="W37" s="50" t="s">
        <v>173</v>
      </c>
      <c r="X37" s="50" t="s">
        <v>179</v>
      </c>
      <c r="Y37" s="50" t="s">
        <v>68</v>
      </c>
      <c r="Z37" s="51" t="s">
        <v>64</v>
      </c>
      <c r="AA37" s="51" t="s">
        <v>69</v>
      </c>
      <c r="AB37" s="50" t="s">
        <v>70</v>
      </c>
      <c r="AC37" s="50" t="s">
        <v>106</v>
      </c>
      <c r="AD37" s="59" t="s">
        <v>107</v>
      </c>
      <c r="AE37" s="60" t="s">
        <v>73</v>
      </c>
      <c r="AF37" s="61" t="s">
        <v>56</v>
      </c>
      <c r="AG37" s="51" t="s">
        <v>64</v>
      </c>
      <c r="AH37" s="51" t="s">
        <v>69</v>
      </c>
      <c r="AI37" s="50" t="s">
        <v>56</v>
      </c>
      <c r="AJ37" s="62" t="str">
        <f>YEAR(MDF[[#This Row],[Event Date]])&amp;" "&amp;VLOOKUP(MONTH(MDF[[#This Row],[Event Date]]),Month_Abbreviation,3,0)</f>
        <v>2025 Q2</v>
      </c>
      <c r="AK37" s="51" t="str">
        <f>IF(MDF[[#This Row],[Event Date]]&gt;=prog_datefrom,"Yes","No")</f>
        <v>Yes</v>
      </c>
      <c r="AL3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7" s="64"/>
      <c r="AN37" s="64"/>
      <c r="AO37" s="64"/>
      <c r="AP3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 s="64" t="s">
        <v>62</v>
      </c>
      <c r="AR37" s="65">
        <v>45759</v>
      </c>
      <c r="AS37" s="64" t="s">
        <v>74</v>
      </c>
      <c r="AT37" s="64">
        <v>18</v>
      </c>
      <c r="AU37" s="64">
        <v>22</v>
      </c>
      <c r="AV37" s="64" t="s">
        <v>169</v>
      </c>
      <c r="AW37" s="64">
        <f>IF(MDF[[#This Row],[Date Discovered]]="",MONTH((MDF[[#This Row],[Event Date]])),MONTH((MDF[[#This Row],[Date Discovered]])))</f>
        <v>4</v>
      </c>
      <c r="AX37" s="64" t="str">
        <f>TEXT(MDF[[#This Row],[Date Discovered Month]]*29,"mmm")</f>
        <v>Apr</v>
      </c>
      <c r="AY37" s="64">
        <f>IF(MDF[[#This Row],[Date Discovered]]="",YEAR((MDF[[#This Row],[Event Date]])),YEAR((MDF[[#This Row],[Date Discovered]])))</f>
        <v>2025</v>
      </c>
      <c r="AZ37" s="64"/>
      <c r="BA37" s="64"/>
      <c r="BB37" s="64" t="s">
        <v>62</v>
      </c>
      <c r="BC37" s="64" t="str">
        <f>VLOOKUP(MDF[[#This Row],[PG&amp;E Division]],'Lookup Tables'!$AC$7:$AD$31,2,FALSE)</f>
        <v>Bay Area</v>
      </c>
      <c r="BD37" s="64" t="str">
        <f>VLOOKUP(MDF[[#This Row],[PG&amp;E Division]],'Lookup Tables'!$AC$33:$AD$57,2,FALSE)</f>
        <v>Bay Area</v>
      </c>
    </row>
    <row r="38" spans="1:56" ht="31.5" hidden="1" customHeight="1">
      <c r="A38" s="53">
        <v>23331</v>
      </c>
      <c r="B38" s="54" t="s">
        <v>56</v>
      </c>
      <c r="C38" s="54" t="s">
        <v>57</v>
      </c>
      <c r="D38" s="54" t="s">
        <v>56</v>
      </c>
      <c r="E38" s="51" t="s">
        <v>57</v>
      </c>
      <c r="F38" s="55">
        <v>45759</v>
      </c>
      <c r="G38" s="46" t="str">
        <f>TEXT(MDF[[#This Row],[Event Date]],"mmm")</f>
        <v>Apr</v>
      </c>
      <c r="H38" s="47">
        <f>MONTH(MDF[[#This Row],[Event Date]])</f>
        <v>4</v>
      </c>
      <c r="I38" s="47">
        <f>YEAR(MDF[[#This Row],[Event Date]])</f>
        <v>2025</v>
      </c>
      <c r="J38" s="51" t="s">
        <v>263</v>
      </c>
      <c r="K38" s="56" t="s">
        <v>56</v>
      </c>
      <c r="L38" s="57" t="s">
        <v>56</v>
      </c>
      <c r="M38" s="50" t="s">
        <v>264</v>
      </c>
      <c r="N38" s="50" t="s">
        <v>102</v>
      </c>
      <c r="O38" s="50" t="s">
        <v>265</v>
      </c>
      <c r="P38" s="50" t="s">
        <v>90</v>
      </c>
      <c r="Q38" s="50" t="s">
        <v>266</v>
      </c>
      <c r="R38" s="51" t="s">
        <v>154</v>
      </c>
      <c r="S38" s="50" t="s">
        <v>267</v>
      </c>
      <c r="T38" s="51" t="s">
        <v>64</v>
      </c>
      <c r="U38" s="58" t="s">
        <v>156</v>
      </c>
      <c r="V38" s="57" t="s">
        <v>64</v>
      </c>
      <c r="W38" s="50" t="s">
        <v>268</v>
      </c>
      <c r="X38" s="50" t="s">
        <v>220</v>
      </c>
      <c r="Y38" s="50" t="s">
        <v>68</v>
      </c>
      <c r="Z38" s="51" t="s">
        <v>64</v>
      </c>
      <c r="AA38" s="51" t="s">
        <v>69</v>
      </c>
      <c r="AB38" s="50" t="s">
        <v>70</v>
      </c>
      <c r="AC38" s="50" t="s">
        <v>106</v>
      </c>
      <c r="AD38" s="59" t="s">
        <v>107</v>
      </c>
      <c r="AE38" s="60" t="s">
        <v>162</v>
      </c>
      <c r="AF38" s="61" t="s">
        <v>56</v>
      </c>
      <c r="AG38" s="51" t="s">
        <v>64</v>
      </c>
      <c r="AH38" s="51" t="s">
        <v>69</v>
      </c>
      <c r="AI38" s="50" t="s">
        <v>56</v>
      </c>
      <c r="AJ38" s="62" t="str">
        <f>YEAR(MDF[[#This Row],[Event Date]])&amp;" "&amp;VLOOKUP(MONTH(MDF[[#This Row],[Event Date]]),Month_Abbreviation,3,0)</f>
        <v>2025 Q2</v>
      </c>
      <c r="AK38" s="51" t="str">
        <f>IF(MDF[[#This Row],[Event Date]]&gt;=prog_datefrom,"Yes","No")</f>
        <v>Yes</v>
      </c>
      <c r="AL3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8" s="64" t="s">
        <v>56</v>
      </c>
      <c r="AN38" s="64"/>
      <c r="AO38" s="64"/>
      <c r="AP3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8" s="64" t="s">
        <v>62</v>
      </c>
      <c r="AR38" s="65">
        <v>45759</v>
      </c>
      <c r="AS38" s="64"/>
      <c r="AT38" s="64"/>
      <c r="AU38" s="64">
        <v>0</v>
      </c>
      <c r="AV38" s="64" t="s">
        <v>150</v>
      </c>
      <c r="AW38" s="64">
        <f>IF(MDF[[#This Row],[Date Discovered]]="",MONTH((MDF[[#This Row],[Event Date]])),MONTH((MDF[[#This Row],[Date Discovered]])))</f>
        <v>4</v>
      </c>
      <c r="AX38" s="64" t="str">
        <f>TEXT(MDF[[#This Row],[Date Discovered Month]]*29,"mmm")</f>
        <v>Apr</v>
      </c>
      <c r="AY38" s="64">
        <f>IF(MDF[[#This Row],[Date Discovered]]="",YEAR((MDF[[#This Row],[Event Date]])),YEAR((MDF[[#This Row],[Date Discovered]])))</f>
        <v>2025</v>
      </c>
      <c r="AZ38" s="64"/>
      <c r="BA38" s="64"/>
      <c r="BB38" s="64" t="s">
        <v>64</v>
      </c>
      <c r="BC38" s="64" t="str">
        <f>VLOOKUP(MDF[[#This Row],[PG&amp;E Division]],'Lookup Tables'!$AC$7:$AD$31,2,FALSE)</f>
        <v>North Valley &amp; Sierra</v>
      </c>
      <c r="BD38" s="64" t="str">
        <f>VLOOKUP(MDF[[#This Row],[PG&amp;E Division]],'Lookup Tables'!$AC$33:$AD$57,2,FALSE)</f>
        <v>North Valley &amp; Sierra</v>
      </c>
    </row>
    <row r="39" spans="1:56" ht="31.5" hidden="1" customHeight="1">
      <c r="A39" s="53">
        <v>23332</v>
      </c>
      <c r="B39" s="54" t="s">
        <v>56</v>
      </c>
      <c r="C39" s="54" t="s">
        <v>57</v>
      </c>
      <c r="D39" s="54" t="s">
        <v>56</v>
      </c>
      <c r="E39" s="51" t="s">
        <v>57</v>
      </c>
      <c r="F39" s="55">
        <v>45761</v>
      </c>
      <c r="G39" s="46" t="str">
        <f>TEXT(MDF[[#This Row],[Event Date]],"mmm")</f>
        <v>Apr</v>
      </c>
      <c r="H39" s="47">
        <f>MONTH(MDF[[#This Row],[Event Date]])</f>
        <v>4</v>
      </c>
      <c r="I39" s="47">
        <f>YEAR(MDF[[#This Row],[Event Date]])</f>
        <v>2025</v>
      </c>
      <c r="J39" s="51" t="s">
        <v>269</v>
      </c>
      <c r="K39" s="56" t="s">
        <v>56</v>
      </c>
      <c r="L39" s="57" t="s">
        <v>56</v>
      </c>
      <c r="M39" s="50" t="s">
        <v>129</v>
      </c>
      <c r="N39" s="50" t="s">
        <v>130</v>
      </c>
      <c r="O39" s="50" t="s">
        <v>131</v>
      </c>
      <c r="P39" s="50" t="s">
        <v>60</v>
      </c>
      <c r="Q39" s="50" t="s">
        <v>270</v>
      </c>
      <c r="R39" s="51" t="s">
        <v>154</v>
      </c>
      <c r="S39" s="50" t="s">
        <v>271</v>
      </c>
      <c r="T39" s="51" t="s">
        <v>64</v>
      </c>
      <c r="U39" s="58" t="s">
        <v>156</v>
      </c>
      <c r="V39" s="57" t="s">
        <v>64</v>
      </c>
      <c r="W39" s="50" t="s">
        <v>173</v>
      </c>
      <c r="X39" s="50" t="s">
        <v>174</v>
      </c>
      <c r="Y39" s="50" t="s">
        <v>68</v>
      </c>
      <c r="Z39" s="51" t="s">
        <v>64</v>
      </c>
      <c r="AA39" s="51" t="s">
        <v>69</v>
      </c>
      <c r="AB39" s="50" t="s">
        <v>70</v>
      </c>
      <c r="AC39" s="50" t="s">
        <v>71</v>
      </c>
      <c r="AD39" s="59" t="s">
        <v>149</v>
      </c>
      <c r="AE39" s="60" t="s">
        <v>162</v>
      </c>
      <c r="AF39" s="61" t="s">
        <v>56</v>
      </c>
      <c r="AG39" s="51" t="s">
        <v>64</v>
      </c>
      <c r="AH39" s="51" t="s">
        <v>69</v>
      </c>
      <c r="AI39" s="50" t="s">
        <v>56</v>
      </c>
      <c r="AJ39" s="62" t="str">
        <f>YEAR(MDF[[#This Row],[Event Date]])&amp;" "&amp;VLOOKUP(MONTH(MDF[[#This Row],[Event Date]]),Month_Abbreviation,3,0)</f>
        <v>2025 Q2</v>
      </c>
      <c r="AK39" s="51" t="str">
        <f>IF(MDF[[#This Row],[Event Date]]&gt;=prog_datefrom,"Yes","No")</f>
        <v>Yes</v>
      </c>
      <c r="AL3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 s="64" t="s">
        <v>56</v>
      </c>
      <c r="AN39" s="64"/>
      <c r="AO39" s="64"/>
      <c r="AP3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9" s="64" t="s">
        <v>62</v>
      </c>
      <c r="AR39" s="65">
        <v>45761</v>
      </c>
      <c r="AS39" s="64"/>
      <c r="AT39" s="64">
        <v>24</v>
      </c>
      <c r="AU39" s="64">
        <v>0</v>
      </c>
      <c r="AV39" s="64" t="s">
        <v>150</v>
      </c>
      <c r="AW39" s="64">
        <f>IF(MDF[[#This Row],[Date Discovered]]="",MONTH((MDF[[#This Row],[Event Date]])),MONTH((MDF[[#This Row],[Date Discovered]])))</f>
        <v>4</v>
      </c>
      <c r="AX39" s="64" t="str">
        <f>TEXT(MDF[[#This Row],[Date Discovered Month]]*29,"mmm")</f>
        <v>Apr</v>
      </c>
      <c r="AY39" s="64">
        <f>IF(MDF[[#This Row],[Date Discovered]]="",YEAR((MDF[[#This Row],[Event Date]])),YEAR((MDF[[#This Row],[Date Discovered]])))</f>
        <v>2025</v>
      </c>
      <c r="AZ39" s="64"/>
      <c r="BA39" s="64"/>
      <c r="BB39" s="64" t="s">
        <v>62</v>
      </c>
      <c r="BC39" s="64" t="str">
        <f>VLOOKUP(MDF[[#This Row],[PG&amp;E Division]],'Lookup Tables'!$AC$7:$AD$31,2,FALSE)</f>
        <v>Bay Area</v>
      </c>
      <c r="BD39" s="64" t="str">
        <f>VLOOKUP(MDF[[#This Row],[PG&amp;E Division]],'Lookup Tables'!$AC$33:$AD$57,2,FALSE)</f>
        <v>Bay Area</v>
      </c>
    </row>
    <row r="40" spans="1:56" ht="31.5" customHeight="1">
      <c r="A40" s="53">
        <v>23333</v>
      </c>
      <c r="B40" s="54" t="s">
        <v>57</v>
      </c>
      <c r="C40" s="54" t="s">
        <v>57</v>
      </c>
      <c r="D40" s="54" t="s">
        <v>57</v>
      </c>
      <c r="E40" s="51" t="s">
        <v>57</v>
      </c>
      <c r="F40" s="55">
        <v>45761</v>
      </c>
      <c r="G40" s="46" t="str">
        <f>TEXT(MDF[[#This Row],[Event Date]],"mmm")</f>
        <v>Apr</v>
      </c>
      <c r="H40" s="47">
        <f>MONTH(MDF[[#This Row],[Event Date]])</f>
        <v>4</v>
      </c>
      <c r="I40" s="47">
        <f>YEAR(MDF[[#This Row],[Event Date]])</f>
        <v>2025</v>
      </c>
      <c r="J40" s="51">
        <v>119691</v>
      </c>
      <c r="K40" s="56" t="s">
        <v>56</v>
      </c>
      <c r="L40" s="57">
        <v>131105415</v>
      </c>
      <c r="M40" s="50" t="s">
        <v>272</v>
      </c>
      <c r="N40" s="50" t="s">
        <v>130</v>
      </c>
      <c r="O40" s="50" t="s">
        <v>272</v>
      </c>
      <c r="P40" s="50" t="s">
        <v>79</v>
      </c>
      <c r="Q40" s="50" t="s">
        <v>272</v>
      </c>
      <c r="R40" s="51" t="s">
        <v>62</v>
      </c>
      <c r="S40" s="50" t="s">
        <v>273</v>
      </c>
      <c r="T40" s="51" t="s">
        <v>64</v>
      </c>
      <c r="U40" s="58" t="s">
        <v>65</v>
      </c>
      <c r="V40" s="57" t="s">
        <v>62</v>
      </c>
      <c r="W40" s="50" t="s">
        <v>173</v>
      </c>
      <c r="X40" s="50" t="s">
        <v>167</v>
      </c>
      <c r="Y40" s="50" t="s">
        <v>68</v>
      </c>
      <c r="Z40" s="51" t="s">
        <v>64</v>
      </c>
      <c r="AA40" s="51" t="s">
        <v>69</v>
      </c>
      <c r="AB40" s="50" t="s">
        <v>70</v>
      </c>
      <c r="AC40" s="50" t="s">
        <v>71</v>
      </c>
      <c r="AD40" s="59" t="s">
        <v>274</v>
      </c>
      <c r="AE40" s="60" t="s">
        <v>73</v>
      </c>
      <c r="AF40" s="61" t="s">
        <v>56</v>
      </c>
      <c r="AG40" s="51" t="s">
        <v>64</v>
      </c>
      <c r="AH40" s="51" t="s">
        <v>69</v>
      </c>
      <c r="AI40" s="50" t="s">
        <v>56</v>
      </c>
      <c r="AJ40" s="62" t="str">
        <f>YEAR(MDF[[#This Row],[Event Date]])&amp;" "&amp;VLOOKUP(MONTH(MDF[[#This Row],[Event Date]]),Month_Abbreviation,3,0)</f>
        <v>2025 Q2</v>
      </c>
      <c r="AK40" s="51" t="str">
        <f>IF(MDF[[#This Row],[Event Date]]&gt;=prog_datefrom,"Yes","No")</f>
        <v>Yes</v>
      </c>
      <c r="AL4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0" s="64"/>
      <c r="AN40" s="64"/>
      <c r="AO40" s="64"/>
      <c r="AP4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0" s="64" t="s">
        <v>62</v>
      </c>
      <c r="AR40" s="65">
        <v>45761</v>
      </c>
      <c r="AS40" s="64" t="s">
        <v>74</v>
      </c>
      <c r="AT40" s="64">
        <v>22</v>
      </c>
      <c r="AU40" s="64">
        <v>25</v>
      </c>
      <c r="AV40" s="64" t="s">
        <v>150</v>
      </c>
      <c r="AW40" s="64">
        <f>IF(MDF[[#This Row],[Date Discovered]]="",MONTH((MDF[[#This Row],[Event Date]])),MONTH((MDF[[#This Row],[Date Discovered]])))</f>
        <v>4</v>
      </c>
      <c r="AX40" s="64" t="str">
        <f>TEXT(MDF[[#This Row],[Date Discovered Month]]*29,"mmm")</f>
        <v>Apr</v>
      </c>
      <c r="AY40" s="64">
        <f>IF(MDF[[#This Row],[Date Discovered]]="",YEAR((MDF[[#This Row],[Event Date]])),YEAR((MDF[[#This Row],[Date Discovered]])))</f>
        <v>2025</v>
      </c>
      <c r="AZ40" s="64"/>
      <c r="BA40" s="64">
        <v>1103936</v>
      </c>
      <c r="BB40" s="64" t="s">
        <v>62</v>
      </c>
      <c r="BC40" s="64" t="str">
        <f>VLOOKUP(MDF[[#This Row],[PG&amp;E Division]],'Lookup Tables'!$AC$7:$AD$31,2,FALSE)</f>
        <v>Bay Area</v>
      </c>
      <c r="BD40" s="64" t="str">
        <f>VLOOKUP(MDF[[#This Row],[PG&amp;E Division]],'Lookup Tables'!$AC$33:$AD$57,2,FALSE)</f>
        <v>Bay Area</v>
      </c>
    </row>
    <row r="41" spans="1:56" ht="31.5" customHeight="1">
      <c r="A41" s="53">
        <v>23334</v>
      </c>
      <c r="B41" s="54" t="s">
        <v>57</v>
      </c>
      <c r="C41" s="54" t="s">
        <v>57</v>
      </c>
      <c r="D41" s="54" t="s">
        <v>57</v>
      </c>
      <c r="E41" s="51" t="s">
        <v>57</v>
      </c>
      <c r="F41" s="55">
        <v>45761</v>
      </c>
      <c r="G41" s="46" t="str">
        <f>TEXT(MDF[[#This Row],[Event Date]],"mmm")</f>
        <v>Apr</v>
      </c>
      <c r="H41" s="47">
        <f>MONTH(MDF[[#This Row],[Event Date]])</f>
        <v>4</v>
      </c>
      <c r="I41" s="47">
        <f>YEAR(MDF[[#This Row],[Event Date]])</f>
        <v>2025</v>
      </c>
      <c r="J41" s="51">
        <v>119675</v>
      </c>
      <c r="K41" s="56" t="s">
        <v>56</v>
      </c>
      <c r="L41" s="57">
        <v>131103878</v>
      </c>
      <c r="M41" s="50" t="s">
        <v>139</v>
      </c>
      <c r="N41" s="50" t="s">
        <v>77</v>
      </c>
      <c r="O41" s="50" t="s">
        <v>140</v>
      </c>
      <c r="P41" s="50" t="s">
        <v>79</v>
      </c>
      <c r="Q41" s="50" t="s">
        <v>275</v>
      </c>
      <c r="R41" s="51" t="s">
        <v>62</v>
      </c>
      <c r="S41" s="50" t="s">
        <v>276</v>
      </c>
      <c r="T41" s="51" t="s">
        <v>64</v>
      </c>
      <c r="U41" s="58" t="s">
        <v>65</v>
      </c>
      <c r="V41" s="57" t="s">
        <v>62</v>
      </c>
      <c r="W41" s="50" t="s">
        <v>173</v>
      </c>
      <c r="X41" s="50" t="s">
        <v>167</v>
      </c>
      <c r="Y41" s="50" t="s">
        <v>68</v>
      </c>
      <c r="Z41" s="51" t="s">
        <v>64</v>
      </c>
      <c r="AA41" s="51" t="s">
        <v>69</v>
      </c>
      <c r="AB41" s="50" t="s">
        <v>70</v>
      </c>
      <c r="AC41" s="50" t="s">
        <v>71</v>
      </c>
      <c r="AD41" s="59" t="s">
        <v>277</v>
      </c>
      <c r="AE41" s="60" t="s">
        <v>73</v>
      </c>
      <c r="AF41" s="61" t="s">
        <v>56</v>
      </c>
      <c r="AG41" s="51" t="s">
        <v>64</v>
      </c>
      <c r="AH41" s="51" t="s">
        <v>69</v>
      </c>
      <c r="AI41" s="50" t="s">
        <v>56</v>
      </c>
      <c r="AJ41" s="62" t="str">
        <f>YEAR(MDF[[#This Row],[Event Date]])&amp;" "&amp;VLOOKUP(MONTH(MDF[[#This Row],[Event Date]]),Month_Abbreviation,3,0)</f>
        <v>2025 Q2</v>
      </c>
      <c r="AK41" s="51" t="str">
        <f>IF(MDF[[#This Row],[Event Date]]&gt;=prog_datefrom,"Yes","No")</f>
        <v>Yes</v>
      </c>
      <c r="AL4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1" s="64"/>
      <c r="AN41" s="64"/>
      <c r="AO41" s="64"/>
      <c r="AP4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1" s="64" t="s">
        <v>62</v>
      </c>
      <c r="AR41" s="65">
        <v>45761</v>
      </c>
      <c r="AS41" s="64" t="s">
        <v>74</v>
      </c>
      <c r="AT41" s="64">
        <v>20</v>
      </c>
      <c r="AU41" s="64">
        <v>31</v>
      </c>
      <c r="AV41" s="64" t="s">
        <v>108</v>
      </c>
      <c r="AW41" s="64">
        <f>IF(MDF[[#This Row],[Date Discovered]]="",MONTH((MDF[[#This Row],[Event Date]])),MONTH((MDF[[#This Row],[Date Discovered]])))</f>
        <v>4</v>
      </c>
      <c r="AX41" s="64" t="str">
        <f>TEXT(MDF[[#This Row],[Date Discovered Month]]*29,"mmm")</f>
        <v>Apr</v>
      </c>
      <c r="AY41" s="64">
        <f>IF(MDF[[#This Row],[Date Discovered]]="",YEAR((MDF[[#This Row],[Event Date]])),YEAR((MDF[[#This Row],[Date Discovered]])))</f>
        <v>2025</v>
      </c>
      <c r="AZ41" s="64"/>
      <c r="BA41" s="64">
        <v>743749</v>
      </c>
      <c r="BB41" s="64" t="s">
        <v>62</v>
      </c>
      <c r="BC41" s="64" t="str">
        <f>VLOOKUP(MDF[[#This Row],[PG&amp;E Division]],'Lookup Tables'!$AC$7:$AD$31,2,FALSE)</f>
        <v>Bay Area</v>
      </c>
      <c r="BD41" s="64" t="str">
        <f>VLOOKUP(MDF[[#This Row],[PG&amp;E Division]],'Lookup Tables'!$AC$33:$AD$57,2,FALSE)</f>
        <v>Bay Area</v>
      </c>
    </row>
    <row r="42" spans="1:56" ht="31.5" customHeight="1">
      <c r="A42" s="53">
        <v>23335</v>
      </c>
      <c r="B42" s="54" t="s">
        <v>57</v>
      </c>
      <c r="C42" s="54" t="s">
        <v>57</v>
      </c>
      <c r="D42" s="54" t="s">
        <v>57</v>
      </c>
      <c r="E42" s="51" t="s">
        <v>57</v>
      </c>
      <c r="F42" s="55">
        <v>45761</v>
      </c>
      <c r="G42" s="46" t="str">
        <f>TEXT(MDF[[#This Row],[Event Date]],"mmm")</f>
        <v>Apr</v>
      </c>
      <c r="H42" s="47">
        <f>MONTH(MDF[[#This Row],[Event Date]])</f>
        <v>4</v>
      </c>
      <c r="I42" s="47">
        <f>YEAR(MDF[[#This Row],[Event Date]])</f>
        <v>2025</v>
      </c>
      <c r="J42" s="51">
        <v>119690</v>
      </c>
      <c r="K42" s="56" t="s">
        <v>56</v>
      </c>
      <c r="L42" s="57">
        <v>131105368</v>
      </c>
      <c r="M42" s="50" t="s">
        <v>181</v>
      </c>
      <c r="N42" s="50" t="s">
        <v>102</v>
      </c>
      <c r="O42" s="50" t="s">
        <v>181</v>
      </c>
      <c r="P42" s="50" t="s">
        <v>90</v>
      </c>
      <c r="Q42" s="50" t="s">
        <v>278</v>
      </c>
      <c r="R42" s="51" t="s">
        <v>62</v>
      </c>
      <c r="S42" s="50" t="s">
        <v>279</v>
      </c>
      <c r="T42" s="51" t="s">
        <v>64</v>
      </c>
      <c r="U42" s="58" t="s">
        <v>65</v>
      </c>
      <c r="V42" s="57" t="s">
        <v>62</v>
      </c>
      <c r="W42" s="50" t="s">
        <v>93</v>
      </c>
      <c r="X42" s="50" t="s">
        <v>208</v>
      </c>
      <c r="Y42" s="50" t="s">
        <v>158</v>
      </c>
      <c r="Z42" s="51" t="s">
        <v>62</v>
      </c>
      <c r="AA42" s="51" t="s">
        <v>280</v>
      </c>
      <c r="AB42" s="50" t="s">
        <v>70</v>
      </c>
      <c r="AC42" s="50" t="s">
        <v>71</v>
      </c>
      <c r="AD42" s="59" t="s">
        <v>281</v>
      </c>
      <c r="AE42" s="60" t="s">
        <v>73</v>
      </c>
      <c r="AF42" s="61" t="s">
        <v>56</v>
      </c>
      <c r="AG42" s="51" t="s">
        <v>64</v>
      </c>
      <c r="AH42" s="51" t="s">
        <v>69</v>
      </c>
      <c r="AI42" s="50" t="s">
        <v>56</v>
      </c>
      <c r="AJ42" s="62" t="str">
        <f>YEAR(MDF[[#This Row],[Event Date]])&amp;" "&amp;VLOOKUP(MONTH(MDF[[#This Row],[Event Date]]),Month_Abbreviation,3,0)</f>
        <v>2025 Q2</v>
      </c>
      <c r="AK42" s="51" t="str">
        <f>IF(MDF[[#This Row],[Event Date]]&gt;=prog_datefrom,"Yes","No")</f>
        <v>Yes</v>
      </c>
      <c r="AL4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2" s="64"/>
      <c r="AN42" s="64"/>
      <c r="AO42" s="64"/>
      <c r="AP4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2" s="64" t="s">
        <v>62</v>
      </c>
      <c r="AR42" s="65">
        <v>45761</v>
      </c>
      <c r="AS42" s="64" t="s">
        <v>87</v>
      </c>
      <c r="AT42" s="64">
        <v>34</v>
      </c>
      <c r="AU42" s="64">
        <v>73</v>
      </c>
      <c r="AV42" s="64" t="s">
        <v>69</v>
      </c>
      <c r="AW42" s="64">
        <f>IF(MDF[[#This Row],[Date Discovered]]="",MONTH((MDF[[#This Row],[Event Date]])),MONTH((MDF[[#This Row],[Date Discovered]])))</f>
        <v>4</v>
      </c>
      <c r="AX42" s="64" t="str">
        <f>TEXT(MDF[[#This Row],[Date Discovered Month]]*29,"mmm")</f>
        <v>Apr</v>
      </c>
      <c r="AY42" s="64">
        <f>IF(MDF[[#This Row],[Date Discovered]]="",YEAR((MDF[[#This Row],[Event Date]])),YEAR((MDF[[#This Row],[Date Discovered]])))</f>
        <v>2025</v>
      </c>
      <c r="AZ42" s="64"/>
      <c r="BA42" s="64">
        <v>471196</v>
      </c>
      <c r="BB42" s="64" t="s">
        <v>64</v>
      </c>
      <c r="BC42" s="64" t="str">
        <f>VLOOKUP(MDF[[#This Row],[PG&amp;E Division]],'Lookup Tables'!$AC$7:$AD$31,2,FALSE)</f>
        <v>North Coast</v>
      </c>
      <c r="BD42" s="64" t="str">
        <f>VLOOKUP(MDF[[#This Row],[PG&amp;E Division]],'Lookup Tables'!$AC$33:$AD$57,2,FALSE)</f>
        <v>North Coast</v>
      </c>
    </row>
    <row r="43" spans="1:56" ht="31.5" customHeight="1">
      <c r="A43" s="53">
        <v>23336</v>
      </c>
      <c r="B43" s="54" t="s">
        <v>57</v>
      </c>
      <c r="C43" s="54" t="s">
        <v>57</v>
      </c>
      <c r="D43" s="54" t="s">
        <v>56</v>
      </c>
      <c r="E43" s="51" t="s">
        <v>57</v>
      </c>
      <c r="F43" s="55">
        <v>45761</v>
      </c>
      <c r="G43" s="46" t="str">
        <f>TEXT(MDF[[#This Row],[Event Date]],"mmm")</f>
        <v>Apr</v>
      </c>
      <c r="H43" s="47">
        <f>MONTH(MDF[[#This Row],[Event Date]])</f>
        <v>4</v>
      </c>
      <c r="I43" s="47">
        <f>YEAR(MDF[[#This Row],[Event Date]])</f>
        <v>2025</v>
      </c>
      <c r="J43" s="51">
        <v>119688</v>
      </c>
      <c r="K43" s="56" t="s">
        <v>56</v>
      </c>
      <c r="L43" s="57" t="s">
        <v>56</v>
      </c>
      <c r="M43" s="50" t="s">
        <v>139</v>
      </c>
      <c r="N43" s="50" t="s">
        <v>77</v>
      </c>
      <c r="O43" s="50" t="s">
        <v>140</v>
      </c>
      <c r="P43" s="50" t="s">
        <v>79</v>
      </c>
      <c r="Q43" s="50" t="s">
        <v>141</v>
      </c>
      <c r="R43" s="51" t="s">
        <v>62</v>
      </c>
      <c r="S43" s="50" t="s">
        <v>282</v>
      </c>
      <c r="T43" s="51" t="s">
        <v>64</v>
      </c>
      <c r="U43" s="58" t="s">
        <v>65</v>
      </c>
      <c r="V43" s="57" t="s">
        <v>62</v>
      </c>
      <c r="W43" s="50" t="s">
        <v>134</v>
      </c>
      <c r="X43" s="50" t="s">
        <v>135</v>
      </c>
      <c r="Y43" s="50" t="s">
        <v>83</v>
      </c>
      <c r="Z43" s="51" t="s">
        <v>62</v>
      </c>
      <c r="AA43" s="51" t="s">
        <v>283</v>
      </c>
      <c r="AB43" s="50" t="s">
        <v>70</v>
      </c>
      <c r="AC43" s="50" t="s">
        <v>71</v>
      </c>
      <c r="AD43" s="59" t="s">
        <v>284</v>
      </c>
      <c r="AE43" s="60" t="s">
        <v>73</v>
      </c>
      <c r="AF43" s="61" t="s">
        <v>56</v>
      </c>
      <c r="AG43" s="51" t="s">
        <v>64</v>
      </c>
      <c r="AH43" s="51" t="s">
        <v>69</v>
      </c>
      <c r="AI43" s="50" t="s">
        <v>56</v>
      </c>
      <c r="AJ43" s="62" t="str">
        <f>YEAR(MDF[[#This Row],[Event Date]])&amp;" "&amp;VLOOKUP(MONTH(MDF[[#This Row],[Event Date]]),Month_Abbreviation,3,0)</f>
        <v>2025 Q2</v>
      </c>
      <c r="AK43" s="51" t="str">
        <f>IF(MDF[[#This Row],[Event Date]]&gt;=prog_datefrom,"Yes","No")</f>
        <v>Yes</v>
      </c>
      <c r="AL4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3" s="64"/>
      <c r="AN43" s="64"/>
      <c r="AO43" s="64"/>
      <c r="AP4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3" s="64" t="s">
        <v>62</v>
      </c>
      <c r="AR43" s="65">
        <v>45761</v>
      </c>
      <c r="AS43" s="64" t="s">
        <v>138</v>
      </c>
      <c r="AT43" s="64">
        <v>18</v>
      </c>
      <c r="AU43" s="64">
        <v>0</v>
      </c>
      <c r="AV43" s="64" t="s">
        <v>69</v>
      </c>
      <c r="AW43" s="64">
        <f>IF(MDF[[#This Row],[Date Discovered]]="",MONTH((MDF[[#This Row],[Event Date]])),MONTH((MDF[[#This Row],[Date Discovered]])))</f>
        <v>4</v>
      </c>
      <c r="AX43" s="64" t="str">
        <f>TEXT(MDF[[#This Row],[Date Discovered Month]]*29,"mmm")</f>
        <v>Apr</v>
      </c>
      <c r="AY43" s="64">
        <f>IF(MDF[[#This Row],[Date Discovered]]="",YEAR((MDF[[#This Row],[Event Date]])),YEAR((MDF[[#This Row],[Date Discovered]])))</f>
        <v>2025</v>
      </c>
      <c r="AZ43" s="64"/>
      <c r="BA43" s="64">
        <v>841042</v>
      </c>
      <c r="BB43" s="64" t="s">
        <v>64</v>
      </c>
      <c r="BC43" s="64" t="str">
        <f>VLOOKUP(MDF[[#This Row],[PG&amp;E Division]],'Lookup Tables'!$AC$7:$AD$31,2,FALSE)</f>
        <v>Bay Area</v>
      </c>
      <c r="BD43" s="64" t="str">
        <f>VLOOKUP(MDF[[#This Row],[PG&amp;E Division]],'Lookup Tables'!$AC$33:$AD$57,2,FALSE)</f>
        <v>Bay Area</v>
      </c>
    </row>
    <row r="44" spans="1:56" ht="31.5" hidden="1" customHeight="1">
      <c r="A44" s="53">
        <v>23337</v>
      </c>
      <c r="B44" s="54" t="s">
        <v>56</v>
      </c>
      <c r="C44" s="54" t="s">
        <v>57</v>
      </c>
      <c r="D44" s="54" t="s">
        <v>56</v>
      </c>
      <c r="E44" s="51" t="s">
        <v>57</v>
      </c>
      <c r="F44" s="55">
        <v>45761</v>
      </c>
      <c r="G44" s="46" t="str">
        <f>TEXT(MDF[[#This Row],[Event Date]],"mmm")</f>
        <v>Apr</v>
      </c>
      <c r="H44" s="47">
        <f>MONTH(MDF[[#This Row],[Event Date]])</f>
        <v>4</v>
      </c>
      <c r="I44" s="47">
        <f>YEAR(MDF[[#This Row],[Event Date]])</f>
        <v>2025</v>
      </c>
      <c r="J44" s="51" t="s">
        <v>285</v>
      </c>
      <c r="K44" s="56" t="s">
        <v>56</v>
      </c>
      <c r="L44" s="57" t="s">
        <v>56</v>
      </c>
      <c r="M44" s="50" t="s">
        <v>129</v>
      </c>
      <c r="N44" s="50" t="s">
        <v>130</v>
      </c>
      <c r="O44" s="50" t="s">
        <v>131</v>
      </c>
      <c r="P44" s="50" t="s">
        <v>60</v>
      </c>
      <c r="Q44" s="50" t="s">
        <v>286</v>
      </c>
      <c r="R44" s="51" t="s">
        <v>154</v>
      </c>
      <c r="S44" s="50" t="s">
        <v>287</v>
      </c>
      <c r="T44" s="51" t="s">
        <v>64</v>
      </c>
      <c r="U44" s="58" t="s">
        <v>156</v>
      </c>
      <c r="V44" s="57" t="s">
        <v>64</v>
      </c>
      <c r="W44" s="50" t="s">
        <v>93</v>
      </c>
      <c r="X44" s="50" t="s">
        <v>288</v>
      </c>
      <c r="Y44" s="50" t="s">
        <v>83</v>
      </c>
      <c r="Z44" s="51" t="s">
        <v>62</v>
      </c>
      <c r="AA44" s="51" t="s">
        <v>289</v>
      </c>
      <c r="AB44" s="50" t="s">
        <v>70</v>
      </c>
      <c r="AC44" s="50" t="s">
        <v>71</v>
      </c>
      <c r="AD44" s="59" t="s">
        <v>290</v>
      </c>
      <c r="AE44" s="60" t="s">
        <v>162</v>
      </c>
      <c r="AF44" s="61" t="s">
        <v>56</v>
      </c>
      <c r="AG44" s="51" t="s">
        <v>64</v>
      </c>
      <c r="AH44" s="51" t="s">
        <v>69</v>
      </c>
      <c r="AI44" s="50" t="s">
        <v>56</v>
      </c>
      <c r="AJ44" s="62" t="str">
        <f>YEAR(MDF[[#This Row],[Event Date]])&amp;" "&amp;VLOOKUP(MONTH(MDF[[#This Row],[Event Date]]),Month_Abbreviation,3,0)</f>
        <v>2025 Q2</v>
      </c>
      <c r="AK44" s="51" t="str">
        <f>IF(MDF[[#This Row],[Event Date]]&gt;=prog_datefrom,"Yes","No")</f>
        <v>Yes</v>
      </c>
      <c r="AL4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4" s="64" t="s">
        <v>56</v>
      </c>
      <c r="AN44" s="64"/>
      <c r="AO44" s="64"/>
      <c r="AP4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44" s="64" t="s">
        <v>62</v>
      </c>
      <c r="AR44" s="65">
        <v>45761</v>
      </c>
      <c r="AS44" s="64"/>
      <c r="AT44" s="64">
        <v>36</v>
      </c>
      <c r="AU44" s="64">
        <v>0</v>
      </c>
      <c r="AV44" s="64" t="s">
        <v>69</v>
      </c>
      <c r="AW44" s="64">
        <f>IF(MDF[[#This Row],[Date Discovered]]="",MONTH((MDF[[#This Row],[Event Date]])),MONTH((MDF[[#This Row],[Date Discovered]])))</f>
        <v>4</v>
      </c>
      <c r="AX44" s="64" t="str">
        <f>TEXT(MDF[[#This Row],[Date Discovered Month]]*29,"mmm")</f>
        <v>Apr</v>
      </c>
      <c r="AY44" s="64">
        <f>IF(MDF[[#This Row],[Date Discovered]]="",YEAR((MDF[[#This Row],[Event Date]])),YEAR((MDF[[#This Row],[Date Discovered]])))</f>
        <v>2025</v>
      </c>
      <c r="AZ44" s="64"/>
      <c r="BA44" s="64"/>
      <c r="BB44" s="64" t="s">
        <v>64</v>
      </c>
      <c r="BC44" s="64" t="str">
        <f>VLOOKUP(MDF[[#This Row],[PG&amp;E Division]],'Lookup Tables'!$AC$7:$AD$31,2,FALSE)</f>
        <v>Bay Area</v>
      </c>
      <c r="BD44" s="64" t="str">
        <f>VLOOKUP(MDF[[#This Row],[PG&amp;E Division]],'Lookup Tables'!$AC$33:$AD$57,2,FALSE)</f>
        <v>Bay Area</v>
      </c>
    </row>
    <row r="45" spans="1:56" ht="31.5" customHeight="1">
      <c r="A45" s="53">
        <v>23338</v>
      </c>
      <c r="B45" s="54" t="s">
        <v>57</v>
      </c>
      <c r="C45" s="54" t="s">
        <v>57</v>
      </c>
      <c r="D45" s="54" t="s">
        <v>57</v>
      </c>
      <c r="E45" s="51" t="s">
        <v>57</v>
      </c>
      <c r="F45" s="55">
        <v>45762</v>
      </c>
      <c r="G45" s="46" t="str">
        <f>TEXT(MDF[[#This Row],[Event Date]],"mmm")</f>
        <v>Apr</v>
      </c>
      <c r="H45" s="47">
        <f>MONTH(MDF[[#This Row],[Event Date]])</f>
        <v>4</v>
      </c>
      <c r="I45" s="47">
        <f>YEAR(MDF[[#This Row],[Event Date]])</f>
        <v>2025</v>
      </c>
      <c r="J45" s="51">
        <v>119733</v>
      </c>
      <c r="K45" s="56">
        <v>47203364</v>
      </c>
      <c r="L45" s="57">
        <v>131109042</v>
      </c>
      <c r="M45" s="50" t="s">
        <v>129</v>
      </c>
      <c r="N45" s="50" t="s">
        <v>130</v>
      </c>
      <c r="O45" s="50" t="s">
        <v>131</v>
      </c>
      <c r="P45" s="50" t="s">
        <v>60</v>
      </c>
      <c r="Q45" s="50" t="s">
        <v>257</v>
      </c>
      <c r="R45" s="51" t="s">
        <v>62</v>
      </c>
      <c r="S45" s="50" t="s">
        <v>291</v>
      </c>
      <c r="T45" s="51" t="s">
        <v>64</v>
      </c>
      <c r="U45" s="58" t="s">
        <v>65</v>
      </c>
      <c r="V45" s="57" t="s">
        <v>62</v>
      </c>
      <c r="W45" s="50" t="s">
        <v>173</v>
      </c>
      <c r="X45" s="50" t="s">
        <v>179</v>
      </c>
      <c r="Y45" s="50" t="s">
        <v>158</v>
      </c>
      <c r="Z45" s="51" t="s">
        <v>62</v>
      </c>
      <c r="AA45" s="51" t="s">
        <v>292</v>
      </c>
      <c r="AB45" s="50" t="s">
        <v>70</v>
      </c>
      <c r="AC45" s="50" t="s">
        <v>71</v>
      </c>
      <c r="AD45" s="59" t="s">
        <v>293</v>
      </c>
      <c r="AE45" s="60" t="s">
        <v>73</v>
      </c>
      <c r="AF45" s="61" t="s">
        <v>56</v>
      </c>
      <c r="AG45" s="51" t="s">
        <v>64</v>
      </c>
      <c r="AH45" s="51" t="s">
        <v>69</v>
      </c>
      <c r="AI45" s="50" t="s">
        <v>56</v>
      </c>
      <c r="AJ45" s="62" t="str">
        <f>YEAR(MDF[[#This Row],[Event Date]])&amp;" "&amp;VLOOKUP(MONTH(MDF[[#This Row],[Event Date]]),Month_Abbreviation,3,0)</f>
        <v>2025 Q2</v>
      </c>
      <c r="AK45" s="51" t="str">
        <f>IF(MDF[[#This Row],[Event Date]]&gt;=prog_datefrom,"Yes","No")</f>
        <v>Yes</v>
      </c>
      <c r="AL4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5" s="64"/>
      <c r="AN45" s="64"/>
      <c r="AO45" s="64"/>
      <c r="AP4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5" s="64" t="s">
        <v>62</v>
      </c>
      <c r="AR45" s="65">
        <v>45762</v>
      </c>
      <c r="AS45" s="64" t="s">
        <v>74</v>
      </c>
      <c r="AT45" s="64">
        <v>30</v>
      </c>
      <c r="AU45" s="64">
        <v>50</v>
      </c>
      <c r="AV45" s="64" t="s">
        <v>69</v>
      </c>
      <c r="AW45" s="64">
        <f>IF(MDF[[#This Row],[Date Discovered]]="",MONTH((MDF[[#This Row],[Event Date]])),MONTH((MDF[[#This Row],[Date Discovered]])))</f>
        <v>4</v>
      </c>
      <c r="AX45" s="64" t="str">
        <f>TEXT(MDF[[#This Row],[Date Discovered Month]]*29,"mmm")</f>
        <v>Apr</v>
      </c>
      <c r="AY45" s="64">
        <f>IF(MDF[[#This Row],[Date Discovered]]="",YEAR((MDF[[#This Row],[Event Date]])),YEAR((MDF[[#This Row],[Date Discovered]])))</f>
        <v>2025</v>
      </c>
      <c r="AZ45" s="64"/>
      <c r="BA45" s="64">
        <v>1042534</v>
      </c>
      <c r="BB45" s="64" t="s">
        <v>62</v>
      </c>
      <c r="BC45" s="64" t="str">
        <f>VLOOKUP(MDF[[#This Row],[PG&amp;E Division]],'Lookup Tables'!$AC$7:$AD$31,2,FALSE)</f>
        <v>Bay Area</v>
      </c>
      <c r="BD45" s="64" t="str">
        <f>VLOOKUP(MDF[[#This Row],[PG&amp;E Division]],'Lookup Tables'!$AC$33:$AD$57,2,FALSE)</f>
        <v>Bay Area</v>
      </c>
    </row>
    <row r="46" spans="1:56" ht="31.5" customHeight="1">
      <c r="A46" s="53">
        <v>23339</v>
      </c>
      <c r="B46" s="54" t="s">
        <v>57</v>
      </c>
      <c r="C46" s="54" t="s">
        <v>57</v>
      </c>
      <c r="D46" s="54" t="s">
        <v>57</v>
      </c>
      <c r="E46" s="51" t="s">
        <v>57</v>
      </c>
      <c r="F46" s="55">
        <v>45762</v>
      </c>
      <c r="G46" s="46" t="str">
        <f>TEXT(MDF[[#This Row],[Event Date]],"mmm")</f>
        <v>Apr</v>
      </c>
      <c r="H46" s="47">
        <f>MONTH(MDF[[#This Row],[Event Date]])</f>
        <v>4</v>
      </c>
      <c r="I46" s="47">
        <f>YEAR(MDF[[#This Row],[Event Date]])</f>
        <v>2025</v>
      </c>
      <c r="J46" s="51">
        <v>119758</v>
      </c>
      <c r="K46" s="56" t="s">
        <v>56</v>
      </c>
      <c r="L46" s="57">
        <v>131111304</v>
      </c>
      <c r="M46" s="50" t="s">
        <v>294</v>
      </c>
      <c r="N46" s="50" t="s">
        <v>102</v>
      </c>
      <c r="O46" s="50" t="s">
        <v>294</v>
      </c>
      <c r="P46" s="50" t="s">
        <v>90</v>
      </c>
      <c r="Q46" s="50" t="s">
        <v>295</v>
      </c>
      <c r="R46" s="51" t="s">
        <v>62</v>
      </c>
      <c r="S46" s="50" t="s">
        <v>296</v>
      </c>
      <c r="T46" s="51" t="s">
        <v>64</v>
      </c>
      <c r="U46" s="58" t="s">
        <v>65</v>
      </c>
      <c r="V46" s="57" t="s">
        <v>62</v>
      </c>
      <c r="W46" s="50" t="s">
        <v>173</v>
      </c>
      <c r="X46" s="50" t="s">
        <v>82</v>
      </c>
      <c r="Y46" s="50" t="s">
        <v>68</v>
      </c>
      <c r="Z46" s="51" t="s">
        <v>64</v>
      </c>
      <c r="AA46" s="51" t="s">
        <v>69</v>
      </c>
      <c r="AB46" s="50" t="s">
        <v>70</v>
      </c>
      <c r="AC46" s="50" t="s">
        <v>71</v>
      </c>
      <c r="AD46" s="59" t="s">
        <v>297</v>
      </c>
      <c r="AE46" s="60" t="s">
        <v>73</v>
      </c>
      <c r="AF46" s="61" t="s">
        <v>56</v>
      </c>
      <c r="AG46" s="51" t="s">
        <v>64</v>
      </c>
      <c r="AH46" s="51" t="s">
        <v>69</v>
      </c>
      <c r="AI46" s="50" t="s">
        <v>56</v>
      </c>
      <c r="AJ46" s="62" t="str">
        <f>YEAR(MDF[[#This Row],[Event Date]])&amp;" "&amp;VLOOKUP(MONTH(MDF[[#This Row],[Event Date]]),Month_Abbreviation,3,0)</f>
        <v>2025 Q2</v>
      </c>
      <c r="AK46" s="51" t="str">
        <f>IF(MDF[[#This Row],[Event Date]]&gt;=prog_datefrom,"Yes","No")</f>
        <v>Yes</v>
      </c>
      <c r="AL4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6" s="64"/>
      <c r="AN46" s="64"/>
      <c r="AO46" s="64"/>
      <c r="AP4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6" s="64" t="s">
        <v>62</v>
      </c>
      <c r="AR46" s="65">
        <v>45762</v>
      </c>
      <c r="AS46" s="64" t="s">
        <v>74</v>
      </c>
      <c r="AT46" s="64">
        <v>20</v>
      </c>
      <c r="AU46" s="64">
        <v>27</v>
      </c>
      <c r="AV46" s="64" t="s">
        <v>169</v>
      </c>
      <c r="AW46" s="64">
        <f>IF(MDF[[#This Row],[Date Discovered]]="",MONTH((MDF[[#This Row],[Event Date]])),MONTH((MDF[[#This Row],[Date Discovered]])))</f>
        <v>4</v>
      </c>
      <c r="AX46" s="64" t="str">
        <f>TEXT(MDF[[#This Row],[Date Discovered Month]]*29,"mmm")</f>
        <v>Apr</v>
      </c>
      <c r="AY46" s="64">
        <f>IF(MDF[[#This Row],[Date Discovered]]="",YEAR((MDF[[#This Row],[Event Date]])),YEAR((MDF[[#This Row],[Date Discovered]])))</f>
        <v>2025</v>
      </c>
      <c r="AZ46" s="64"/>
      <c r="BA46" s="64">
        <v>701392</v>
      </c>
      <c r="BB46" s="64" t="s">
        <v>62</v>
      </c>
      <c r="BC46" s="64" t="str">
        <f>VLOOKUP(MDF[[#This Row],[PG&amp;E Division]],'Lookup Tables'!$AC$7:$AD$31,2,FALSE)</f>
        <v>North Coast</v>
      </c>
      <c r="BD46" s="64" t="str">
        <f>VLOOKUP(MDF[[#This Row],[PG&amp;E Division]],'Lookup Tables'!$AC$33:$AD$57,2,FALSE)</f>
        <v>North Coast</v>
      </c>
    </row>
    <row r="47" spans="1:56" ht="31.5" customHeight="1">
      <c r="A47" s="53">
        <v>23340</v>
      </c>
      <c r="B47" s="54" t="s">
        <v>57</v>
      </c>
      <c r="C47" s="54" t="s">
        <v>57</v>
      </c>
      <c r="D47" s="54" t="s">
        <v>57</v>
      </c>
      <c r="E47" s="51" t="s">
        <v>57</v>
      </c>
      <c r="F47" s="55">
        <v>45762</v>
      </c>
      <c r="G47" s="46" t="str">
        <f>TEXT(MDF[[#This Row],[Event Date]],"mmm")</f>
        <v>Apr</v>
      </c>
      <c r="H47" s="47">
        <f>MONTH(MDF[[#This Row],[Event Date]])</f>
        <v>4</v>
      </c>
      <c r="I47" s="47">
        <f>YEAR(MDF[[#This Row],[Event Date]])</f>
        <v>2025</v>
      </c>
      <c r="J47" s="51">
        <v>119727</v>
      </c>
      <c r="K47" s="56" t="s">
        <v>56</v>
      </c>
      <c r="L47" s="57">
        <v>131109187</v>
      </c>
      <c r="M47" s="50" t="s">
        <v>298</v>
      </c>
      <c r="N47" s="50" t="s">
        <v>130</v>
      </c>
      <c r="O47" s="50" t="s">
        <v>197</v>
      </c>
      <c r="P47" s="50" t="s">
        <v>90</v>
      </c>
      <c r="Q47" s="50" t="s">
        <v>299</v>
      </c>
      <c r="R47" s="51" t="s">
        <v>62</v>
      </c>
      <c r="S47" s="50" t="s">
        <v>300</v>
      </c>
      <c r="T47" s="51" t="s">
        <v>64</v>
      </c>
      <c r="U47" s="58" t="s">
        <v>65</v>
      </c>
      <c r="V47" s="57" t="s">
        <v>62</v>
      </c>
      <c r="W47" s="50" t="s">
        <v>178</v>
      </c>
      <c r="X47" s="50" t="s">
        <v>179</v>
      </c>
      <c r="Y47" s="50" t="s">
        <v>193</v>
      </c>
      <c r="Z47" s="51" t="s">
        <v>62</v>
      </c>
      <c r="AA47" s="51" t="s">
        <v>301</v>
      </c>
      <c r="AB47" s="50" t="s">
        <v>70</v>
      </c>
      <c r="AC47" s="50" t="s">
        <v>71</v>
      </c>
      <c r="AD47" s="59" t="s">
        <v>302</v>
      </c>
      <c r="AE47" s="60" t="s">
        <v>73</v>
      </c>
      <c r="AF47" s="61" t="s">
        <v>56</v>
      </c>
      <c r="AG47" s="51" t="s">
        <v>64</v>
      </c>
      <c r="AH47" s="51" t="s">
        <v>69</v>
      </c>
      <c r="AI47" s="50" t="s">
        <v>56</v>
      </c>
      <c r="AJ47" s="62" t="str">
        <f>YEAR(MDF[[#This Row],[Event Date]])&amp;" "&amp;VLOOKUP(MONTH(MDF[[#This Row],[Event Date]]),Month_Abbreviation,3,0)</f>
        <v>2025 Q2</v>
      </c>
      <c r="AK47" s="51" t="str">
        <f>IF(MDF[[#This Row],[Event Date]]&gt;=prog_datefrom,"Yes","No")</f>
        <v>Yes</v>
      </c>
      <c r="AL4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7" s="64"/>
      <c r="AN47" s="64"/>
      <c r="AO47" s="64"/>
      <c r="AP4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7" s="64" t="s">
        <v>62</v>
      </c>
      <c r="AR47" s="65">
        <v>45762</v>
      </c>
      <c r="AS47" s="64" t="s">
        <v>128</v>
      </c>
      <c r="AT47" s="64">
        <v>24</v>
      </c>
      <c r="AU47" s="64">
        <v>38</v>
      </c>
      <c r="AV47" s="64" t="s">
        <v>69</v>
      </c>
      <c r="AW47" s="64">
        <f>IF(MDF[[#This Row],[Date Discovered]]="",MONTH((MDF[[#This Row],[Event Date]])),MONTH((MDF[[#This Row],[Date Discovered]])))</f>
        <v>4</v>
      </c>
      <c r="AX47" s="64" t="str">
        <f>TEXT(MDF[[#This Row],[Date Discovered Month]]*29,"mmm")</f>
        <v>Apr</v>
      </c>
      <c r="AY47" s="64">
        <f>IF(MDF[[#This Row],[Date Discovered]]="",YEAR((MDF[[#This Row],[Event Date]])),YEAR((MDF[[#This Row],[Date Discovered]])))</f>
        <v>2025</v>
      </c>
      <c r="AZ47" s="64"/>
      <c r="BA47" s="64">
        <v>855272</v>
      </c>
      <c r="BB47" s="64" t="s">
        <v>62</v>
      </c>
      <c r="BC47" s="64" t="str">
        <f>VLOOKUP(MDF[[#This Row],[PG&amp;E Division]],'Lookup Tables'!$AC$7:$AD$31,2,FALSE)</f>
        <v>North Coast</v>
      </c>
      <c r="BD47" s="64" t="str">
        <f>VLOOKUP(MDF[[#This Row],[PG&amp;E Division]],'Lookup Tables'!$AC$33:$AD$57,2,FALSE)</f>
        <v>North Coast</v>
      </c>
    </row>
    <row r="48" spans="1:56" ht="31.5" customHeight="1">
      <c r="A48" s="53">
        <v>23341</v>
      </c>
      <c r="B48" s="54" t="s">
        <v>57</v>
      </c>
      <c r="C48" s="54" t="s">
        <v>57</v>
      </c>
      <c r="D48" s="54" t="s">
        <v>57</v>
      </c>
      <c r="E48" s="51" t="s">
        <v>57</v>
      </c>
      <c r="F48" s="55">
        <v>45762</v>
      </c>
      <c r="G48" s="46" t="str">
        <f>TEXT(MDF[[#This Row],[Event Date]],"mmm")</f>
        <v>Apr</v>
      </c>
      <c r="H48" s="47">
        <f>MONTH(MDF[[#This Row],[Event Date]])</f>
        <v>4</v>
      </c>
      <c r="I48" s="47">
        <f>YEAR(MDF[[#This Row],[Event Date]])</f>
        <v>2025</v>
      </c>
      <c r="J48" s="51">
        <v>119738</v>
      </c>
      <c r="K48" s="56" t="s">
        <v>56</v>
      </c>
      <c r="L48" s="57">
        <v>131109419</v>
      </c>
      <c r="M48" s="50" t="s">
        <v>185</v>
      </c>
      <c r="N48" s="50" t="s">
        <v>130</v>
      </c>
      <c r="O48" s="50" t="s">
        <v>303</v>
      </c>
      <c r="P48" s="50" t="s">
        <v>90</v>
      </c>
      <c r="Q48" s="50" t="s">
        <v>304</v>
      </c>
      <c r="R48" s="51" t="s">
        <v>62</v>
      </c>
      <c r="S48" s="50" t="s">
        <v>305</v>
      </c>
      <c r="T48" s="51" t="s">
        <v>64</v>
      </c>
      <c r="U48" s="58" t="s">
        <v>65</v>
      </c>
      <c r="V48" s="57" t="s">
        <v>62</v>
      </c>
      <c r="W48" s="50" t="s">
        <v>81</v>
      </c>
      <c r="X48" s="50" t="s">
        <v>94</v>
      </c>
      <c r="Y48" s="50" t="s">
        <v>306</v>
      </c>
      <c r="Z48" s="51" t="s">
        <v>62</v>
      </c>
      <c r="AA48" s="51" t="s">
        <v>307</v>
      </c>
      <c r="AB48" s="50" t="s">
        <v>70</v>
      </c>
      <c r="AC48" s="50" t="s">
        <v>308</v>
      </c>
      <c r="AD48" s="59" t="s">
        <v>309</v>
      </c>
      <c r="AE48" s="60" t="s">
        <v>73</v>
      </c>
      <c r="AF48" s="61" t="s">
        <v>56</v>
      </c>
      <c r="AG48" s="51" t="s">
        <v>64</v>
      </c>
      <c r="AH48" s="51" t="s">
        <v>69</v>
      </c>
      <c r="AI48" s="50" t="s">
        <v>56</v>
      </c>
      <c r="AJ48" s="62" t="str">
        <f>YEAR(MDF[[#This Row],[Event Date]])&amp;" "&amp;VLOOKUP(MONTH(MDF[[#This Row],[Event Date]]),Month_Abbreviation,3,0)</f>
        <v>2025 Q2</v>
      </c>
      <c r="AK48" s="51" t="str">
        <f>IF(MDF[[#This Row],[Event Date]]&gt;=prog_datefrom,"Yes","No")</f>
        <v>Yes</v>
      </c>
      <c r="AL4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48" s="64"/>
      <c r="AN48" s="64"/>
      <c r="AO48" s="64"/>
      <c r="AP4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8" s="64" t="s">
        <v>62</v>
      </c>
      <c r="AR48" s="65">
        <v>45762</v>
      </c>
      <c r="AS48" s="64" t="s">
        <v>74</v>
      </c>
      <c r="AT48" s="64">
        <v>31</v>
      </c>
      <c r="AU48" s="64">
        <v>14</v>
      </c>
      <c r="AV48" s="64" t="s">
        <v>69</v>
      </c>
      <c r="AW48" s="64">
        <f>IF(MDF[[#This Row],[Date Discovered]]="",MONTH((MDF[[#This Row],[Event Date]])),MONTH((MDF[[#This Row],[Date Discovered]])))</f>
        <v>4</v>
      </c>
      <c r="AX48" s="64" t="str">
        <f>TEXT(MDF[[#This Row],[Date Discovered Month]]*29,"mmm")</f>
        <v>Apr</v>
      </c>
      <c r="AY48" s="64">
        <f>IF(MDF[[#This Row],[Date Discovered]]="",YEAR((MDF[[#This Row],[Event Date]])),YEAR((MDF[[#This Row],[Date Discovered]])))</f>
        <v>2025</v>
      </c>
      <c r="AZ48" s="64"/>
      <c r="BA48" s="64"/>
      <c r="BB48" s="64" t="s">
        <v>64</v>
      </c>
      <c r="BC48" s="64" t="str">
        <f>VLOOKUP(MDF[[#This Row],[PG&amp;E Division]],'Lookup Tables'!$AC$7:$AD$31,2,FALSE)</f>
        <v>Bay Area</v>
      </c>
      <c r="BD48" s="64" t="str">
        <f>VLOOKUP(MDF[[#This Row],[PG&amp;E Division]],'Lookup Tables'!$AC$33:$AD$57,2,FALSE)</f>
        <v>Bay Area</v>
      </c>
    </row>
    <row r="49" spans="1:56" ht="31.5" customHeight="1">
      <c r="A49" s="53">
        <v>23342</v>
      </c>
      <c r="B49" s="54" t="s">
        <v>57</v>
      </c>
      <c r="C49" s="54" t="s">
        <v>57</v>
      </c>
      <c r="D49" s="54" t="s">
        <v>57</v>
      </c>
      <c r="E49" s="51" t="s">
        <v>57</v>
      </c>
      <c r="F49" s="55">
        <v>45762</v>
      </c>
      <c r="G49" s="46" t="str">
        <f>TEXT(MDF[[#This Row],[Event Date]],"mmm")</f>
        <v>Apr</v>
      </c>
      <c r="H49" s="47">
        <f>MONTH(MDF[[#This Row],[Event Date]])</f>
        <v>4</v>
      </c>
      <c r="I49" s="47">
        <f>YEAR(MDF[[#This Row],[Event Date]])</f>
        <v>2025</v>
      </c>
      <c r="J49" s="51">
        <v>119736</v>
      </c>
      <c r="K49" s="56" t="s">
        <v>56</v>
      </c>
      <c r="L49" s="57">
        <v>131109087</v>
      </c>
      <c r="M49" s="50" t="s">
        <v>181</v>
      </c>
      <c r="N49" s="50" t="s">
        <v>102</v>
      </c>
      <c r="O49" s="50" t="s">
        <v>181</v>
      </c>
      <c r="P49" s="50" t="s">
        <v>90</v>
      </c>
      <c r="Q49" s="50" t="s">
        <v>181</v>
      </c>
      <c r="R49" s="51" t="s">
        <v>62</v>
      </c>
      <c r="S49" s="50" t="s">
        <v>310</v>
      </c>
      <c r="T49" s="51" t="s">
        <v>64</v>
      </c>
      <c r="U49" s="58" t="s">
        <v>65</v>
      </c>
      <c r="V49" s="57" t="s">
        <v>62</v>
      </c>
      <c r="W49" s="50" t="s">
        <v>93</v>
      </c>
      <c r="X49" s="50" t="s">
        <v>208</v>
      </c>
      <c r="Y49" s="50" t="s">
        <v>68</v>
      </c>
      <c r="Z49" s="51" t="s">
        <v>64</v>
      </c>
      <c r="AA49" s="51" t="s">
        <v>69</v>
      </c>
      <c r="AB49" s="50" t="s">
        <v>70</v>
      </c>
      <c r="AC49" s="50" t="s">
        <v>71</v>
      </c>
      <c r="AD49" s="59" t="s">
        <v>311</v>
      </c>
      <c r="AE49" s="60" t="s">
        <v>73</v>
      </c>
      <c r="AF49" s="61" t="s">
        <v>56</v>
      </c>
      <c r="AG49" s="51" t="s">
        <v>64</v>
      </c>
      <c r="AH49" s="51" t="s">
        <v>69</v>
      </c>
      <c r="AI49" s="50" t="s">
        <v>56</v>
      </c>
      <c r="AJ49" s="62" t="str">
        <f>YEAR(MDF[[#This Row],[Event Date]])&amp;" "&amp;VLOOKUP(MONTH(MDF[[#This Row],[Event Date]]),Month_Abbreviation,3,0)</f>
        <v>2025 Q2</v>
      </c>
      <c r="AK49" s="51" t="str">
        <f>IF(MDF[[#This Row],[Event Date]]&gt;=prog_datefrom,"Yes","No")</f>
        <v>Yes</v>
      </c>
      <c r="AL4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9" s="64"/>
      <c r="AN49" s="64"/>
      <c r="AO49" s="64"/>
      <c r="AP4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9" s="64" t="s">
        <v>62</v>
      </c>
      <c r="AR49" s="65">
        <v>45762</v>
      </c>
      <c r="AS49" s="64" t="s">
        <v>138</v>
      </c>
      <c r="AT49" s="64">
        <v>24</v>
      </c>
      <c r="AU49" s="64">
        <v>62</v>
      </c>
      <c r="AV49" s="64" t="s">
        <v>75</v>
      </c>
      <c r="AW49" s="64">
        <f>IF(MDF[[#This Row],[Date Discovered]]="",MONTH((MDF[[#This Row],[Event Date]])),MONTH((MDF[[#This Row],[Date Discovered]])))</f>
        <v>4</v>
      </c>
      <c r="AX49" s="64" t="str">
        <f>TEXT(MDF[[#This Row],[Date Discovered Month]]*29,"mmm")</f>
        <v>Apr</v>
      </c>
      <c r="AY49" s="64">
        <f>IF(MDF[[#This Row],[Date Discovered]]="",YEAR((MDF[[#This Row],[Event Date]])),YEAR((MDF[[#This Row],[Date Discovered]])))</f>
        <v>2025</v>
      </c>
      <c r="AZ49" s="64"/>
      <c r="BA49" s="64">
        <v>275372</v>
      </c>
      <c r="BB49" s="64" t="s">
        <v>64</v>
      </c>
      <c r="BC49" s="64" t="str">
        <f>VLOOKUP(MDF[[#This Row],[PG&amp;E Division]],'Lookup Tables'!$AC$7:$AD$31,2,FALSE)</f>
        <v>North Coast</v>
      </c>
      <c r="BD49" s="64" t="str">
        <f>VLOOKUP(MDF[[#This Row],[PG&amp;E Division]],'Lookup Tables'!$AC$33:$AD$57,2,FALSE)</f>
        <v>North Coast</v>
      </c>
    </row>
    <row r="50" spans="1:56" ht="31.5" customHeight="1">
      <c r="A50" s="53">
        <v>23343</v>
      </c>
      <c r="B50" s="54" t="s">
        <v>57</v>
      </c>
      <c r="C50" s="54" t="s">
        <v>57</v>
      </c>
      <c r="D50" s="54" t="s">
        <v>57</v>
      </c>
      <c r="E50" s="51" t="s">
        <v>57</v>
      </c>
      <c r="F50" s="55">
        <v>45762</v>
      </c>
      <c r="G50" s="46" t="str">
        <f>TEXT(MDF[[#This Row],[Event Date]],"mmm")</f>
        <v>Apr</v>
      </c>
      <c r="H50" s="47">
        <f>MONTH(MDF[[#This Row],[Event Date]])</f>
        <v>4</v>
      </c>
      <c r="I50" s="47">
        <f>YEAR(MDF[[#This Row],[Event Date]])</f>
        <v>2025</v>
      </c>
      <c r="J50" s="51">
        <v>119761</v>
      </c>
      <c r="K50" s="56" t="s">
        <v>56</v>
      </c>
      <c r="L50" s="57">
        <v>131112076</v>
      </c>
      <c r="M50" s="50" t="s">
        <v>145</v>
      </c>
      <c r="N50" s="50" t="s">
        <v>102</v>
      </c>
      <c r="O50" s="50" t="s">
        <v>103</v>
      </c>
      <c r="P50" s="50" t="s">
        <v>90</v>
      </c>
      <c r="Q50" s="50" t="s">
        <v>312</v>
      </c>
      <c r="R50" s="51" t="s">
        <v>62</v>
      </c>
      <c r="S50" s="50" t="s">
        <v>313</v>
      </c>
      <c r="T50" s="51" t="s">
        <v>64</v>
      </c>
      <c r="U50" s="58" t="s">
        <v>65</v>
      </c>
      <c r="V50" s="57" t="s">
        <v>62</v>
      </c>
      <c r="W50" s="50" t="s">
        <v>173</v>
      </c>
      <c r="X50" s="50" t="s">
        <v>174</v>
      </c>
      <c r="Y50" s="50" t="s">
        <v>193</v>
      </c>
      <c r="Z50" s="51" t="s">
        <v>62</v>
      </c>
      <c r="AA50" s="51">
        <v>2025040903328</v>
      </c>
      <c r="AB50" s="50" t="s">
        <v>70</v>
      </c>
      <c r="AC50" s="50" t="s">
        <v>106</v>
      </c>
      <c r="AD50" s="59" t="s">
        <v>107</v>
      </c>
      <c r="AE50" s="60" t="s">
        <v>73</v>
      </c>
      <c r="AF50" s="61" t="s">
        <v>56</v>
      </c>
      <c r="AG50" s="51" t="s">
        <v>64</v>
      </c>
      <c r="AH50" s="51" t="s">
        <v>69</v>
      </c>
      <c r="AI50" s="50" t="s">
        <v>56</v>
      </c>
      <c r="AJ50" s="62" t="str">
        <f>YEAR(MDF[[#This Row],[Event Date]])&amp;" "&amp;VLOOKUP(MONTH(MDF[[#This Row],[Event Date]]),Month_Abbreviation,3,0)</f>
        <v>2025 Q2</v>
      </c>
      <c r="AK50" s="51" t="str">
        <f>IF(MDF[[#This Row],[Event Date]]&gt;=prog_datefrom,"Yes","No")</f>
        <v>Yes</v>
      </c>
      <c r="AL5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50" s="64"/>
      <c r="AN50" s="64"/>
      <c r="AO50" s="64"/>
      <c r="AP5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0" s="64" t="s">
        <v>62</v>
      </c>
      <c r="AR50" s="65">
        <v>45762</v>
      </c>
      <c r="AS50" s="64" t="s">
        <v>74</v>
      </c>
      <c r="AT50" s="64">
        <v>26</v>
      </c>
      <c r="AU50" s="64">
        <v>58</v>
      </c>
      <c r="AV50" s="64" t="s">
        <v>69</v>
      </c>
      <c r="AW50" s="64">
        <f>IF(MDF[[#This Row],[Date Discovered]]="",MONTH((MDF[[#This Row],[Event Date]])),MONTH((MDF[[#This Row],[Date Discovered]])))</f>
        <v>4</v>
      </c>
      <c r="AX50" s="64" t="str">
        <f>TEXT(MDF[[#This Row],[Date Discovered Month]]*29,"mmm")</f>
        <v>Apr</v>
      </c>
      <c r="AY50" s="64">
        <f>IF(MDF[[#This Row],[Date Discovered]]="",YEAR((MDF[[#This Row],[Event Date]])),YEAR((MDF[[#This Row],[Date Discovered]])))</f>
        <v>2025</v>
      </c>
      <c r="AZ50" s="64"/>
      <c r="BA50" s="64"/>
      <c r="BB50" s="64" t="s">
        <v>62</v>
      </c>
      <c r="BC50" s="64" t="str">
        <f>VLOOKUP(MDF[[#This Row],[PG&amp;E Division]],'Lookup Tables'!$AC$7:$AD$31,2,FALSE)</f>
        <v>North Valley &amp; Sierra</v>
      </c>
      <c r="BD50" s="64" t="str">
        <f>VLOOKUP(MDF[[#This Row],[PG&amp;E Division]],'Lookup Tables'!$AC$33:$AD$57,2,FALSE)</f>
        <v>North Valley &amp; Sierra</v>
      </c>
    </row>
    <row r="51" spans="1:56" ht="31.5" customHeight="1">
      <c r="A51" s="53">
        <v>23344</v>
      </c>
      <c r="B51" s="54" t="s">
        <v>57</v>
      </c>
      <c r="C51" s="54" t="s">
        <v>57</v>
      </c>
      <c r="D51" s="54" t="s">
        <v>57</v>
      </c>
      <c r="E51" s="51" t="s">
        <v>57</v>
      </c>
      <c r="F51" s="55">
        <v>45763</v>
      </c>
      <c r="G51" s="46" t="str">
        <f>TEXT(MDF[[#This Row],[Event Date]],"mmm")</f>
        <v>Apr</v>
      </c>
      <c r="H51" s="47">
        <f>MONTH(MDF[[#This Row],[Event Date]])</f>
        <v>4</v>
      </c>
      <c r="I51" s="47">
        <f>YEAR(MDF[[#This Row],[Event Date]])</f>
        <v>2025</v>
      </c>
      <c r="J51" s="51">
        <v>119797</v>
      </c>
      <c r="K51" s="56" t="s">
        <v>56</v>
      </c>
      <c r="L51" s="57">
        <v>131115393</v>
      </c>
      <c r="M51" s="50" t="s">
        <v>175</v>
      </c>
      <c r="N51" s="50" t="s">
        <v>59</v>
      </c>
      <c r="O51" s="50" t="s">
        <v>117</v>
      </c>
      <c r="P51" s="50" t="s">
        <v>60</v>
      </c>
      <c r="Q51" s="50" t="s">
        <v>176</v>
      </c>
      <c r="R51" s="51" t="s">
        <v>62</v>
      </c>
      <c r="S51" s="50" t="s">
        <v>314</v>
      </c>
      <c r="T51" s="51" t="s">
        <v>64</v>
      </c>
      <c r="U51" s="58" t="s">
        <v>65</v>
      </c>
      <c r="V51" s="57" t="s">
        <v>62</v>
      </c>
      <c r="W51" s="50" t="s">
        <v>173</v>
      </c>
      <c r="X51" s="50" t="s">
        <v>157</v>
      </c>
      <c r="Y51" s="50" t="s">
        <v>193</v>
      </c>
      <c r="Z51" s="51" t="s">
        <v>62</v>
      </c>
      <c r="AA51" s="51" t="s">
        <v>315</v>
      </c>
      <c r="AB51" s="50" t="s">
        <v>70</v>
      </c>
      <c r="AC51" s="50" t="s">
        <v>71</v>
      </c>
      <c r="AD51" s="59" t="s">
        <v>149</v>
      </c>
      <c r="AE51" s="60" t="s">
        <v>73</v>
      </c>
      <c r="AF51" s="61" t="s">
        <v>56</v>
      </c>
      <c r="AG51" s="51" t="s">
        <v>64</v>
      </c>
      <c r="AH51" s="51" t="s">
        <v>69</v>
      </c>
      <c r="AI51" s="50" t="s">
        <v>56</v>
      </c>
      <c r="AJ51" s="62" t="str">
        <f>YEAR(MDF[[#This Row],[Event Date]])&amp;" "&amp;VLOOKUP(MONTH(MDF[[#This Row],[Event Date]]),Month_Abbreviation,3,0)</f>
        <v>2025 Q2</v>
      </c>
      <c r="AK51" s="51" t="str">
        <f>IF(MDF[[#This Row],[Event Date]]&gt;=prog_datefrom,"Yes","No")</f>
        <v>Yes</v>
      </c>
      <c r="AL5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1" s="64"/>
      <c r="AN51" s="64"/>
      <c r="AO51" s="64"/>
      <c r="AP5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1" s="64" t="s">
        <v>62</v>
      </c>
      <c r="AR51" s="65">
        <v>45763</v>
      </c>
      <c r="AS51" s="64" t="s">
        <v>74</v>
      </c>
      <c r="AT51" s="64">
        <v>30</v>
      </c>
      <c r="AU51" s="64">
        <v>19</v>
      </c>
      <c r="AV51" s="64" t="s">
        <v>69</v>
      </c>
      <c r="AW51" s="64">
        <f>IF(MDF[[#This Row],[Date Discovered]]="",MONTH((MDF[[#This Row],[Event Date]])),MONTH((MDF[[#This Row],[Date Discovered]])))</f>
        <v>4</v>
      </c>
      <c r="AX51" s="64" t="str">
        <f>TEXT(MDF[[#This Row],[Date Discovered Month]]*29,"mmm")</f>
        <v>Apr</v>
      </c>
      <c r="AY51" s="64">
        <f>IF(MDF[[#This Row],[Date Discovered]]="",YEAR((MDF[[#This Row],[Event Date]])),YEAR((MDF[[#This Row],[Date Discovered]])))</f>
        <v>2025</v>
      </c>
      <c r="AZ51" s="64"/>
      <c r="BA51" s="64"/>
      <c r="BB51" s="64" t="s">
        <v>62</v>
      </c>
      <c r="BC51" s="64" t="str">
        <f>VLOOKUP(MDF[[#This Row],[PG&amp;E Division]],'Lookup Tables'!$AC$7:$AD$31,2,FALSE)</f>
        <v>Central Valley</v>
      </c>
      <c r="BD51" s="64" t="str">
        <f>VLOOKUP(MDF[[#This Row],[PG&amp;E Division]],'Lookup Tables'!$AC$33:$AD$57,2,FALSE)</f>
        <v>Central Valley</v>
      </c>
    </row>
    <row r="52" spans="1:56" ht="31.5" hidden="1" customHeight="1">
      <c r="A52" s="53">
        <v>23345</v>
      </c>
      <c r="B52" s="54" t="s">
        <v>56</v>
      </c>
      <c r="C52" s="54" t="s">
        <v>57</v>
      </c>
      <c r="D52" s="54" t="s">
        <v>56</v>
      </c>
      <c r="E52" s="51" t="s">
        <v>57</v>
      </c>
      <c r="F52" s="55">
        <v>45763</v>
      </c>
      <c r="G52" s="46" t="str">
        <f>TEXT(MDF[[#This Row],[Event Date]],"mmm")</f>
        <v>Apr</v>
      </c>
      <c r="H52" s="47">
        <f>MONTH(MDF[[#This Row],[Event Date]])</f>
        <v>4</v>
      </c>
      <c r="I52" s="47">
        <f>YEAR(MDF[[#This Row],[Event Date]])</f>
        <v>2025</v>
      </c>
      <c r="J52" s="51" t="s">
        <v>316</v>
      </c>
      <c r="K52" s="56" t="s">
        <v>56</v>
      </c>
      <c r="L52" s="57" t="s">
        <v>56</v>
      </c>
      <c r="M52" s="50" t="s">
        <v>58</v>
      </c>
      <c r="N52" s="50" t="s">
        <v>59</v>
      </c>
      <c r="O52" s="50" t="s">
        <v>58</v>
      </c>
      <c r="P52" s="50" t="s">
        <v>60</v>
      </c>
      <c r="Q52" s="50" t="s">
        <v>58</v>
      </c>
      <c r="R52" s="51" t="s">
        <v>154</v>
      </c>
      <c r="S52" s="50" t="s">
        <v>317</v>
      </c>
      <c r="T52" s="51" t="s">
        <v>64</v>
      </c>
      <c r="U52" s="58" t="s">
        <v>156</v>
      </c>
      <c r="V52" s="57" t="s">
        <v>64</v>
      </c>
      <c r="W52" s="50" t="s">
        <v>93</v>
      </c>
      <c r="X52" s="50" t="s">
        <v>192</v>
      </c>
      <c r="Y52" s="50" t="s">
        <v>68</v>
      </c>
      <c r="Z52" s="51" t="s">
        <v>64</v>
      </c>
      <c r="AA52" s="51" t="s">
        <v>69</v>
      </c>
      <c r="AB52" s="50" t="s">
        <v>70</v>
      </c>
      <c r="AC52" s="50" t="s">
        <v>71</v>
      </c>
      <c r="AD52" s="59" t="s">
        <v>318</v>
      </c>
      <c r="AE52" s="60" t="s">
        <v>162</v>
      </c>
      <c r="AF52" s="61" t="s">
        <v>56</v>
      </c>
      <c r="AG52" s="51" t="s">
        <v>64</v>
      </c>
      <c r="AH52" s="51" t="s">
        <v>69</v>
      </c>
      <c r="AI52" s="50" t="s">
        <v>56</v>
      </c>
      <c r="AJ52" s="62" t="str">
        <f>YEAR(MDF[[#This Row],[Event Date]])&amp;" "&amp;VLOOKUP(MONTH(MDF[[#This Row],[Event Date]]),Month_Abbreviation,3,0)</f>
        <v>2025 Q2</v>
      </c>
      <c r="AK52" s="51" t="str">
        <f>IF(MDF[[#This Row],[Event Date]]&gt;=prog_datefrom,"Yes","No")</f>
        <v>Yes</v>
      </c>
      <c r="AL5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2" s="64" t="s">
        <v>56</v>
      </c>
      <c r="AN52" s="64"/>
      <c r="AO52" s="64"/>
      <c r="AP5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52" s="64" t="s">
        <v>62</v>
      </c>
      <c r="AR52" s="65">
        <v>45763</v>
      </c>
      <c r="AS52" s="64"/>
      <c r="AT52" s="64"/>
      <c r="AU52" s="64">
        <v>0</v>
      </c>
      <c r="AV52" s="64" t="s">
        <v>169</v>
      </c>
      <c r="AW52" s="64">
        <f>IF(MDF[[#This Row],[Date Discovered]]="",MONTH((MDF[[#This Row],[Event Date]])),MONTH((MDF[[#This Row],[Date Discovered]])))</f>
        <v>4</v>
      </c>
      <c r="AX52" s="64" t="str">
        <f>TEXT(MDF[[#This Row],[Date Discovered Month]]*29,"mmm")</f>
        <v>Apr</v>
      </c>
      <c r="AY52" s="64">
        <f>IF(MDF[[#This Row],[Date Discovered]]="",YEAR((MDF[[#This Row],[Event Date]])),YEAR((MDF[[#This Row],[Date Discovered]])))</f>
        <v>2025</v>
      </c>
      <c r="AZ52" s="64"/>
      <c r="BA52" s="64">
        <v>384104</v>
      </c>
      <c r="BB52" s="64" t="s">
        <v>64</v>
      </c>
      <c r="BC52" s="64" t="str">
        <f>VLOOKUP(MDF[[#This Row],[PG&amp;E Division]],'Lookup Tables'!$AC$7:$AD$31,2,FALSE)</f>
        <v>Central Valley</v>
      </c>
      <c r="BD52" s="64" t="str">
        <f>VLOOKUP(MDF[[#This Row],[PG&amp;E Division]],'Lookup Tables'!$AC$33:$AD$57,2,FALSE)</f>
        <v>Central Valley</v>
      </c>
    </row>
    <row r="53" spans="1:56" ht="31.5" customHeight="1">
      <c r="A53" s="53">
        <v>23346</v>
      </c>
      <c r="B53" s="54" t="s">
        <v>57</v>
      </c>
      <c r="C53" s="54" t="s">
        <v>57</v>
      </c>
      <c r="D53" s="54" t="s">
        <v>56</v>
      </c>
      <c r="E53" s="51" t="s">
        <v>57</v>
      </c>
      <c r="F53" s="55">
        <v>45763</v>
      </c>
      <c r="G53" s="46" t="str">
        <f>TEXT(MDF[[#This Row],[Event Date]],"mmm")</f>
        <v>Apr</v>
      </c>
      <c r="H53" s="47">
        <f>MONTH(MDF[[#This Row],[Event Date]])</f>
        <v>4</v>
      </c>
      <c r="I53" s="47">
        <f>YEAR(MDF[[#This Row],[Event Date]])</f>
        <v>2025</v>
      </c>
      <c r="J53" s="51">
        <v>119782</v>
      </c>
      <c r="K53" s="56" t="s">
        <v>56</v>
      </c>
      <c r="L53" s="57" t="s">
        <v>56</v>
      </c>
      <c r="M53" s="50" t="s">
        <v>129</v>
      </c>
      <c r="N53" s="50" t="s">
        <v>130</v>
      </c>
      <c r="O53" s="50" t="s">
        <v>131</v>
      </c>
      <c r="P53" s="50" t="s">
        <v>60</v>
      </c>
      <c r="Q53" s="50" t="s">
        <v>319</v>
      </c>
      <c r="R53" s="51" t="s">
        <v>62</v>
      </c>
      <c r="S53" s="50" t="s">
        <v>320</v>
      </c>
      <c r="T53" s="51" t="s">
        <v>64</v>
      </c>
      <c r="U53" s="58" t="s">
        <v>65</v>
      </c>
      <c r="V53" s="57" t="s">
        <v>62</v>
      </c>
      <c r="W53" s="50" t="s">
        <v>173</v>
      </c>
      <c r="X53" s="50" t="s">
        <v>82</v>
      </c>
      <c r="Y53" s="50" t="s">
        <v>321</v>
      </c>
      <c r="Z53" s="51" t="s">
        <v>62</v>
      </c>
      <c r="AA53" s="51" t="s">
        <v>322</v>
      </c>
      <c r="AB53" s="50" t="s">
        <v>70</v>
      </c>
      <c r="AC53" s="50" t="s">
        <v>71</v>
      </c>
      <c r="AD53" s="59" t="s">
        <v>323</v>
      </c>
      <c r="AE53" s="60" t="s">
        <v>73</v>
      </c>
      <c r="AF53" s="61" t="s">
        <v>56</v>
      </c>
      <c r="AG53" s="51" t="s">
        <v>62</v>
      </c>
      <c r="AH53" s="51" t="s">
        <v>324</v>
      </c>
      <c r="AI53" s="50" t="s">
        <v>325</v>
      </c>
      <c r="AJ53" s="62" t="str">
        <f>YEAR(MDF[[#This Row],[Event Date]])&amp;" "&amp;VLOOKUP(MONTH(MDF[[#This Row],[Event Date]]),Month_Abbreviation,3,0)</f>
        <v>2025 Q2</v>
      </c>
      <c r="AK53" s="51" t="str">
        <f>IF(MDF[[#This Row],[Event Date]]&gt;=prog_datefrom,"Yes","No")</f>
        <v>Yes</v>
      </c>
      <c r="AL5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3" s="64"/>
      <c r="AN53" s="64"/>
      <c r="AO53" s="64"/>
      <c r="AP5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3" s="64" t="s">
        <v>62</v>
      </c>
      <c r="AR53" s="65">
        <v>45763</v>
      </c>
      <c r="AS53" s="64" t="s">
        <v>74</v>
      </c>
      <c r="AT53" s="64">
        <v>36</v>
      </c>
      <c r="AU53" s="64">
        <v>16</v>
      </c>
      <c r="AV53" s="64" t="s">
        <v>69</v>
      </c>
      <c r="AW53" s="64">
        <f>IF(MDF[[#This Row],[Date Discovered]]="",MONTH((MDF[[#This Row],[Event Date]])),MONTH((MDF[[#This Row],[Date Discovered]])))</f>
        <v>4</v>
      </c>
      <c r="AX53" s="64" t="str">
        <f>TEXT(MDF[[#This Row],[Date Discovered Month]]*29,"mmm")</f>
        <v>Apr</v>
      </c>
      <c r="AY53" s="64">
        <f>IF(MDF[[#This Row],[Date Discovered]]="",YEAR((MDF[[#This Row],[Event Date]])),YEAR((MDF[[#This Row],[Date Discovered]])))</f>
        <v>2025</v>
      </c>
      <c r="AZ53" s="64"/>
      <c r="BA53" s="64">
        <v>987888</v>
      </c>
      <c r="BB53" s="64" t="s">
        <v>62</v>
      </c>
      <c r="BC53" s="64" t="str">
        <f>VLOOKUP(MDF[[#This Row],[PG&amp;E Division]],'Lookup Tables'!$AC$7:$AD$31,2,FALSE)</f>
        <v>Bay Area</v>
      </c>
      <c r="BD53" s="64" t="str">
        <f>VLOOKUP(MDF[[#This Row],[PG&amp;E Division]],'Lookup Tables'!$AC$33:$AD$57,2,FALSE)</f>
        <v>Bay Area</v>
      </c>
    </row>
    <row r="54" spans="1:56" ht="31.5" customHeight="1">
      <c r="A54" s="53">
        <v>23347</v>
      </c>
      <c r="B54" s="54" t="s">
        <v>57</v>
      </c>
      <c r="C54" s="54" t="s">
        <v>57</v>
      </c>
      <c r="D54" s="54" t="s">
        <v>56</v>
      </c>
      <c r="E54" s="51" t="s">
        <v>57</v>
      </c>
      <c r="F54" s="55">
        <v>45763</v>
      </c>
      <c r="G54" s="46" t="str">
        <f>TEXT(MDF[[#This Row],[Event Date]],"mmm")</f>
        <v>Apr</v>
      </c>
      <c r="H54" s="47">
        <f>MONTH(MDF[[#This Row],[Event Date]])</f>
        <v>4</v>
      </c>
      <c r="I54" s="47">
        <f>YEAR(MDF[[#This Row],[Event Date]])</f>
        <v>2025</v>
      </c>
      <c r="J54" s="51">
        <v>119792</v>
      </c>
      <c r="K54" s="56" t="s">
        <v>56</v>
      </c>
      <c r="L54" s="57" t="s">
        <v>56</v>
      </c>
      <c r="M54" s="50" t="s">
        <v>58</v>
      </c>
      <c r="N54" s="50" t="s">
        <v>59</v>
      </c>
      <c r="O54" s="50" t="s">
        <v>58</v>
      </c>
      <c r="P54" s="50" t="s">
        <v>60</v>
      </c>
      <c r="Q54" s="50" t="s">
        <v>58</v>
      </c>
      <c r="R54" s="51" t="s">
        <v>62</v>
      </c>
      <c r="S54" s="50" t="s">
        <v>326</v>
      </c>
      <c r="T54" s="51" t="s">
        <v>64</v>
      </c>
      <c r="U54" s="58" t="s">
        <v>65</v>
      </c>
      <c r="V54" s="57" t="s">
        <v>64</v>
      </c>
      <c r="W54" s="50" t="s">
        <v>93</v>
      </c>
      <c r="X54" s="50" t="s">
        <v>288</v>
      </c>
      <c r="Y54" s="50" t="s">
        <v>83</v>
      </c>
      <c r="Z54" s="51" t="s">
        <v>62</v>
      </c>
      <c r="AA54" s="51" t="s">
        <v>327</v>
      </c>
      <c r="AB54" s="50" t="s">
        <v>70</v>
      </c>
      <c r="AC54" s="50" t="s">
        <v>71</v>
      </c>
      <c r="AD54" s="59" t="s">
        <v>328</v>
      </c>
      <c r="AE54" s="60" t="s">
        <v>73</v>
      </c>
      <c r="AF54" s="61" t="s">
        <v>56</v>
      </c>
      <c r="AG54" s="51" t="s">
        <v>64</v>
      </c>
      <c r="AH54" s="51" t="s">
        <v>69</v>
      </c>
      <c r="AI54" s="50" t="s">
        <v>56</v>
      </c>
      <c r="AJ54" s="62" t="str">
        <f>YEAR(MDF[[#This Row],[Event Date]])&amp;" "&amp;VLOOKUP(MONTH(MDF[[#This Row],[Event Date]]),Month_Abbreviation,3,0)</f>
        <v>2025 Q2</v>
      </c>
      <c r="AK54" s="51" t="str">
        <f>IF(MDF[[#This Row],[Event Date]]&gt;=prog_datefrom,"Yes","No")</f>
        <v>Yes</v>
      </c>
      <c r="AL5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4" s="64"/>
      <c r="AN54" s="64"/>
      <c r="AO54" s="64"/>
      <c r="AP5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4" s="64" t="s">
        <v>62</v>
      </c>
      <c r="AR54" s="65">
        <v>45763</v>
      </c>
      <c r="AS54" s="64" t="s">
        <v>138</v>
      </c>
      <c r="AT54" s="64">
        <v>12</v>
      </c>
      <c r="AU54" s="64">
        <v>0</v>
      </c>
      <c r="AV54" s="64" t="s">
        <v>69</v>
      </c>
      <c r="AW54" s="64">
        <f>IF(MDF[[#This Row],[Date Discovered]]="",MONTH((MDF[[#This Row],[Event Date]])),MONTH((MDF[[#This Row],[Date Discovered]])))</f>
        <v>4</v>
      </c>
      <c r="AX54" s="64" t="str">
        <f>TEXT(MDF[[#This Row],[Date Discovered Month]]*29,"mmm")</f>
        <v>Apr</v>
      </c>
      <c r="AY54" s="64">
        <f>IF(MDF[[#This Row],[Date Discovered]]="",YEAR((MDF[[#This Row],[Event Date]])),YEAR((MDF[[#This Row],[Date Discovered]])))</f>
        <v>2025</v>
      </c>
      <c r="AZ54" s="64"/>
      <c r="BA54" s="64">
        <v>458977</v>
      </c>
      <c r="BB54" s="64" t="s">
        <v>64</v>
      </c>
      <c r="BC54" s="64" t="str">
        <f>VLOOKUP(MDF[[#This Row],[PG&amp;E Division]],'Lookup Tables'!$AC$7:$AD$31,2,FALSE)</f>
        <v>Central Valley</v>
      </c>
      <c r="BD54" s="64" t="str">
        <f>VLOOKUP(MDF[[#This Row],[PG&amp;E Division]],'Lookup Tables'!$AC$33:$AD$57,2,FALSE)</f>
        <v>Central Valley</v>
      </c>
    </row>
    <row r="55" spans="1:56" ht="31.5" customHeight="1">
      <c r="A55" s="53">
        <v>23348</v>
      </c>
      <c r="B55" s="54" t="s">
        <v>57</v>
      </c>
      <c r="C55" s="54" t="s">
        <v>57</v>
      </c>
      <c r="D55" s="54" t="s">
        <v>57</v>
      </c>
      <c r="E55" s="51" t="s">
        <v>57</v>
      </c>
      <c r="F55" s="55">
        <v>45763</v>
      </c>
      <c r="G55" s="46" t="str">
        <f>TEXT(MDF[[#This Row],[Event Date]],"mmm")</f>
        <v>Apr</v>
      </c>
      <c r="H55" s="47">
        <f>MONTH(MDF[[#This Row],[Event Date]])</f>
        <v>4</v>
      </c>
      <c r="I55" s="47">
        <f>YEAR(MDF[[#This Row],[Event Date]])</f>
        <v>2025</v>
      </c>
      <c r="J55" s="51">
        <v>119778</v>
      </c>
      <c r="K55" s="56" t="s">
        <v>56</v>
      </c>
      <c r="L55" s="57">
        <v>131114171</v>
      </c>
      <c r="M55" s="50" t="s">
        <v>129</v>
      </c>
      <c r="N55" s="50" t="s">
        <v>130</v>
      </c>
      <c r="O55" s="50" t="s">
        <v>303</v>
      </c>
      <c r="P55" s="50" t="s">
        <v>90</v>
      </c>
      <c r="Q55" s="50" t="s">
        <v>303</v>
      </c>
      <c r="R55" s="51" t="s">
        <v>62</v>
      </c>
      <c r="S55" s="50" t="s">
        <v>329</v>
      </c>
      <c r="T55" s="51" t="s">
        <v>64</v>
      </c>
      <c r="U55" s="58" t="s">
        <v>65</v>
      </c>
      <c r="V55" s="57" t="s">
        <v>62</v>
      </c>
      <c r="W55" s="50" t="s">
        <v>93</v>
      </c>
      <c r="X55" s="50" t="s">
        <v>157</v>
      </c>
      <c r="Y55" s="50" t="s">
        <v>330</v>
      </c>
      <c r="Z55" s="51" t="s">
        <v>62</v>
      </c>
      <c r="AA55" s="51" t="s">
        <v>331</v>
      </c>
      <c r="AB55" s="50" t="s">
        <v>70</v>
      </c>
      <c r="AC55" s="50" t="s">
        <v>71</v>
      </c>
      <c r="AD55" s="59" t="s">
        <v>332</v>
      </c>
      <c r="AE55" s="60" t="s">
        <v>73</v>
      </c>
      <c r="AF55" s="61" t="s">
        <v>56</v>
      </c>
      <c r="AG55" s="51" t="s">
        <v>62</v>
      </c>
      <c r="AH55" s="51" t="s">
        <v>324</v>
      </c>
      <c r="AI55" s="50" t="s">
        <v>333</v>
      </c>
      <c r="AJ55" s="62" t="str">
        <f>YEAR(MDF[[#This Row],[Event Date]])&amp;" "&amp;VLOOKUP(MONTH(MDF[[#This Row],[Event Date]]),Month_Abbreviation,3,0)</f>
        <v>2025 Q2</v>
      </c>
      <c r="AK55" s="51" t="str">
        <f>IF(MDF[[#This Row],[Event Date]]&gt;=prog_datefrom,"Yes","No")</f>
        <v>Yes</v>
      </c>
      <c r="AL5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5" s="64"/>
      <c r="AN55" s="64"/>
      <c r="AO55" s="64"/>
      <c r="AP5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5" s="64" t="s">
        <v>62</v>
      </c>
      <c r="AR55" s="65">
        <v>45763</v>
      </c>
      <c r="AS55" s="64" t="s">
        <v>74</v>
      </c>
      <c r="AT55" s="64">
        <v>36</v>
      </c>
      <c r="AU55" s="64">
        <v>18</v>
      </c>
      <c r="AV55" s="64" t="s">
        <v>69</v>
      </c>
      <c r="AW55" s="64">
        <f>IF(MDF[[#This Row],[Date Discovered]]="",MONTH((MDF[[#This Row],[Event Date]])),MONTH((MDF[[#This Row],[Date Discovered]])))</f>
        <v>4</v>
      </c>
      <c r="AX55" s="64" t="str">
        <f>TEXT(MDF[[#This Row],[Date Discovered Month]]*29,"mmm")</f>
        <v>Apr</v>
      </c>
      <c r="AY55" s="64">
        <f>IF(MDF[[#This Row],[Date Discovered]]="",YEAR((MDF[[#This Row],[Event Date]])),YEAR((MDF[[#This Row],[Date Discovered]])))</f>
        <v>2025</v>
      </c>
      <c r="AZ55" s="64"/>
      <c r="BA55" s="64">
        <v>599907</v>
      </c>
      <c r="BB55" s="64" t="s">
        <v>64</v>
      </c>
      <c r="BC55" s="64" t="str">
        <f>VLOOKUP(MDF[[#This Row],[PG&amp;E Division]],'Lookup Tables'!$AC$7:$AD$31,2,FALSE)</f>
        <v>Bay Area</v>
      </c>
      <c r="BD55" s="64" t="str">
        <f>VLOOKUP(MDF[[#This Row],[PG&amp;E Division]],'Lookup Tables'!$AC$33:$AD$57,2,FALSE)</f>
        <v>Bay Area</v>
      </c>
    </row>
    <row r="56" spans="1:56" ht="31.5" customHeight="1">
      <c r="A56" s="53">
        <v>23349</v>
      </c>
      <c r="B56" s="54" t="s">
        <v>57</v>
      </c>
      <c r="C56" s="54" t="s">
        <v>57</v>
      </c>
      <c r="D56" s="54" t="s">
        <v>56</v>
      </c>
      <c r="E56" s="51" t="s">
        <v>57</v>
      </c>
      <c r="F56" s="55">
        <v>45764</v>
      </c>
      <c r="G56" s="46" t="str">
        <f>TEXT(MDF[[#This Row],[Event Date]],"mmm")</f>
        <v>Apr</v>
      </c>
      <c r="H56" s="47">
        <f>MONTH(MDF[[#This Row],[Event Date]])</f>
        <v>4</v>
      </c>
      <c r="I56" s="47">
        <f>YEAR(MDF[[#This Row],[Event Date]])</f>
        <v>2025</v>
      </c>
      <c r="J56" s="51">
        <v>119847</v>
      </c>
      <c r="K56" s="56" t="s">
        <v>56</v>
      </c>
      <c r="L56" s="57" t="s">
        <v>56</v>
      </c>
      <c r="M56" s="50" t="s">
        <v>196</v>
      </c>
      <c r="N56" s="50" t="s">
        <v>130</v>
      </c>
      <c r="O56" s="50" t="s">
        <v>197</v>
      </c>
      <c r="P56" s="50" t="s">
        <v>90</v>
      </c>
      <c r="Q56" s="50" t="s">
        <v>334</v>
      </c>
      <c r="R56" s="51" t="s">
        <v>62</v>
      </c>
      <c r="S56" s="50" t="s">
        <v>335</v>
      </c>
      <c r="T56" s="51" t="s">
        <v>64</v>
      </c>
      <c r="U56" s="58" t="s">
        <v>65</v>
      </c>
      <c r="V56" s="57" t="s">
        <v>62</v>
      </c>
      <c r="W56" s="50" t="s">
        <v>336</v>
      </c>
      <c r="X56" s="50" t="s">
        <v>179</v>
      </c>
      <c r="Y56" s="50" t="s">
        <v>68</v>
      </c>
      <c r="Z56" s="51" t="s">
        <v>64</v>
      </c>
      <c r="AA56" s="51" t="s">
        <v>69</v>
      </c>
      <c r="AB56" s="50" t="s">
        <v>70</v>
      </c>
      <c r="AC56" s="50" t="s">
        <v>106</v>
      </c>
      <c r="AD56" s="59" t="s">
        <v>107</v>
      </c>
      <c r="AE56" s="60" t="s">
        <v>73</v>
      </c>
      <c r="AF56" s="61" t="s">
        <v>56</v>
      </c>
      <c r="AG56" s="51" t="s">
        <v>64</v>
      </c>
      <c r="AH56" s="51" t="s">
        <v>69</v>
      </c>
      <c r="AI56" s="50" t="s">
        <v>56</v>
      </c>
      <c r="AJ56" s="62" t="str">
        <f>YEAR(MDF[[#This Row],[Event Date]])&amp;" "&amp;VLOOKUP(MONTH(MDF[[#This Row],[Event Date]]),Month_Abbreviation,3,0)</f>
        <v>2025 Q2</v>
      </c>
      <c r="AK56" s="51" t="str">
        <f>IF(MDF[[#This Row],[Event Date]]&gt;=prog_datefrom,"Yes","No")</f>
        <v>Yes</v>
      </c>
      <c r="AL5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56" s="64"/>
      <c r="AN56" s="64"/>
      <c r="AO56" s="64"/>
      <c r="AP5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6" s="64" t="s">
        <v>62</v>
      </c>
      <c r="AR56" s="65">
        <v>45764</v>
      </c>
      <c r="AS56" s="64" t="s">
        <v>74</v>
      </c>
      <c r="AT56" s="64">
        <v>1</v>
      </c>
      <c r="AU56" s="64">
        <v>46</v>
      </c>
      <c r="AV56" s="64" t="s">
        <v>150</v>
      </c>
      <c r="AW56" s="64">
        <f>IF(MDF[[#This Row],[Date Discovered]]="",MONTH((MDF[[#This Row],[Event Date]])),MONTH((MDF[[#This Row],[Date Discovered]])))</f>
        <v>4</v>
      </c>
      <c r="AX56" s="64" t="str">
        <f>TEXT(MDF[[#This Row],[Date Discovered Month]]*29,"mmm")</f>
        <v>Apr</v>
      </c>
      <c r="AY56" s="64">
        <f>IF(MDF[[#This Row],[Date Discovered]]="",YEAR((MDF[[#This Row],[Event Date]])),YEAR((MDF[[#This Row],[Date Discovered]])))</f>
        <v>2025</v>
      </c>
      <c r="AZ56" s="64"/>
      <c r="BA56" s="64"/>
      <c r="BB56" s="64" t="s">
        <v>62</v>
      </c>
      <c r="BC56" s="64" t="str">
        <f>VLOOKUP(MDF[[#This Row],[PG&amp;E Division]],'Lookup Tables'!$AC$7:$AD$31,2,FALSE)</f>
        <v>North Coast</v>
      </c>
      <c r="BD56" s="64" t="str">
        <f>VLOOKUP(MDF[[#This Row],[PG&amp;E Division]],'Lookup Tables'!$AC$33:$AD$57,2,FALSE)</f>
        <v>North Coast</v>
      </c>
    </row>
    <row r="57" spans="1:56" ht="31.5" customHeight="1">
      <c r="A57" s="53">
        <v>23350</v>
      </c>
      <c r="B57" s="54" t="s">
        <v>57</v>
      </c>
      <c r="C57" s="54" t="s">
        <v>57</v>
      </c>
      <c r="D57" s="54" t="s">
        <v>57</v>
      </c>
      <c r="E57" s="51" t="s">
        <v>57</v>
      </c>
      <c r="F57" s="55">
        <v>45764</v>
      </c>
      <c r="G57" s="46" t="str">
        <f>TEXT(MDF[[#This Row],[Event Date]],"mmm")</f>
        <v>Apr</v>
      </c>
      <c r="H57" s="47">
        <f>MONTH(MDF[[#This Row],[Event Date]])</f>
        <v>4</v>
      </c>
      <c r="I57" s="47">
        <f>YEAR(MDF[[#This Row],[Event Date]])</f>
        <v>2025</v>
      </c>
      <c r="J57" s="51">
        <v>119842</v>
      </c>
      <c r="K57" s="56" t="s">
        <v>56</v>
      </c>
      <c r="L57" s="57">
        <v>131118266</v>
      </c>
      <c r="M57" s="50" t="s">
        <v>170</v>
      </c>
      <c r="N57" s="50" t="s">
        <v>59</v>
      </c>
      <c r="O57" s="50" t="s">
        <v>171</v>
      </c>
      <c r="P57" s="50" t="s">
        <v>60</v>
      </c>
      <c r="Q57" s="50" t="s">
        <v>337</v>
      </c>
      <c r="R57" s="51" t="s">
        <v>62</v>
      </c>
      <c r="S57" s="50" t="s">
        <v>338</v>
      </c>
      <c r="T57" s="51" t="s">
        <v>64</v>
      </c>
      <c r="U57" s="58" t="s">
        <v>65</v>
      </c>
      <c r="V57" s="57" t="s">
        <v>62</v>
      </c>
      <c r="W57" s="50" t="s">
        <v>339</v>
      </c>
      <c r="X57" s="50" t="s">
        <v>82</v>
      </c>
      <c r="Y57" s="50" t="s">
        <v>68</v>
      </c>
      <c r="Z57" s="51" t="s">
        <v>64</v>
      </c>
      <c r="AA57" s="51" t="s">
        <v>69</v>
      </c>
      <c r="AB57" s="50" t="s">
        <v>70</v>
      </c>
      <c r="AC57" s="50" t="s">
        <v>71</v>
      </c>
      <c r="AD57" s="59" t="s">
        <v>340</v>
      </c>
      <c r="AE57" s="60" t="s">
        <v>73</v>
      </c>
      <c r="AF57" s="61" t="s">
        <v>56</v>
      </c>
      <c r="AG57" s="51" t="s">
        <v>64</v>
      </c>
      <c r="AH57" s="51" t="s">
        <v>69</v>
      </c>
      <c r="AI57" s="50" t="s">
        <v>56</v>
      </c>
      <c r="AJ57" s="62" t="str">
        <f>YEAR(MDF[[#This Row],[Event Date]])&amp;" "&amp;VLOOKUP(MONTH(MDF[[#This Row],[Event Date]]),Month_Abbreviation,3,0)</f>
        <v>2025 Q2</v>
      </c>
      <c r="AK57" s="51" t="str">
        <f>IF(MDF[[#This Row],[Event Date]]&gt;=prog_datefrom,"Yes","No")</f>
        <v>Yes</v>
      </c>
      <c r="AL5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7" s="64"/>
      <c r="AN57" s="64"/>
      <c r="AO57" s="64"/>
      <c r="AP5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7" s="64" t="s">
        <v>62</v>
      </c>
      <c r="AR57" s="65">
        <v>45764</v>
      </c>
      <c r="AS57" s="64" t="s">
        <v>74</v>
      </c>
      <c r="AT57" s="64">
        <v>33</v>
      </c>
      <c r="AU57" s="64">
        <v>35</v>
      </c>
      <c r="AV57" s="64" t="s">
        <v>180</v>
      </c>
      <c r="AW57" s="64">
        <f>IF(MDF[[#This Row],[Date Discovered]]="",MONTH((MDF[[#This Row],[Event Date]])),MONTH((MDF[[#This Row],[Date Discovered]])))</f>
        <v>4</v>
      </c>
      <c r="AX57" s="64" t="str">
        <f>TEXT(MDF[[#This Row],[Date Discovered Month]]*29,"mmm")</f>
        <v>Apr</v>
      </c>
      <c r="AY57" s="64">
        <f>IF(MDF[[#This Row],[Date Discovered]]="",YEAR((MDF[[#This Row],[Event Date]])),YEAR((MDF[[#This Row],[Date Discovered]])))</f>
        <v>2025</v>
      </c>
      <c r="AZ57" s="64"/>
      <c r="BA57" s="64"/>
      <c r="BB57" s="64" t="s">
        <v>62</v>
      </c>
      <c r="BC57" s="64" t="str">
        <f>VLOOKUP(MDF[[#This Row],[PG&amp;E Division]],'Lookup Tables'!$AC$7:$AD$31,2,FALSE)</f>
        <v>Central Valley</v>
      </c>
      <c r="BD57" s="64" t="str">
        <f>VLOOKUP(MDF[[#This Row],[PG&amp;E Division]],'Lookup Tables'!$AC$33:$AD$57,2,FALSE)</f>
        <v>Central Valley</v>
      </c>
    </row>
    <row r="58" spans="1:56" ht="31.5" customHeight="1">
      <c r="A58" s="53">
        <v>23351</v>
      </c>
      <c r="B58" s="54" t="s">
        <v>57</v>
      </c>
      <c r="C58" s="54" t="s">
        <v>57</v>
      </c>
      <c r="D58" s="54" t="s">
        <v>57</v>
      </c>
      <c r="E58" s="51" t="s">
        <v>57</v>
      </c>
      <c r="F58" s="55">
        <v>45764</v>
      </c>
      <c r="G58" s="46" t="str">
        <f>TEXT(MDF[[#This Row],[Event Date]],"mmm")</f>
        <v>Apr</v>
      </c>
      <c r="H58" s="47">
        <f>MONTH(MDF[[#This Row],[Event Date]])</f>
        <v>4</v>
      </c>
      <c r="I58" s="47">
        <f>YEAR(MDF[[#This Row],[Event Date]])</f>
        <v>2025</v>
      </c>
      <c r="J58" s="51">
        <v>119853</v>
      </c>
      <c r="K58" s="56" t="s">
        <v>56</v>
      </c>
      <c r="L58" s="57">
        <v>131119576</v>
      </c>
      <c r="M58" s="50" t="s">
        <v>272</v>
      </c>
      <c r="N58" s="50" t="s">
        <v>130</v>
      </c>
      <c r="O58" s="50" t="s">
        <v>272</v>
      </c>
      <c r="P58" s="50" t="s">
        <v>79</v>
      </c>
      <c r="Q58" s="50" t="s">
        <v>272</v>
      </c>
      <c r="R58" s="51" t="s">
        <v>62</v>
      </c>
      <c r="S58" s="50" t="s">
        <v>341</v>
      </c>
      <c r="T58" s="51" t="s">
        <v>64</v>
      </c>
      <c r="U58" s="58" t="s">
        <v>65</v>
      </c>
      <c r="V58" s="57" t="s">
        <v>62</v>
      </c>
      <c r="W58" s="50" t="s">
        <v>134</v>
      </c>
      <c r="X58" s="50" t="s">
        <v>157</v>
      </c>
      <c r="Y58" s="50" t="s">
        <v>306</v>
      </c>
      <c r="Z58" s="51" t="s">
        <v>62</v>
      </c>
      <c r="AA58" s="51" t="s">
        <v>342</v>
      </c>
      <c r="AB58" s="50" t="s">
        <v>70</v>
      </c>
      <c r="AC58" s="50" t="s">
        <v>71</v>
      </c>
      <c r="AD58" s="59" t="s">
        <v>343</v>
      </c>
      <c r="AE58" s="60" t="s">
        <v>86</v>
      </c>
      <c r="AF58" s="61" t="s">
        <v>56</v>
      </c>
      <c r="AG58" s="51" t="s">
        <v>64</v>
      </c>
      <c r="AH58" s="51" t="s">
        <v>69</v>
      </c>
      <c r="AI58" s="50" t="s">
        <v>56</v>
      </c>
      <c r="AJ58" s="62" t="str">
        <f>YEAR(MDF[[#This Row],[Event Date]])&amp;" "&amp;VLOOKUP(MONTH(MDF[[#This Row],[Event Date]]),Month_Abbreviation,3,0)</f>
        <v>2025 Q2</v>
      </c>
      <c r="AK58" s="51" t="str">
        <f>IF(MDF[[#This Row],[Event Date]]&gt;=prog_datefrom,"Yes","No")</f>
        <v>Yes</v>
      </c>
      <c r="AL5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8" s="64"/>
      <c r="AN58" s="64"/>
      <c r="AO58" s="64"/>
      <c r="AP5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8" s="64" t="s">
        <v>62</v>
      </c>
      <c r="AR58" s="65">
        <v>45764</v>
      </c>
      <c r="AS58" s="64" t="s">
        <v>344</v>
      </c>
      <c r="AT58" s="64">
        <v>25</v>
      </c>
      <c r="AU58" s="64">
        <v>69</v>
      </c>
      <c r="AV58" s="64" t="s">
        <v>69</v>
      </c>
      <c r="AW58" s="64">
        <f>IF(MDF[[#This Row],[Date Discovered]]="",MONTH((MDF[[#This Row],[Event Date]])),MONTH((MDF[[#This Row],[Date Discovered]])))</f>
        <v>4</v>
      </c>
      <c r="AX58" s="64" t="str">
        <f>TEXT(MDF[[#This Row],[Date Discovered Month]]*29,"mmm")</f>
        <v>Apr</v>
      </c>
      <c r="AY58" s="64">
        <f>IF(MDF[[#This Row],[Date Discovered]]="",YEAR((MDF[[#This Row],[Event Date]])),YEAR((MDF[[#This Row],[Date Discovered]])))</f>
        <v>2025</v>
      </c>
      <c r="AZ58" s="64"/>
      <c r="BA58" s="64">
        <v>811031</v>
      </c>
      <c r="BB58" s="64" t="s">
        <v>64</v>
      </c>
      <c r="BC58" s="64" t="str">
        <f>VLOOKUP(MDF[[#This Row],[PG&amp;E Division]],'Lookup Tables'!$AC$7:$AD$31,2,FALSE)</f>
        <v>Bay Area</v>
      </c>
      <c r="BD58" s="64" t="str">
        <f>VLOOKUP(MDF[[#This Row],[PG&amp;E Division]],'Lookup Tables'!$AC$33:$AD$57,2,FALSE)</f>
        <v>Bay Area</v>
      </c>
    </row>
    <row r="59" spans="1:56" ht="31.5" customHeight="1">
      <c r="A59" s="53">
        <v>23352</v>
      </c>
      <c r="B59" s="54" t="s">
        <v>57</v>
      </c>
      <c r="C59" s="54" t="s">
        <v>57</v>
      </c>
      <c r="D59" s="54" t="s">
        <v>56</v>
      </c>
      <c r="E59" s="51" t="s">
        <v>57</v>
      </c>
      <c r="F59" s="55">
        <v>45764</v>
      </c>
      <c r="G59" s="46" t="str">
        <f>TEXT(MDF[[#This Row],[Event Date]],"mmm")</f>
        <v>Apr</v>
      </c>
      <c r="H59" s="47">
        <f>MONTH(MDF[[#This Row],[Event Date]])</f>
        <v>4</v>
      </c>
      <c r="I59" s="47">
        <f>YEAR(MDF[[#This Row],[Event Date]])</f>
        <v>2025</v>
      </c>
      <c r="J59" s="51">
        <v>119844</v>
      </c>
      <c r="K59" s="56" t="s">
        <v>56</v>
      </c>
      <c r="L59" s="57" t="s">
        <v>56</v>
      </c>
      <c r="M59" s="50" t="s">
        <v>139</v>
      </c>
      <c r="N59" s="50" t="s">
        <v>77</v>
      </c>
      <c r="O59" s="50" t="s">
        <v>345</v>
      </c>
      <c r="P59" s="50" t="s">
        <v>79</v>
      </c>
      <c r="Q59" s="50" t="s">
        <v>346</v>
      </c>
      <c r="R59" s="51" t="s">
        <v>62</v>
      </c>
      <c r="S59" s="50" t="s">
        <v>347</v>
      </c>
      <c r="T59" s="51" t="s">
        <v>64</v>
      </c>
      <c r="U59" s="58" t="s">
        <v>65</v>
      </c>
      <c r="V59" s="57" t="s">
        <v>64</v>
      </c>
      <c r="W59" s="50" t="s">
        <v>81</v>
      </c>
      <c r="X59" s="50" t="s">
        <v>82</v>
      </c>
      <c r="Y59" s="50" t="s">
        <v>83</v>
      </c>
      <c r="Z59" s="51" t="s">
        <v>62</v>
      </c>
      <c r="AA59" s="51" t="s">
        <v>348</v>
      </c>
      <c r="AB59" s="50" t="s">
        <v>70</v>
      </c>
      <c r="AC59" s="50" t="s">
        <v>71</v>
      </c>
      <c r="AD59" s="59" t="s">
        <v>349</v>
      </c>
      <c r="AE59" s="60" t="s">
        <v>73</v>
      </c>
      <c r="AF59" s="61" t="s">
        <v>56</v>
      </c>
      <c r="AG59" s="51" t="s">
        <v>64</v>
      </c>
      <c r="AH59" s="51" t="s">
        <v>69</v>
      </c>
      <c r="AI59" s="50" t="s">
        <v>56</v>
      </c>
      <c r="AJ59" s="62" t="str">
        <f>YEAR(MDF[[#This Row],[Event Date]])&amp;" "&amp;VLOOKUP(MONTH(MDF[[#This Row],[Event Date]]),Month_Abbreviation,3,0)</f>
        <v>2025 Q2</v>
      </c>
      <c r="AK59" s="51" t="str">
        <f>IF(MDF[[#This Row],[Event Date]]&gt;=prog_datefrom,"Yes","No")</f>
        <v>Yes</v>
      </c>
      <c r="AL5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9" s="64"/>
      <c r="AN59" s="64"/>
      <c r="AO59" s="64"/>
      <c r="AP5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9" s="64" t="s">
        <v>62</v>
      </c>
      <c r="AR59" s="65">
        <v>45764</v>
      </c>
      <c r="AS59" s="64" t="s">
        <v>138</v>
      </c>
      <c r="AT59" s="64">
        <v>20</v>
      </c>
      <c r="AU59" s="64">
        <v>0</v>
      </c>
      <c r="AV59" s="64" t="s">
        <v>69</v>
      </c>
      <c r="AW59" s="64">
        <f>IF(MDF[[#This Row],[Date Discovered]]="",MONTH((MDF[[#This Row],[Event Date]])),MONTH((MDF[[#This Row],[Date Discovered]])))</f>
        <v>4</v>
      </c>
      <c r="AX59" s="64" t="str">
        <f>TEXT(MDF[[#This Row],[Date Discovered Month]]*29,"mmm")</f>
        <v>Apr</v>
      </c>
      <c r="AY59" s="64">
        <f>IF(MDF[[#This Row],[Date Discovered]]="",YEAR((MDF[[#This Row],[Event Date]])),YEAR((MDF[[#This Row],[Date Discovered]])))</f>
        <v>2025</v>
      </c>
      <c r="AZ59" s="64"/>
      <c r="BA59" s="64">
        <v>715324</v>
      </c>
      <c r="BB59" s="64" t="s">
        <v>64</v>
      </c>
      <c r="BC59" s="64" t="str">
        <f>VLOOKUP(MDF[[#This Row],[PG&amp;E Division]],'Lookup Tables'!$AC$7:$AD$31,2,FALSE)</f>
        <v>Bay Area</v>
      </c>
      <c r="BD59" s="64" t="str">
        <f>VLOOKUP(MDF[[#This Row],[PG&amp;E Division]],'Lookup Tables'!$AC$33:$AD$57,2,FALSE)</f>
        <v>Bay Area</v>
      </c>
    </row>
    <row r="60" spans="1:56" ht="31.5" customHeight="1">
      <c r="A60" s="53">
        <v>23353</v>
      </c>
      <c r="B60" s="54" t="s">
        <v>57</v>
      </c>
      <c r="C60" s="54" t="s">
        <v>57</v>
      </c>
      <c r="D60" s="54" t="s">
        <v>56</v>
      </c>
      <c r="E60" s="51" t="s">
        <v>57</v>
      </c>
      <c r="F60" s="55">
        <v>45764</v>
      </c>
      <c r="G60" s="46" t="str">
        <f>TEXT(MDF[[#This Row],[Event Date]],"mmm")</f>
        <v>Apr</v>
      </c>
      <c r="H60" s="47">
        <f>MONTH(MDF[[#This Row],[Event Date]])</f>
        <v>4</v>
      </c>
      <c r="I60" s="47">
        <f>YEAR(MDF[[#This Row],[Event Date]])</f>
        <v>2025</v>
      </c>
      <c r="J60" s="51">
        <v>119855</v>
      </c>
      <c r="K60" s="56" t="s">
        <v>56</v>
      </c>
      <c r="L60" s="57" t="s">
        <v>56</v>
      </c>
      <c r="M60" s="50" t="s">
        <v>185</v>
      </c>
      <c r="N60" s="50" t="s">
        <v>130</v>
      </c>
      <c r="O60" s="50" t="s">
        <v>350</v>
      </c>
      <c r="P60" s="50" t="s">
        <v>90</v>
      </c>
      <c r="Q60" s="50" t="s">
        <v>351</v>
      </c>
      <c r="R60" s="51" t="s">
        <v>62</v>
      </c>
      <c r="S60" s="50" t="s">
        <v>352</v>
      </c>
      <c r="T60" s="51" t="s">
        <v>64</v>
      </c>
      <c r="U60" s="58" t="s">
        <v>65</v>
      </c>
      <c r="V60" s="57" t="s">
        <v>62</v>
      </c>
      <c r="W60" s="50" t="s">
        <v>173</v>
      </c>
      <c r="X60" s="50" t="s">
        <v>167</v>
      </c>
      <c r="Y60" s="50" t="s">
        <v>125</v>
      </c>
      <c r="Z60" s="51" t="s">
        <v>62</v>
      </c>
      <c r="AA60" s="51" t="s">
        <v>353</v>
      </c>
      <c r="AB60" s="50" t="s">
        <v>70</v>
      </c>
      <c r="AC60" s="50" t="s">
        <v>71</v>
      </c>
      <c r="AD60" s="59" t="s">
        <v>354</v>
      </c>
      <c r="AE60" s="60" t="s">
        <v>73</v>
      </c>
      <c r="AF60" s="61" t="s">
        <v>56</v>
      </c>
      <c r="AG60" s="51" t="s">
        <v>64</v>
      </c>
      <c r="AH60" s="51" t="s">
        <v>69</v>
      </c>
      <c r="AI60" s="50" t="s">
        <v>56</v>
      </c>
      <c r="AJ60" s="62" t="str">
        <f>YEAR(MDF[[#This Row],[Event Date]])&amp;" "&amp;VLOOKUP(MONTH(MDF[[#This Row],[Event Date]]),Month_Abbreviation,3,0)</f>
        <v>2025 Q2</v>
      </c>
      <c r="AK60" s="51" t="str">
        <f>IF(MDF[[#This Row],[Event Date]]&gt;=prog_datefrom,"Yes","No")</f>
        <v>Yes</v>
      </c>
      <c r="AL6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0" s="64"/>
      <c r="AN60" s="64"/>
      <c r="AO60" s="64"/>
      <c r="AP6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0" s="64" t="s">
        <v>62</v>
      </c>
      <c r="AR60" s="65">
        <v>45764</v>
      </c>
      <c r="AS60" s="64" t="s">
        <v>138</v>
      </c>
      <c r="AT60" s="64">
        <v>18</v>
      </c>
      <c r="AU60" s="64">
        <v>74</v>
      </c>
      <c r="AV60" s="64" t="s">
        <v>69</v>
      </c>
      <c r="AW60" s="64">
        <f>IF(MDF[[#This Row],[Date Discovered]]="",MONTH((MDF[[#This Row],[Event Date]])),MONTH((MDF[[#This Row],[Date Discovered]])))</f>
        <v>4</v>
      </c>
      <c r="AX60" s="64" t="str">
        <f>TEXT(MDF[[#This Row],[Date Discovered Month]]*29,"mmm")</f>
        <v>Apr</v>
      </c>
      <c r="AY60" s="64">
        <f>IF(MDF[[#This Row],[Date Discovered]]="",YEAR((MDF[[#This Row],[Event Date]])),YEAR((MDF[[#This Row],[Date Discovered]])))</f>
        <v>2025</v>
      </c>
      <c r="AZ60" s="64"/>
      <c r="BA60" s="64">
        <v>808853</v>
      </c>
      <c r="BB60" s="64" t="s">
        <v>62</v>
      </c>
      <c r="BC60" s="64" t="str">
        <f>VLOOKUP(MDF[[#This Row],[PG&amp;E Division]],'Lookup Tables'!$AC$7:$AD$31,2,FALSE)</f>
        <v>Bay Area</v>
      </c>
      <c r="BD60" s="64" t="str">
        <f>VLOOKUP(MDF[[#This Row],[PG&amp;E Division]],'Lookup Tables'!$AC$33:$AD$57,2,FALSE)</f>
        <v>Bay Area</v>
      </c>
    </row>
    <row r="61" spans="1:56" ht="31.5" customHeight="1">
      <c r="A61" s="53">
        <v>23354</v>
      </c>
      <c r="B61" s="54" t="s">
        <v>57</v>
      </c>
      <c r="C61" s="54" t="s">
        <v>57</v>
      </c>
      <c r="D61" s="54" t="s">
        <v>56</v>
      </c>
      <c r="E61" s="51" t="s">
        <v>57</v>
      </c>
      <c r="F61" s="55">
        <v>45765</v>
      </c>
      <c r="G61" s="46" t="str">
        <f>TEXT(MDF[[#This Row],[Event Date]],"mmm")</f>
        <v>Apr</v>
      </c>
      <c r="H61" s="47">
        <f>MONTH(MDF[[#This Row],[Event Date]])</f>
        <v>4</v>
      </c>
      <c r="I61" s="47">
        <f>YEAR(MDF[[#This Row],[Event Date]])</f>
        <v>2025</v>
      </c>
      <c r="J61" s="51">
        <v>119890</v>
      </c>
      <c r="K61" s="56" t="s">
        <v>56</v>
      </c>
      <c r="L61" s="57" t="s">
        <v>56</v>
      </c>
      <c r="M61" s="50" t="s">
        <v>264</v>
      </c>
      <c r="N61" s="50" t="s">
        <v>102</v>
      </c>
      <c r="O61" s="50" t="s">
        <v>265</v>
      </c>
      <c r="P61" s="50" t="s">
        <v>90</v>
      </c>
      <c r="Q61" s="50" t="s">
        <v>355</v>
      </c>
      <c r="R61" s="51" t="s">
        <v>62</v>
      </c>
      <c r="S61" s="50" t="s">
        <v>356</v>
      </c>
      <c r="T61" s="51" t="s">
        <v>64</v>
      </c>
      <c r="U61" s="58" t="s">
        <v>65</v>
      </c>
      <c r="V61" s="57" t="s">
        <v>62</v>
      </c>
      <c r="W61" s="50" t="s">
        <v>93</v>
      </c>
      <c r="X61" s="50" t="s">
        <v>82</v>
      </c>
      <c r="Y61" s="50" t="s">
        <v>120</v>
      </c>
      <c r="Z61" s="51" t="s">
        <v>62</v>
      </c>
      <c r="AA61" s="51" t="s">
        <v>357</v>
      </c>
      <c r="AB61" s="50" t="s">
        <v>70</v>
      </c>
      <c r="AC61" s="50" t="s">
        <v>71</v>
      </c>
      <c r="AD61" s="59" t="s">
        <v>358</v>
      </c>
      <c r="AE61" s="60" t="s">
        <v>73</v>
      </c>
      <c r="AF61" s="61" t="s">
        <v>56</v>
      </c>
      <c r="AG61" s="51" t="s">
        <v>64</v>
      </c>
      <c r="AH61" s="51" t="s">
        <v>69</v>
      </c>
      <c r="AI61" s="50" t="s">
        <v>56</v>
      </c>
      <c r="AJ61" s="62" t="str">
        <f>YEAR(MDF[[#This Row],[Event Date]])&amp;" "&amp;VLOOKUP(MONTH(MDF[[#This Row],[Event Date]]),Month_Abbreviation,3,0)</f>
        <v>2025 Q2</v>
      </c>
      <c r="AK61" s="51" t="str">
        <f>IF(MDF[[#This Row],[Event Date]]&gt;=prog_datefrom,"Yes","No")</f>
        <v>Yes</v>
      </c>
      <c r="AL6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1" s="64"/>
      <c r="AN61" s="64"/>
      <c r="AO61" s="64"/>
      <c r="AP6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1" s="64" t="s">
        <v>62</v>
      </c>
      <c r="AR61" s="65">
        <v>45765</v>
      </c>
      <c r="AS61" s="64" t="s">
        <v>138</v>
      </c>
      <c r="AT61" s="64">
        <v>28</v>
      </c>
      <c r="AU61" s="64">
        <v>5</v>
      </c>
      <c r="AV61" s="64" t="s">
        <v>69</v>
      </c>
      <c r="AW61" s="64">
        <f>IF(MDF[[#This Row],[Date Discovered]]="",MONTH((MDF[[#This Row],[Event Date]])),MONTH((MDF[[#This Row],[Date Discovered]])))</f>
        <v>4</v>
      </c>
      <c r="AX61" s="64" t="str">
        <f>TEXT(MDF[[#This Row],[Date Discovered Month]]*29,"mmm")</f>
        <v>Apr</v>
      </c>
      <c r="AY61" s="64">
        <f>IF(MDF[[#This Row],[Date Discovered]]="",YEAR((MDF[[#This Row],[Event Date]])),YEAR((MDF[[#This Row],[Date Discovered]])))</f>
        <v>2025</v>
      </c>
      <c r="AZ61" s="64"/>
      <c r="BA61" s="64">
        <v>422496</v>
      </c>
      <c r="BB61" s="64" t="s">
        <v>64</v>
      </c>
      <c r="BC61" s="64" t="str">
        <f>VLOOKUP(MDF[[#This Row],[PG&amp;E Division]],'Lookup Tables'!$AC$7:$AD$31,2,FALSE)</f>
        <v>North Valley &amp; Sierra</v>
      </c>
      <c r="BD61" s="64" t="str">
        <f>VLOOKUP(MDF[[#This Row],[PG&amp;E Division]],'Lookup Tables'!$AC$33:$AD$57,2,FALSE)</f>
        <v>North Valley &amp; Sierra</v>
      </c>
    </row>
    <row r="62" spans="1:56" ht="31.5" customHeight="1">
      <c r="A62" s="53">
        <v>23355</v>
      </c>
      <c r="B62" s="54" t="s">
        <v>57</v>
      </c>
      <c r="C62" s="54" t="s">
        <v>57</v>
      </c>
      <c r="D62" s="54" t="s">
        <v>57</v>
      </c>
      <c r="E62" s="51" t="s">
        <v>57</v>
      </c>
      <c r="F62" s="55">
        <v>45765</v>
      </c>
      <c r="G62" s="46" t="str">
        <f>TEXT(MDF[[#This Row],[Event Date]],"mmm")</f>
        <v>Apr</v>
      </c>
      <c r="H62" s="47">
        <f>MONTH(MDF[[#This Row],[Event Date]])</f>
        <v>4</v>
      </c>
      <c r="I62" s="47">
        <f>YEAR(MDF[[#This Row],[Event Date]])</f>
        <v>2025</v>
      </c>
      <c r="J62" s="51">
        <v>119892</v>
      </c>
      <c r="K62" s="56" t="s">
        <v>56</v>
      </c>
      <c r="L62" s="57">
        <v>131129663</v>
      </c>
      <c r="M62" s="50" t="s">
        <v>76</v>
      </c>
      <c r="N62" s="50" t="s">
        <v>77</v>
      </c>
      <c r="O62" s="50" t="s">
        <v>78</v>
      </c>
      <c r="P62" s="50" t="s">
        <v>79</v>
      </c>
      <c r="Q62" s="50" t="s">
        <v>78</v>
      </c>
      <c r="R62" s="51" t="s">
        <v>62</v>
      </c>
      <c r="S62" s="50" t="s">
        <v>359</v>
      </c>
      <c r="T62" s="51" t="s">
        <v>64</v>
      </c>
      <c r="U62" s="58" t="s">
        <v>65</v>
      </c>
      <c r="V62" s="57" t="s">
        <v>62</v>
      </c>
      <c r="W62" s="50" t="s">
        <v>93</v>
      </c>
      <c r="X62" s="50" t="s">
        <v>82</v>
      </c>
      <c r="Y62" s="50" t="s">
        <v>83</v>
      </c>
      <c r="Z62" s="51" t="s">
        <v>62</v>
      </c>
      <c r="AA62" s="51" t="s">
        <v>360</v>
      </c>
      <c r="AB62" s="50" t="s">
        <v>70</v>
      </c>
      <c r="AC62" s="50" t="s">
        <v>71</v>
      </c>
      <c r="AD62" s="59" t="s">
        <v>361</v>
      </c>
      <c r="AE62" s="60" t="s">
        <v>73</v>
      </c>
      <c r="AF62" s="61" t="s">
        <v>56</v>
      </c>
      <c r="AG62" s="51" t="s">
        <v>64</v>
      </c>
      <c r="AH62" s="51" t="s">
        <v>69</v>
      </c>
      <c r="AI62" s="50" t="s">
        <v>56</v>
      </c>
      <c r="AJ62" s="62" t="str">
        <f>YEAR(MDF[[#This Row],[Event Date]])&amp;" "&amp;VLOOKUP(MONTH(MDF[[#This Row],[Event Date]]),Month_Abbreviation,3,0)</f>
        <v>2025 Q2</v>
      </c>
      <c r="AK62" s="51" t="str">
        <f>IF(MDF[[#This Row],[Event Date]]&gt;=prog_datefrom,"Yes","No")</f>
        <v>Yes</v>
      </c>
      <c r="AL6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2" s="64"/>
      <c r="AN62" s="64"/>
      <c r="AO62" s="64"/>
      <c r="AP6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2" s="64" t="s">
        <v>62</v>
      </c>
      <c r="AR62" s="65">
        <v>45765</v>
      </c>
      <c r="AS62" s="64" t="s">
        <v>128</v>
      </c>
      <c r="AT62" s="64">
        <v>30</v>
      </c>
      <c r="AU62" s="64">
        <v>8</v>
      </c>
      <c r="AV62" s="64" t="s">
        <v>69</v>
      </c>
      <c r="AW62" s="64">
        <f>IF(MDF[[#This Row],[Date Discovered]]="",MONTH((MDF[[#This Row],[Event Date]])),MONTH((MDF[[#This Row],[Date Discovered]])))</f>
        <v>4</v>
      </c>
      <c r="AX62" s="64" t="str">
        <f>TEXT(MDF[[#This Row],[Date Discovered Month]]*29,"mmm")</f>
        <v>Apr</v>
      </c>
      <c r="AY62" s="64">
        <f>IF(MDF[[#This Row],[Date Discovered]]="",YEAR((MDF[[#This Row],[Event Date]])),YEAR((MDF[[#This Row],[Date Discovered]])))</f>
        <v>2025</v>
      </c>
      <c r="AZ62" s="64"/>
      <c r="BA62" s="64">
        <v>1073039</v>
      </c>
      <c r="BB62" s="64" t="s">
        <v>64</v>
      </c>
      <c r="BC62" s="64" t="str">
        <f>VLOOKUP(MDF[[#This Row],[PG&amp;E Division]],'Lookup Tables'!$AC$7:$AD$31,2,FALSE)</f>
        <v>South Bay &amp; Central Coast</v>
      </c>
      <c r="BD62" s="64" t="str">
        <f>VLOOKUP(MDF[[#This Row],[PG&amp;E Division]],'Lookup Tables'!$AC$33:$AD$57,2,FALSE)</f>
        <v>South Bay &amp; Central Coast</v>
      </c>
    </row>
    <row r="63" spans="1:56" ht="31.5" customHeight="1">
      <c r="A63" s="53">
        <v>23356</v>
      </c>
      <c r="B63" s="54" t="s">
        <v>57</v>
      </c>
      <c r="C63" s="54" t="s">
        <v>57</v>
      </c>
      <c r="D63" s="54" t="s">
        <v>57</v>
      </c>
      <c r="E63" s="51" t="s">
        <v>57</v>
      </c>
      <c r="F63" s="55">
        <v>45765</v>
      </c>
      <c r="G63" s="46" t="str">
        <f>TEXT(MDF[[#This Row],[Event Date]],"mmm")</f>
        <v>Apr</v>
      </c>
      <c r="H63" s="47">
        <f>MONTH(MDF[[#This Row],[Event Date]])</f>
        <v>4</v>
      </c>
      <c r="I63" s="47">
        <f>YEAR(MDF[[#This Row],[Event Date]])</f>
        <v>2025</v>
      </c>
      <c r="J63" s="51">
        <v>119886</v>
      </c>
      <c r="K63" s="56" t="s">
        <v>56</v>
      </c>
      <c r="L63" s="57">
        <v>131125405</v>
      </c>
      <c r="M63" s="50" t="s">
        <v>185</v>
      </c>
      <c r="N63" s="50" t="s">
        <v>130</v>
      </c>
      <c r="O63" s="50" t="s">
        <v>303</v>
      </c>
      <c r="P63" s="50" t="s">
        <v>90</v>
      </c>
      <c r="Q63" s="50" t="s">
        <v>304</v>
      </c>
      <c r="R63" s="51" t="s">
        <v>62</v>
      </c>
      <c r="S63" s="50" t="s">
        <v>362</v>
      </c>
      <c r="T63" s="51" t="s">
        <v>64</v>
      </c>
      <c r="U63" s="58" t="s">
        <v>65</v>
      </c>
      <c r="V63" s="57" t="s">
        <v>62</v>
      </c>
      <c r="W63" s="50" t="s">
        <v>93</v>
      </c>
      <c r="X63" s="50" t="s">
        <v>157</v>
      </c>
      <c r="Y63" s="50" t="s">
        <v>68</v>
      </c>
      <c r="Z63" s="51" t="s">
        <v>64</v>
      </c>
      <c r="AA63" s="51" t="s">
        <v>69</v>
      </c>
      <c r="AB63" s="50" t="s">
        <v>70</v>
      </c>
      <c r="AC63" s="50" t="s">
        <v>71</v>
      </c>
      <c r="AD63" s="59" t="s">
        <v>363</v>
      </c>
      <c r="AE63" s="60" t="s">
        <v>73</v>
      </c>
      <c r="AF63" s="61" t="s">
        <v>56</v>
      </c>
      <c r="AG63" s="51" t="s">
        <v>64</v>
      </c>
      <c r="AH63" s="51" t="s">
        <v>69</v>
      </c>
      <c r="AI63" s="50" t="s">
        <v>56</v>
      </c>
      <c r="AJ63" s="62" t="str">
        <f>YEAR(MDF[[#This Row],[Event Date]])&amp;" "&amp;VLOOKUP(MONTH(MDF[[#This Row],[Event Date]]),Month_Abbreviation,3,0)</f>
        <v>2025 Q2</v>
      </c>
      <c r="AK63" s="51" t="str">
        <f>IF(MDF[[#This Row],[Event Date]]&gt;=prog_datefrom,"Yes","No")</f>
        <v>Yes</v>
      </c>
      <c r="AL6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3" s="64"/>
      <c r="AN63" s="64"/>
      <c r="AO63" s="64"/>
      <c r="AP6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3" s="64" t="s">
        <v>62</v>
      </c>
      <c r="AR63" s="65">
        <v>45765</v>
      </c>
      <c r="AS63" s="64" t="s">
        <v>74</v>
      </c>
      <c r="AT63" s="64">
        <v>6</v>
      </c>
      <c r="AU63" s="64">
        <v>19</v>
      </c>
      <c r="AV63" s="64" t="s">
        <v>364</v>
      </c>
      <c r="AW63" s="64">
        <f>IF(MDF[[#This Row],[Date Discovered]]="",MONTH((MDF[[#This Row],[Event Date]])),MONTH((MDF[[#This Row],[Date Discovered]])))</f>
        <v>4</v>
      </c>
      <c r="AX63" s="64" t="str">
        <f>TEXT(MDF[[#This Row],[Date Discovered Month]]*29,"mmm")</f>
        <v>Apr</v>
      </c>
      <c r="AY63" s="64">
        <f>IF(MDF[[#This Row],[Date Discovered]]="",YEAR((MDF[[#This Row],[Event Date]])),YEAR((MDF[[#This Row],[Date Discovered]])))</f>
        <v>2025</v>
      </c>
      <c r="AZ63" s="64"/>
      <c r="BA63" s="64">
        <v>1039108</v>
      </c>
      <c r="BB63" s="64" t="s">
        <v>64</v>
      </c>
      <c r="BC63" s="64" t="str">
        <f>VLOOKUP(MDF[[#This Row],[PG&amp;E Division]],'Lookup Tables'!$AC$7:$AD$31,2,FALSE)</f>
        <v>Bay Area</v>
      </c>
      <c r="BD63" s="64" t="str">
        <f>VLOOKUP(MDF[[#This Row],[PG&amp;E Division]],'Lookup Tables'!$AC$33:$AD$57,2,FALSE)</f>
        <v>Bay Area</v>
      </c>
    </row>
    <row r="64" spans="1:56" ht="31.5" hidden="1" customHeight="1">
      <c r="A64" s="53">
        <v>23357</v>
      </c>
      <c r="B64" s="54" t="s">
        <v>56</v>
      </c>
      <c r="C64" s="54" t="s">
        <v>57</v>
      </c>
      <c r="D64" s="54" t="s">
        <v>56</v>
      </c>
      <c r="E64" s="51" t="s">
        <v>57</v>
      </c>
      <c r="F64" s="55">
        <v>45765</v>
      </c>
      <c r="G64" s="46" t="str">
        <f>TEXT(MDF[[#This Row],[Event Date]],"mmm")</f>
        <v>Apr</v>
      </c>
      <c r="H64" s="47">
        <f>MONTH(MDF[[#This Row],[Event Date]])</f>
        <v>4</v>
      </c>
      <c r="I64" s="47">
        <f>YEAR(MDF[[#This Row],[Event Date]])</f>
        <v>2025</v>
      </c>
      <c r="J64" s="51" t="s">
        <v>365</v>
      </c>
      <c r="K64" s="56" t="s">
        <v>56</v>
      </c>
      <c r="L64" s="57" t="s">
        <v>56</v>
      </c>
      <c r="M64" s="50" t="s">
        <v>76</v>
      </c>
      <c r="N64" s="50" t="s">
        <v>77</v>
      </c>
      <c r="O64" s="50" t="s">
        <v>238</v>
      </c>
      <c r="P64" s="50" t="s">
        <v>79</v>
      </c>
      <c r="Q64" s="50" t="s">
        <v>239</v>
      </c>
      <c r="R64" s="51" t="s">
        <v>154</v>
      </c>
      <c r="S64" s="50" t="s">
        <v>366</v>
      </c>
      <c r="T64" s="51" t="s">
        <v>64</v>
      </c>
      <c r="U64" s="58" t="s">
        <v>156</v>
      </c>
      <c r="V64" s="57" t="s">
        <v>64</v>
      </c>
      <c r="W64" s="50" t="s">
        <v>367</v>
      </c>
      <c r="X64" s="50" t="s">
        <v>368</v>
      </c>
      <c r="Y64" s="50" t="s">
        <v>369</v>
      </c>
      <c r="Z64" s="51" t="s">
        <v>62</v>
      </c>
      <c r="AA64" s="51" t="s">
        <v>370</v>
      </c>
      <c r="AB64" s="50" t="s">
        <v>70</v>
      </c>
      <c r="AC64" s="50" t="s">
        <v>71</v>
      </c>
      <c r="AD64" s="59" t="s">
        <v>371</v>
      </c>
      <c r="AE64" s="60" t="s">
        <v>162</v>
      </c>
      <c r="AF64" s="61" t="s">
        <v>56</v>
      </c>
      <c r="AG64" s="51" t="s">
        <v>64</v>
      </c>
      <c r="AH64" s="51" t="s">
        <v>69</v>
      </c>
      <c r="AI64" s="50" t="s">
        <v>56</v>
      </c>
      <c r="AJ64" s="62" t="str">
        <f>YEAR(MDF[[#This Row],[Event Date]])&amp;" "&amp;VLOOKUP(MONTH(MDF[[#This Row],[Event Date]]),Month_Abbreviation,3,0)</f>
        <v>2025 Q2</v>
      </c>
      <c r="AK64" s="51" t="str">
        <f>IF(MDF[[#This Row],[Event Date]]&gt;=prog_datefrom,"Yes","No")</f>
        <v>Yes</v>
      </c>
      <c r="AL6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4" s="64" t="s">
        <v>56</v>
      </c>
      <c r="AN64" s="64"/>
      <c r="AO64" s="64"/>
      <c r="AP6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64" s="64" t="s">
        <v>62</v>
      </c>
      <c r="AR64" s="65">
        <v>45765</v>
      </c>
      <c r="AS64" s="64"/>
      <c r="AT64" s="64"/>
      <c r="AU64" s="64">
        <v>0</v>
      </c>
      <c r="AV64" s="64" t="s">
        <v>69</v>
      </c>
      <c r="AW64" s="64">
        <f>IF(MDF[[#This Row],[Date Discovered]]="",MONTH((MDF[[#This Row],[Event Date]])),MONTH((MDF[[#This Row],[Date Discovered]])))</f>
        <v>4</v>
      </c>
      <c r="AX64" s="64" t="str">
        <f>TEXT(MDF[[#This Row],[Date Discovered Month]]*29,"mmm")</f>
        <v>Apr</v>
      </c>
      <c r="AY64" s="64">
        <f>IF(MDF[[#This Row],[Date Discovered]]="",YEAR((MDF[[#This Row],[Event Date]])),YEAR((MDF[[#This Row],[Date Discovered]])))</f>
        <v>2025</v>
      </c>
      <c r="AZ64" s="64"/>
      <c r="BA64" s="64">
        <v>1017098</v>
      </c>
      <c r="BB64" s="64" t="s">
        <v>64</v>
      </c>
      <c r="BC64" s="64" t="str">
        <f>VLOOKUP(MDF[[#This Row],[PG&amp;E Division]],'Lookup Tables'!$AC$7:$AD$31,2,FALSE)</f>
        <v>South Bay &amp; Central Coast</v>
      </c>
      <c r="BD64" s="64" t="str">
        <f>VLOOKUP(MDF[[#This Row],[PG&amp;E Division]],'Lookup Tables'!$AC$33:$AD$57,2,FALSE)</f>
        <v>South Bay &amp; Central Coast</v>
      </c>
    </row>
    <row r="65" spans="1:56" ht="31.5" hidden="1" customHeight="1">
      <c r="A65" s="53">
        <v>23358</v>
      </c>
      <c r="B65" s="54" t="s">
        <v>56</v>
      </c>
      <c r="C65" s="54" t="s">
        <v>57</v>
      </c>
      <c r="D65" s="54" t="s">
        <v>56</v>
      </c>
      <c r="E65" s="51" t="s">
        <v>57</v>
      </c>
      <c r="F65" s="55">
        <v>45765</v>
      </c>
      <c r="G65" s="46" t="str">
        <f>TEXT(MDF[[#This Row],[Event Date]],"mmm")</f>
        <v>Apr</v>
      </c>
      <c r="H65" s="47">
        <f>MONTH(MDF[[#This Row],[Event Date]])</f>
        <v>4</v>
      </c>
      <c r="I65" s="47">
        <f>YEAR(MDF[[#This Row],[Event Date]])</f>
        <v>2025</v>
      </c>
      <c r="J65" s="51" t="s">
        <v>372</v>
      </c>
      <c r="K65" s="56" t="s">
        <v>56</v>
      </c>
      <c r="L65" s="57" t="s">
        <v>56</v>
      </c>
      <c r="M65" s="50" t="s">
        <v>373</v>
      </c>
      <c r="N65" s="50" t="s">
        <v>102</v>
      </c>
      <c r="O65" s="50" t="s">
        <v>265</v>
      </c>
      <c r="P65" s="50" t="s">
        <v>90</v>
      </c>
      <c r="Q65" s="50" t="s">
        <v>374</v>
      </c>
      <c r="R65" s="51" t="s">
        <v>154</v>
      </c>
      <c r="S65" s="50" t="s">
        <v>375</v>
      </c>
      <c r="T65" s="51" t="s">
        <v>64</v>
      </c>
      <c r="U65" s="58" t="s">
        <v>156</v>
      </c>
      <c r="V65" s="57" t="s">
        <v>64</v>
      </c>
      <c r="W65" s="50" t="s">
        <v>93</v>
      </c>
      <c r="X65" s="50" t="s">
        <v>174</v>
      </c>
      <c r="Y65" s="50" t="s">
        <v>68</v>
      </c>
      <c r="Z65" s="51" t="s">
        <v>64</v>
      </c>
      <c r="AA65" s="51" t="s">
        <v>69</v>
      </c>
      <c r="AB65" s="50" t="s">
        <v>70</v>
      </c>
      <c r="AC65" s="50" t="s">
        <v>106</v>
      </c>
      <c r="AD65" s="59" t="s">
        <v>107</v>
      </c>
      <c r="AE65" s="60" t="s">
        <v>162</v>
      </c>
      <c r="AF65" s="61" t="s">
        <v>56</v>
      </c>
      <c r="AG65" s="51" t="s">
        <v>64</v>
      </c>
      <c r="AH65" s="51" t="s">
        <v>69</v>
      </c>
      <c r="AI65" s="50" t="s">
        <v>56</v>
      </c>
      <c r="AJ65" s="62" t="str">
        <f>YEAR(MDF[[#This Row],[Event Date]])&amp;" "&amp;VLOOKUP(MONTH(MDF[[#This Row],[Event Date]]),Month_Abbreviation,3,0)</f>
        <v>2025 Q2</v>
      </c>
      <c r="AK65" s="51" t="str">
        <f>IF(MDF[[#This Row],[Event Date]]&gt;=prog_datefrom,"Yes","No")</f>
        <v>Yes</v>
      </c>
      <c r="AL6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5" s="64" t="s">
        <v>56</v>
      </c>
      <c r="AN65" s="64"/>
      <c r="AO65" s="64"/>
      <c r="AP6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65" s="64" t="s">
        <v>62</v>
      </c>
      <c r="AR65" s="65">
        <v>45765</v>
      </c>
      <c r="AS65" s="64"/>
      <c r="AT65" s="64">
        <v>30</v>
      </c>
      <c r="AU65" s="64">
        <v>0</v>
      </c>
      <c r="AV65" s="64" t="s">
        <v>150</v>
      </c>
      <c r="AW65" s="64">
        <f>IF(MDF[[#This Row],[Date Discovered]]="",MONTH((MDF[[#This Row],[Event Date]])),MONTH((MDF[[#This Row],[Date Discovered]])))</f>
        <v>4</v>
      </c>
      <c r="AX65" s="64" t="str">
        <f>TEXT(MDF[[#This Row],[Date Discovered Month]]*29,"mmm")</f>
        <v>Apr</v>
      </c>
      <c r="AY65" s="64">
        <f>IF(MDF[[#This Row],[Date Discovered]]="",YEAR((MDF[[#This Row],[Event Date]])),YEAR((MDF[[#This Row],[Date Discovered]])))</f>
        <v>2025</v>
      </c>
      <c r="AZ65" s="64"/>
      <c r="BA65" s="64"/>
      <c r="BB65" s="64" t="s">
        <v>64</v>
      </c>
      <c r="BC65" s="64" t="str">
        <f>VLOOKUP(MDF[[#This Row],[PG&amp;E Division]],'Lookup Tables'!$AC$7:$AD$31,2,FALSE)</f>
        <v>North Valley &amp; Sierra</v>
      </c>
      <c r="BD65" s="64" t="str">
        <f>VLOOKUP(MDF[[#This Row],[PG&amp;E Division]],'Lookup Tables'!$AC$33:$AD$57,2,FALSE)</f>
        <v>North Valley &amp; Sierra</v>
      </c>
    </row>
    <row r="66" spans="1:56" ht="31.5" customHeight="1">
      <c r="A66" s="53">
        <v>23359</v>
      </c>
      <c r="B66" s="54" t="s">
        <v>57</v>
      </c>
      <c r="C66" s="54" t="s">
        <v>57</v>
      </c>
      <c r="D66" s="54" t="s">
        <v>57</v>
      </c>
      <c r="E66" s="51" t="s">
        <v>57</v>
      </c>
      <c r="F66" s="55">
        <v>45766</v>
      </c>
      <c r="G66" s="46" t="str">
        <f>TEXT(MDF[[#This Row],[Event Date]],"mmm")</f>
        <v>Apr</v>
      </c>
      <c r="H66" s="47">
        <f>MONTH(MDF[[#This Row],[Event Date]])</f>
        <v>4</v>
      </c>
      <c r="I66" s="47">
        <f>YEAR(MDF[[#This Row],[Event Date]])</f>
        <v>2025</v>
      </c>
      <c r="J66" s="51">
        <v>119919</v>
      </c>
      <c r="K66" s="56" t="s">
        <v>56</v>
      </c>
      <c r="L66" s="57">
        <v>131131951</v>
      </c>
      <c r="M66" s="50" t="s">
        <v>170</v>
      </c>
      <c r="N66" s="50" t="s">
        <v>59</v>
      </c>
      <c r="O66" s="50" t="s">
        <v>171</v>
      </c>
      <c r="P66" s="50" t="s">
        <v>60</v>
      </c>
      <c r="Q66" s="50" t="s">
        <v>376</v>
      </c>
      <c r="R66" s="51" t="s">
        <v>62</v>
      </c>
      <c r="S66" s="50" t="s">
        <v>377</v>
      </c>
      <c r="T66" s="51" t="s">
        <v>64</v>
      </c>
      <c r="U66" s="58" t="s">
        <v>65</v>
      </c>
      <c r="V66" s="57" t="s">
        <v>62</v>
      </c>
      <c r="W66" s="50" t="s">
        <v>336</v>
      </c>
      <c r="X66" s="50" t="s">
        <v>82</v>
      </c>
      <c r="Y66" s="50" t="s">
        <v>193</v>
      </c>
      <c r="Z66" s="51" t="s">
        <v>62</v>
      </c>
      <c r="AA66" s="51" t="s">
        <v>378</v>
      </c>
      <c r="AB66" s="50" t="s">
        <v>70</v>
      </c>
      <c r="AC66" s="50" t="s">
        <v>106</v>
      </c>
      <c r="AD66" s="59" t="s">
        <v>107</v>
      </c>
      <c r="AE66" s="60" t="s">
        <v>73</v>
      </c>
      <c r="AF66" s="61" t="s">
        <v>56</v>
      </c>
      <c r="AG66" s="51" t="s">
        <v>64</v>
      </c>
      <c r="AH66" s="51" t="s">
        <v>69</v>
      </c>
      <c r="AI66" s="50" t="s">
        <v>56</v>
      </c>
      <c r="AJ66" s="62" t="str">
        <f>YEAR(MDF[[#This Row],[Event Date]])&amp;" "&amp;VLOOKUP(MONTH(MDF[[#This Row],[Event Date]]),Month_Abbreviation,3,0)</f>
        <v>2025 Q2</v>
      </c>
      <c r="AK66" s="51" t="str">
        <f>IF(MDF[[#This Row],[Event Date]]&gt;=prog_datefrom,"Yes","No")</f>
        <v>Yes</v>
      </c>
      <c r="AL6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6" s="64"/>
      <c r="AN66" s="64"/>
      <c r="AO66" s="64"/>
      <c r="AP6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6" s="64" t="s">
        <v>62</v>
      </c>
      <c r="AR66" s="65">
        <v>45766</v>
      </c>
      <c r="AS66" s="64" t="s">
        <v>128</v>
      </c>
      <c r="AT66" s="64">
        <v>26</v>
      </c>
      <c r="AU66" s="64">
        <v>1</v>
      </c>
      <c r="AV66" s="64" t="s">
        <v>69</v>
      </c>
      <c r="AW66" s="64">
        <f>IF(MDF[[#This Row],[Date Discovered]]="",MONTH((MDF[[#This Row],[Event Date]])),MONTH((MDF[[#This Row],[Date Discovered]])))</f>
        <v>4</v>
      </c>
      <c r="AX66" s="64" t="str">
        <f>TEXT(MDF[[#This Row],[Date Discovered Month]]*29,"mmm")</f>
        <v>Apr</v>
      </c>
      <c r="AY66" s="64">
        <f>IF(MDF[[#This Row],[Date Discovered]]="",YEAR((MDF[[#This Row],[Event Date]])),YEAR((MDF[[#This Row],[Date Discovered]])))</f>
        <v>2025</v>
      </c>
      <c r="AZ66" s="64"/>
      <c r="BA66" s="64"/>
      <c r="BB66" s="64" t="s">
        <v>62</v>
      </c>
      <c r="BC66" s="64" t="str">
        <f>VLOOKUP(MDF[[#This Row],[PG&amp;E Division]],'Lookup Tables'!$AC$7:$AD$31,2,FALSE)</f>
        <v>Central Valley</v>
      </c>
      <c r="BD66" s="64" t="str">
        <f>VLOOKUP(MDF[[#This Row],[PG&amp;E Division]],'Lookup Tables'!$AC$33:$AD$57,2,FALSE)</f>
        <v>Central Valley</v>
      </c>
    </row>
    <row r="67" spans="1:56" ht="31.5" customHeight="1">
      <c r="A67" s="53">
        <v>23360</v>
      </c>
      <c r="B67" s="54" t="s">
        <v>57</v>
      </c>
      <c r="C67" s="54" t="s">
        <v>57</v>
      </c>
      <c r="D67" s="54" t="s">
        <v>57</v>
      </c>
      <c r="E67" s="51" t="s">
        <v>57</v>
      </c>
      <c r="F67" s="55">
        <v>45766</v>
      </c>
      <c r="G67" s="46" t="str">
        <f>TEXT(MDF[[#This Row],[Event Date]],"mmm")</f>
        <v>Apr</v>
      </c>
      <c r="H67" s="47">
        <f>MONTH(MDF[[#This Row],[Event Date]])</f>
        <v>4</v>
      </c>
      <c r="I67" s="47">
        <f>YEAR(MDF[[#This Row],[Event Date]])</f>
        <v>2025</v>
      </c>
      <c r="J67" s="51">
        <v>119918</v>
      </c>
      <c r="K67" s="56" t="s">
        <v>56</v>
      </c>
      <c r="L67" s="57">
        <v>131131924</v>
      </c>
      <c r="M67" s="50" t="s">
        <v>379</v>
      </c>
      <c r="N67" s="50" t="s">
        <v>59</v>
      </c>
      <c r="O67" s="50" t="s">
        <v>379</v>
      </c>
      <c r="P67" s="50" t="s">
        <v>60</v>
      </c>
      <c r="Q67" s="50" t="s">
        <v>380</v>
      </c>
      <c r="R67" s="51" t="s">
        <v>62</v>
      </c>
      <c r="S67" s="50" t="s">
        <v>381</v>
      </c>
      <c r="T67" s="51" t="s">
        <v>64</v>
      </c>
      <c r="U67" s="58" t="s">
        <v>65</v>
      </c>
      <c r="V67" s="57" t="s">
        <v>62</v>
      </c>
      <c r="W67" s="50" t="s">
        <v>173</v>
      </c>
      <c r="X67" s="50" t="s">
        <v>82</v>
      </c>
      <c r="Y67" s="50" t="s">
        <v>68</v>
      </c>
      <c r="Z67" s="51" t="s">
        <v>64</v>
      </c>
      <c r="AA67" s="51" t="s">
        <v>69</v>
      </c>
      <c r="AB67" s="50" t="s">
        <v>70</v>
      </c>
      <c r="AC67" s="50" t="s">
        <v>106</v>
      </c>
      <c r="AD67" s="59" t="s">
        <v>107</v>
      </c>
      <c r="AE67" s="60" t="s">
        <v>73</v>
      </c>
      <c r="AF67" s="61" t="s">
        <v>56</v>
      </c>
      <c r="AG67" s="51" t="s">
        <v>64</v>
      </c>
      <c r="AH67" s="51" t="s">
        <v>69</v>
      </c>
      <c r="AI67" s="50" t="s">
        <v>56</v>
      </c>
      <c r="AJ67" s="62" t="str">
        <f>YEAR(MDF[[#This Row],[Event Date]])&amp;" "&amp;VLOOKUP(MONTH(MDF[[#This Row],[Event Date]]),Month_Abbreviation,3,0)</f>
        <v>2025 Q2</v>
      </c>
      <c r="AK67" s="51" t="str">
        <f>IF(MDF[[#This Row],[Event Date]]&gt;=prog_datefrom,"Yes","No")</f>
        <v>Yes</v>
      </c>
      <c r="AL6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7" s="64"/>
      <c r="AN67" s="64"/>
      <c r="AO67" s="64"/>
      <c r="AP6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7" s="64" t="s">
        <v>62</v>
      </c>
      <c r="AR67" s="65">
        <v>45766</v>
      </c>
      <c r="AS67" s="64" t="s">
        <v>128</v>
      </c>
      <c r="AT67" s="64">
        <v>24</v>
      </c>
      <c r="AU67" s="64">
        <v>26</v>
      </c>
      <c r="AV67" s="64" t="s">
        <v>150</v>
      </c>
      <c r="AW67" s="64">
        <f>IF(MDF[[#This Row],[Date Discovered]]="",MONTH((MDF[[#This Row],[Event Date]])),MONTH((MDF[[#This Row],[Date Discovered]])))</f>
        <v>4</v>
      </c>
      <c r="AX67" s="64" t="str">
        <f>TEXT(MDF[[#This Row],[Date Discovered Month]]*29,"mmm")</f>
        <v>Apr</v>
      </c>
      <c r="AY67" s="64">
        <f>IF(MDF[[#This Row],[Date Discovered]]="",YEAR((MDF[[#This Row],[Event Date]])),YEAR((MDF[[#This Row],[Date Discovered]])))</f>
        <v>2025</v>
      </c>
      <c r="AZ67" s="64"/>
      <c r="BA67" s="64"/>
      <c r="BB67" s="64" t="s">
        <v>62</v>
      </c>
      <c r="BC67" s="64" t="str">
        <f>VLOOKUP(MDF[[#This Row],[PG&amp;E Division]],'Lookup Tables'!$AC$7:$AD$31,2,FALSE)</f>
        <v>Central Valley</v>
      </c>
      <c r="BD67" s="64" t="str">
        <f>VLOOKUP(MDF[[#This Row],[PG&amp;E Division]],'Lookup Tables'!$AC$33:$AD$57,2,FALSE)</f>
        <v>Central Valley</v>
      </c>
    </row>
    <row r="68" spans="1:56" ht="31.5" customHeight="1">
      <c r="A68" s="53">
        <v>23361</v>
      </c>
      <c r="B68" s="54" t="s">
        <v>57</v>
      </c>
      <c r="C68" s="54" t="s">
        <v>57</v>
      </c>
      <c r="D68" s="54" t="s">
        <v>56</v>
      </c>
      <c r="E68" s="51" t="s">
        <v>57</v>
      </c>
      <c r="F68" s="55">
        <v>45766</v>
      </c>
      <c r="G68" s="46" t="str">
        <f>TEXT(MDF[[#This Row],[Event Date]],"mmm")</f>
        <v>Apr</v>
      </c>
      <c r="H68" s="47">
        <f>MONTH(MDF[[#This Row],[Event Date]])</f>
        <v>4</v>
      </c>
      <c r="I68" s="47">
        <f>YEAR(MDF[[#This Row],[Event Date]])</f>
        <v>2025</v>
      </c>
      <c r="J68" s="51">
        <v>119914</v>
      </c>
      <c r="K68" s="56" t="s">
        <v>56</v>
      </c>
      <c r="L68" s="57" t="s">
        <v>56</v>
      </c>
      <c r="M68" s="50" t="s">
        <v>181</v>
      </c>
      <c r="N68" s="50" t="s">
        <v>102</v>
      </c>
      <c r="O68" s="50" t="s">
        <v>181</v>
      </c>
      <c r="P68" s="50" t="s">
        <v>90</v>
      </c>
      <c r="Q68" s="50" t="s">
        <v>382</v>
      </c>
      <c r="R68" s="51" t="s">
        <v>62</v>
      </c>
      <c r="S68" s="50" t="s">
        <v>383</v>
      </c>
      <c r="T68" s="51" t="s">
        <v>64</v>
      </c>
      <c r="U68" s="58" t="s">
        <v>65</v>
      </c>
      <c r="V68" s="57" t="s">
        <v>64</v>
      </c>
      <c r="W68" s="50" t="s">
        <v>93</v>
      </c>
      <c r="X68" s="50" t="s">
        <v>174</v>
      </c>
      <c r="Y68" s="50" t="s">
        <v>68</v>
      </c>
      <c r="Z68" s="51" t="s">
        <v>64</v>
      </c>
      <c r="AA68" s="51" t="s">
        <v>69</v>
      </c>
      <c r="AB68" s="50" t="s">
        <v>70</v>
      </c>
      <c r="AC68" s="50" t="s">
        <v>106</v>
      </c>
      <c r="AD68" s="59" t="s">
        <v>107</v>
      </c>
      <c r="AE68" s="60" t="s">
        <v>73</v>
      </c>
      <c r="AF68" s="61" t="s">
        <v>56</v>
      </c>
      <c r="AG68" s="51" t="s">
        <v>64</v>
      </c>
      <c r="AH68" s="51" t="s">
        <v>69</v>
      </c>
      <c r="AI68" s="50" t="s">
        <v>56</v>
      </c>
      <c r="AJ68" s="62" t="str">
        <f>YEAR(MDF[[#This Row],[Event Date]])&amp;" "&amp;VLOOKUP(MONTH(MDF[[#This Row],[Event Date]]),Month_Abbreviation,3,0)</f>
        <v>2025 Q2</v>
      </c>
      <c r="AK68" s="51" t="str">
        <f>IF(MDF[[#This Row],[Event Date]]&gt;=prog_datefrom,"Yes","No")</f>
        <v>Yes</v>
      </c>
      <c r="AL6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8" s="64"/>
      <c r="AN68" s="64"/>
      <c r="AO68" s="64"/>
      <c r="AP6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8" s="64" t="s">
        <v>62</v>
      </c>
      <c r="AR68" s="65">
        <v>45766</v>
      </c>
      <c r="AS68" s="64" t="s">
        <v>138</v>
      </c>
      <c r="AT68" s="64">
        <v>12</v>
      </c>
      <c r="AU68" s="64">
        <v>0</v>
      </c>
      <c r="AV68" s="64" t="s">
        <v>150</v>
      </c>
      <c r="AW68" s="64">
        <f>IF(MDF[[#This Row],[Date Discovered]]="",MONTH((MDF[[#This Row],[Event Date]])),MONTH((MDF[[#This Row],[Date Discovered]])))</f>
        <v>4</v>
      </c>
      <c r="AX68" s="64" t="str">
        <f>TEXT(MDF[[#This Row],[Date Discovered Month]]*29,"mmm")</f>
        <v>Apr</v>
      </c>
      <c r="AY68" s="64">
        <f>IF(MDF[[#This Row],[Date Discovered]]="",YEAR((MDF[[#This Row],[Event Date]])),YEAR((MDF[[#This Row],[Date Discovered]])))</f>
        <v>2025</v>
      </c>
      <c r="AZ68" s="64"/>
      <c r="BA68" s="64"/>
      <c r="BB68" s="64" t="s">
        <v>64</v>
      </c>
      <c r="BC68" s="64" t="str">
        <f>VLOOKUP(MDF[[#This Row],[PG&amp;E Division]],'Lookup Tables'!$AC$7:$AD$31,2,FALSE)</f>
        <v>North Coast</v>
      </c>
      <c r="BD68" s="64" t="str">
        <f>VLOOKUP(MDF[[#This Row],[PG&amp;E Division]],'Lookup Tables'!$AC$33:$AD$57,2,FALSE)</f>
        <v>North Coast</v>
      </c>
    </row>
    <row r="69" spans="1:56" ht="31.5" customHeight="1">
      <c r="A69" s="53">
        <v>23362</v>
      </c>
      <c r="B69" s="54" t="s">
        <v>57</v>
      </c>
      <c r="C69" s="54" t="s">
        <v>56</v>
      </c>
      <c r="D69" s="54" t="s">
        <v>57</v>
      </c>
      <c r="E69" s="51" t="s">
        <v>57</v>
      </c>
      <c r="F69" s="55">
        <v>45768</v>
      </c>
      <c r="G69" s="46" t="str">
        <f>TEXT(MDF[[#This Row],[Event Date]],"mmm")</f>
        <v>Apr</v>
      </c>
      <c r="H69" s="47">
        <f>MONTH(MDF[[#This Row],[Event Date]])</f>
        <v>4</v>
      </c>
      <c r="I69" s="47">
        <f>YEAR(MDF[[#This Row],[Event Date]])</f>
        <v>2025</v>
      </c>
      <c r="J69" s="51">
        <v>119959</v>
      </c>
      <c r="K69" s="56" t="s">
        <v>56</v>
      </c>
      <c r="L69" s="57">
        <v>131145426</v>
      </c>
      <c r="M69" s="50" t="s">
        <v>272</v>
      </c>
      <c r="N69" s="50" t="s">
        <v>130</v>
      </c>
      <c r="O69" s="50" t="s">
        <v>272</v>
      </c>
      <c r="P69" s="50" t="s">
        <v>79</v>
      </c>
      <c r="Q69" s="50" t="s">
        <v>272</v>
      </c>
      <c r="R69" s="51" t="s">
        <v>62</v>
      </c>
      <c r="S69" s="50" t="s">
        <v>384</v>
      </c>
      <c r="T69" s="51" t="s">
        <v>64</v>
      </c>
      <c r="U69" s="58" t="s">
        <v>65</v>
      </c>
      <c r="V69" s="57" t="s">
        <v>62</v>
      </c>
      <c r="W69" s="50" t="s">
        <v>173</v>
      </c>
      <c r="X69" s="50" t="s">
        <v>82</v>
      </c>
      <c r="Y69" s="50" t="s">
        <v>193</v>
      </c>
      <c r="Z69" s="51" t="s">
        <v>62</v>
      </c>
      <c r="AA69" s="51">
        <v>2025040703585</v>
      </c>
      <c r="AB69" s="50" t="s">
        <v>70</v>
      </c>
      <c r="AC69" s="50" t="s">
        <v>71</v>
      </c>
      <c r="AD69" s="59" t="s">
        <v>385</v>
      </c>
      <c r="AE69" s="60" t="s">
        <v>73</v>
      </c>
      <c r="AF69" s="61" t="s">
        <v>56</v>
      </c>
      <c r="AG69" s="51" t="s">
        <v>64</v>
      </c>
      <c r="AH69" s="51" t="s">
        <v>69</v>
      </c>
      <c r="AI69" s="50" t="s">
        <v>56</v>
      </c>
      <c r="AJ69" s="62" t="str">
        <f>YEAR(MDF[[#This Row],[Event Date]])&amp;" "&amp;VLOOKUP(MONTH(MDF[[#This Row],[Event Date]]),Month_Abbreviation,3,0)</f>
        <v>2025 Q2</v>
      </c>
      <c r="AK69" s="51" t="str">
        <f>IF(MDF[[#This Row],[Event Date]]&gt;=prog_datefrom,"Yes","No")</f>
        <v>Yes</v>
      </c>
      <c r="AL6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9" s="64" t="s">
        <v>56</v>
      </c>
      <c r="AN69" s="64"/>
      <c r="AO69" s="64"/>
      <c r="AP6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9" s="64" t="s">
        <v>62</v>
      </c>
      <c r="AR69" s="65">
        <v>45768</v>
      </c>
      <c r="AS69" s="64" t="s">
        <v>74</v>
      </c>
      <c r="AT69" s="64">
        <v>26</v>
      </c>
      <c r="AU69" s="64">
        <v>46</v>
      </c>
      <c r="AV69" s="64" t="s">
        <v>69</v>
      </c>
      <c r="AW69" s="64">
        <f>IF(MDF[[#This Row],[Date Discovered]]="",MONTH((MDF[[#This Row],[Event Date]])),MONTH((MDF[[#This Row],[Date Discovered]])))</f>
        <v>4</v>
      </c>
      <c r="AX69" s="64" t="str">
        <f>TEXT(MDF[[#This Row],[Date Discovered Month]]*29,"mmm")</f>
        <v>Apr</v>
      </c>
      <c r="AY69" s="64">
        <f>IF(MDF[[#This Row],[Date Discovered]]="",YEAR((MDF[[#This Row],[Event Date]])),YEAR((MDF[[#This Row],[Date Discovered]])))</f>
        <v>2025</v>
      </c>
      <c r="AZ69" s="64"/>
      <c r="BA69" s="64">
        <v>1024971</v>
      </c>
      <c r="BB69" s="64" t="s">
        <v>62</v>
      </c>
      <c r="BC69" s="64" t="str">
        <f>VLOOKUP(MDF[[#This Row],[PG&amp;E Division]],'Lookup Tables'!$AC$7:$AD$31,2,FALSE)</f>
        <v>Bay Area</v>
      </c>
      <c r="BD69" s="64" t="str">
        <f>VLOOKUP(MDF[[#This Row],[PG&amp;E Division]],'Lookup Tables'!$AC$33:$AD$57,2,FALSE)</f>
        <v>Bay Area</v>
      </c>
    </row>
    <row r="70" spans="1:56" ht="31.5" customHeight="1">
      <c r="A70" s="53">
        <v>23363</v>
      </c>
      <c r="B70" s="54" t="s">
        <v>57</v>
      </c>
      <c r="C70" s="54" t="s">
        <v>57</v>
      </c>
      <c r="D70" s="54" t="s">
        <v>57</v>
      </c>
      <c r="E70" s="51" t="s">
        <v>57</v>
      </c>
      <c r="F70" s="55">
        <v>45768</v>
      </c>
      <c r="G70" s="46" t="str">
        <f>TEXT(MDF[[#This Row],[Event Date]],"mmm")</f>
        <v>Apr</v>
      </c>
      <c r="H70" s="47">
        <f>MONTH(MDF[[#This Row],[Event Date]])</f>
        <v>4</v>
      </c>
      <c r="I70" s="47">
        <f>YEAR(MDF[[#This Row],[Event Date]])</f>
        <v>2025</v>
      </c>
      <c r="J70" s="51">
        <v>119975</v>
      </c>
      <c r="K70" s="56" t="s">
        <v>56</v>
      </c>
      <c r="L70" s="57">
        <v>131145923</v>
      </c>
      <c r="M70" s="50" t="s">
        <v>58</v>
      </c>
      <c r="N70" s="50" t="s">
        <v>59</v>
      </c>
      <c r="O70" s="50" t="s">
        <v>58</v>
      </c>
      <c r="P70" s="50" t="s">
        <v>60</v>
      </c>
      <c r="Q70" s="50" t="s">
        <v>58</v>
      </c>
      <c r="R70" s="51" t="s">
        <v>62</v>
      </c>
      <c r="S70" s="50" t="s">
        <v>386</v>
      </c>
      <c r="T70" s="51" t="s">
        <v>64</v>
      </c>
      <c r="U70" s="58" t="s">
        <v>65</v>
      </c>
      <c r="V70" s="57" t="s">
        <v>62</v>
      </c>
      <c r="W70" s="50" t="s">
        <v>93</v>
      </c>
      <c r="X70" s="50" t="s">
        <v>67</v>
      </c>
      <c r="Y70" s="50" t="s">
        <v>68</v>
      </c>
      <c r="Z70" s="51" t="s">
        <v>64</v>
      </c>
      <c r="AA70" s="51" t="s">
        <v>69</v>
      </c>
      <c r="AB70" s="50" t="s">
        <v>70</v>
      </c>
      <c r="AC70" s="50" t="s">
        <v>106</v>
      </c>
      <c r="AD70" s="59" t="s">
        <v>107</v>
      </c>
      <c r="AE70" s="60" t="s">
        <v>73</v>
      </c>
      <c r="AF70" s="61" t="s">
        <v>56</v>
      </c>
      <c r="AG70" s="51" t="s">
        <v>64</v>
      </c>
      <c r="AH70" s="51" t="s">
        <v>69</v>
      </c>
      <c r="AI70" s="50" t="s">
        <v>56</v>
      </c>
      <c r="AJ70" s="62" t="str">
        <f>YEAR(MDF[[#This Row],[Event Date]])&amp;" "&amp;VLOOKUP(MONTH(MDF[[#This Row],[Event Date]]),Month_Abbreviation,3,0)</f>
        <v>2025 Q2</v>
      </c>
      <c r="AK70" s="51" t="str">
        <f>IF(MDF[[#This Row],[Event Date]]&gt;=prog_datefrom,"Yes","No")</f>
        <v>Yes</v>
      </c>
      <c r="AL7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0" s="64"/>
      <c r="AN70" s="64"/>
      <c r="AO70" s="64"/>
      <c r="AP7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0" s="64" t="s">
        <v>62</v>
      </c>
      <c r="AR70" s="65">
        <v>45768</v>
      </c>
      <c r="AS70" s="64" t="s">
        <v>74</v>
      </c>
      <c r="AT70" s="64">
        <v>24</v>
      </c>
      <c r="AU70" s="64">
        <v>6</v>
      </c>
      <c r="AV70" s="64" t="s">
        <v>150</v>
      </c>
      <c r="AW70" s="64">
        <f>IF(MDF[[#This Row],[Date Discovered]]="",MONTH((MDF[[#This Row],[Event Date]])),MONTH((MDF[[#This Row],[Date Discovered]])))</f>
        <v>4</v>
      </c>
      <c r="AX70" s="64" t="str">
        <f>TEXT(MDF[[#This Row],[Date Discovered Month]]*29,"mmm")</f>
        <v>Apr</v>
      </c>
      <c r="AY70" s="64">
        <f>IF(MDF[[#This Row],[Date Discovered]]="",YEAR((MDF[[#This Row],[Event Date]])),YEAR((MDF[[#This Row],[Date Discovered]])))</f>
        <v>2025</v>
      </c>
      <c r="AZ70" s="64"/>
      <c r="BA70" s="64"/>
      <c r="BB70" s="64" t="s">
        <v>64</v>
      </c>
      <c r="BC70" s="64" t="str">
        <f>VLOOKUP(MDF[[#This Row],[PG&amp;E Division]],'Lookup Tables'!$AC$7:$AD$31,2,FALSE)</f>
        <v>Central Valley</v>
      </c>
      <c r="BD70" s="64" t="str">
        <f>VLOOKUP(MDF[[#This Row],[PG&amp;E Division]],'Lookup Tables'!$AC$33:$AD$57,2,FALSE)</f>
        <v>Central Valley</v>
      </c>
    </row>
    <row r="71" spans="1:56" ht="31.5" customHeight="1">
      <c r="A71" s="53">
        <v>23364</v>
      </c>
      <c r="B71" s="54" t="s">
        <v>57</v>
      </c>
      <c r="C71" s="54" t="s">
        <v>57</v>
      </c>
      <c r="D71" s="54" t="s">
        <v>57</v>
      </c>
      <c r="E71" s="51" t="s">
        <v>57</v>
      </c>
      <c r="F71" s="55">
        <v>45768</v>
      </c>
      <c r="G71" s="46" t="str">
        <f>TEXT(MDF[[#This Row],[Event Date]],"mmm")</f>
        <v>Apr</v>
      </c>
      <c r="H71" s="47">
        <f>MONTH(MDF[[#This Row],[Event Date]])</f>
        <v>4</v>
      </c>
      <c r="I71" s="47">
        <f>YEAR(MDF[[#This Row],[Event Date]])</f>
        <v>2025</v>
      </c>
      <c r="J71" s="51">
        <v>119952</v>
      </c>
      <c r="K71" s="56" t="s">
        <v>56</v>
      </c>
      <c r="L71" s="57">
        <v>131145562</v>
      </c>
      <c r="M71" s="50" t="s">
        <v>272</v>
      </c>
      <c r="N71" s="50" t="s">
        <v>130</v>
      </c>
      <c r="O71" s="50" t="s">
        <v>272</v>
      </c>
      <c r="P71" s="50" t="s">
        <v>79</v>
      </c>
      <c r="Q71" s="50" t="s">
        <v>272</v>
      </c>
      <c r="R71" s="51" t="s">
        <v>62</v>
      </c>
      <c r="S71" s="50" t="s">
        <v>387</v>
      </c>
      <c r="T71" s="51" t="s">
        <v>64</v>
      </c>
      <c r="U71" s="58" t="s">
        <v>65</v>
      </c>
      <c r="V71" s="57" t="s">
        <v>62</v>
      </c>
      <c r="W71" s="50" t="s">
        <v>81</v>
      </c>
      <c r="X71" s="50" t="s">
        <v>82</v>
      </c>
      <c r="Y71" s="50" t="s">
        <v>83</v>
      </c>
      <c r="Z71" s="51" t="s">
        <v>62</v>
      </c>
      <c r="AA71" s="51" t="s">
        <v>388</v>
      </c>
      <c r="AB71" s="50" t="s">
        <v>70</v>
      </c>
      <c r="AC71" s="50" t="s">
        <v>71</v>
      </c>
      <c r="AD71" s="59" t="s">
        <v>389</v>
      </c>
      <c r="AE71" s="60" t="s">
        <v>73</v>
      </c>
      <c r="AF71" s="61" t="s">
        <v>56</v>
      </c>
      <c r="AG71" s="51" t="s">
        <v>64</v>
      </c>
      <c r="AH71" s="51" t="s">
        <v>69</v>
      </c>
      <c r="AI71" s="50" t="s">
        <v>56</v>
      </c>
      <c r="AJ71" s="62" t="str">
        <f>YEAR(MDF[[#This Row],[Event Date]])&amp;" "&amp;VLOOKUP(MONTH(MDF[[#This Row],[Event Date]]),Month_Abbreviation,3,0)</f>
        <v>2025 Q2</v>
      </c>
      <c r="AK71" s="51" t="str">
        <f>IF(MDF[[#This Row],[Event Date]]&gt;=prog_datefrom,"Yes","No")</f>
        <v>Yes</v>
      </c>
      <c r="AL7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1" s="64"/>
      <c r="AN71" s="64"/>
      <c r="AO71" s="64"/>
      <c r="AP7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1" s="64" t="s">
        <v>62</v>
      </c>
      <c r="AR71" s="65">
        <v>45768</v>
      </c>
      <c r="AS71" s="64" t="s">
        <v>74</v>
      </c>
      <c r="AT71" s="64">
        <v>30</v>
      </c>
      <c r="AU71" s="64">
        <v>23</v>
      </c>
      <c r="AV71" s="64" t="s">
        <v>69</v>
      </c>
      <c r="AW71" s="64">
        <f>IF(MDF[[#This Row],[Date Discovered]]="",MONTH((MDF[[#This Row],[Event Date]])),MONTH((MDF[[#This Row],[Date Discovered]])))</f>
        <v>4</v>
      </c>
      <c r="AX71" s="64" t="str">
        <f>TEXT(MDF[[#This Row],[Date Discovered Month]]*29,"mmm")</f>
        <v>Apr</v>
      </c>
      <c r="AY71" s="64">
        <f>IF(MDF[[#This Row],[Date Discovered]]="",YEAR((MDF[[#This Row],[Event Date]])),YEAR((MDF[[#This Row],[Date Discovered]])))</f>
        <v>2025</v>
      </c>
      <c r="AZ71" s="64"/>
      <c r="BA71" s="64">
        <v>705393</v>
      </c>
      <c r="BB71" s="64" t="s">
        <v>64</v>
      </c>
      <c r="BC71" s="64" t="str">
        <f>VLOOKUP(MDF[[#This Row],[PG&amp;E Division]],'Lookup Tables'!$AC$7:$AD$31,2,FALSE)</f>
        <v>Bay Area</v>
      </c>
      <c r="BD71" s="64" t="str">
        <f>VLOOKUP(MDF[[#This Row],[PG&amp;E Division]],'Lookup Tables'!$AC$33:$AD$57,2,FALSE)</f>
        <v>Bay Area</v>
      </c>
    </row>
    <row r="72" spans="1:56" ht="31.5" customHeight="1">
      <c r="A72" s="53">
        <v>23365</v>
      </c>
      <c r="B72" s="54" t="s">
        <v>57</v>
      </c>
      <c r="C72" s="54" t="s">
        <v>57</v>
      </c>
      <c r="D72" s="54" t="s">
        <v>57</v>
      </c>
      <c r="E72" s="51" t="s">
        <v>57</v>
      </c>
      <c r="F72" s="55">
        <v>45768</v>
      </c>
      <c r="G72" s="46" t="str">
        <f>TEXT(MDF[[#This Row],[Event Date]],"mmm")</f>
        <v>Apr</v>
      </c>
      <c r="H72" s="47">
        <f>MONTH(MDF[[#This Row],[Event Date]])</f>
        <v>4</v>
      </c>
      <c r="I72" s="47">
        <f>YEAR(MDF[[#This Row],[Event Date]])</f>
        <v>2025</v>
      </c>
      <c r="J72" s="51">
        <v>119964</v>
      </c>
      <c r="K72" s="56" t="s">
        <v>56</v>
      </c>
      <c r="L72" s="57">
        <v>131145514</v>
      </c>
      <c r="M72" s="50" t="s">
        <v>294</v>
      </c>
      <c r="N72" s="50" t="s">
        <v>102</v>
      </c>
      <c r="O72" s="50" t="s">
        <v>294</v>
      </c>
      <c r="P72" s="50" t="s">
        <v>90</v>
      </c>
      <c r="Q72" s="50" t="s">
        <v>390</v>
      </c>
      <c r="R72" s="51" t="s">
        <v>62</v>
      </c>
      <c r="S72" s="50" t="s">
        <v>391</v>
      </c>
      <c r="T72" s="51" t="s">
        <v>64</v>
      </c>
      <c r="U72" s="58" t="s">
        <v>65</v>
      </c>
      <c r="V72" s="57" t="s">
        <v>62</v>
      </c>
      <c r="W72" s="50" t="s">
        <v>81</v>
      </c>
      <c r="X72" s="50" t="s">
        <v>94</v>
      </c>
      <c r="Y72" s="50" t="s">
        <v>68</v>
      </c>
      <c r="Z72" s="51" t="s">
        <v>64</v>
      </c>
      <c r="AA72" s="51" t="s">
        <v>69</v>
      </c>
      <c r="AB72" s="50" t="s">
        <v>70</v>
      </c>
      <c r="AC72" s="50" t="s">
        <v>308</v>
      </c>
      <c r="AD72" s="59" t="s">
        <v>392</v>
      </c>
      <c r="AE72" s="60" t="s">
        <v>73</v>
      </c>
      <c r="AF72" s="61" t="s">
        <v>56</v>
      </c>
      <c r="AG72" s="51" t="s">
        <v>64</v>
      </c>
      <c r="AH72" s="51" t="s">
        <v>69</v>
      </c>
      <c r="AI72" s="50" t="s">
        <v>56</v>
      </c>
      <c r="AJ72" s="62" t="str">
        <f>YEAR(MDF[[#This Row],[Event Date]])&amp;" "&amp;VLOOKUP(MONTH(MDF[[#This Row],[Event Date]]),Month_Abbreviation,3,0)</f>
        <v>2025 Q2</v>
      </c>
      <c r="AK72" s="51" t="str">
        <f>IF(MDF[[#This Row],[Event Date]]&gt;=prog_datefrom,"Yes","No")</f>
        <v>Yes</v>
      </c>
      <c r="AL7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72" s="64"/>
      <c r="AN72" s="64"/>
      <c r="AO72" s="64"/>
      <c r="AP7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2" s="64" t="s">
        <v>62</v>
      </c>
      <c r="AR72" s="65">
        <v>45768</v>
      </c>
      <c r="AS72" s="64" t="s">
        <v>128</v>
      </c>
      <c r="AT72" s="64">
        <v>36</v>
      </c>
      <c r="AU72" s="64">
        <v>65</v>
      </c>
      <c r="AV72" s="64" t="s">
        <v>169</v>
      </c>
      <c r="AW72" s="64">
        <f>IF(MDF[[#This Row],[Date Discovered]]="",MONTH((MDF[[#This Row],[Event Date]])),MONTH((MDF[[#This Row],[Date Discovered]])))</f>
        <v>4</v>
      </c>
      <c r="AX72" s="64" t="str">
        <f>TEXT(MDF[[#This Row],[Date Discovered Month]]*29,"mmm")</f>
        <v>Apr</v>
      </c>
      <c r="AY72" s="64">
        <f>IF(MDF[[#This Row],[Date Discovered]]="",YEAR((MDF[[#This Row],[Event Date]])),YEAR((MDF[[#This Row],[Date Discovered]])))</f>
        <v>2025</v>
      </c>
      <c r="AZ72" s="64"/>
      <c r="BA72" s="64"/>
      <c r="BB72" s="64" t="s">
        <v>64</v>
      </c>
      <c r="BC72" s="64" t="str">
        <f>VLOOKUP(MDF[[#This Row],[PG&amp;E Division]],'Lookup Tables'!$AC$7:$AD$31,2,FALSE)</f>
        <v>North Coast</v>
      </c>
      <c r="BD72" s="64" t="str">
        <f>VLOOKUP(MDF[[#This Row],[PG&amp;E Division]],'Lookup Tables'!$AC$33:$AD$57,2,FALSE)</f>
        <v>North Coast</v>
      </c>
    </row>
    <row r="73" spans="1:56" ht="31.5" customHeight="1">
      <c r="A73" s="53">
        <v>23366</v>
      </c>
      <c r="B73" s="54" t="s">
        <v>57</v>
      </c>
      <c r="C73" s="54" t="s">
        <v>57</v>
      </c>
      <c r="D73" s="54" t="s">
        <v>57</v>
      </c>
      <c r="E73" s="51" t="s">
        <v>57</v>
      </c>
      <c r="F73" s="55">
        <v>45769</v>
      </c>
      <c r="G73" s="46" t="str">
        <f>TEXT(MDF[[#This Row],[Event Date]],"mmm")</f>
        <v>Apr</v>
      </c>
      <c r="H73" s="47">
        <f>MONTH(MDF[[#This Row],[Event Date]])</f>
        <v>4</v>
      </c>
      <c r="I73" s="47">
        <f>YEAR(MDF[[#This Row],[Event Date]])</f>
        <v>2025</v>
      </c>
      <c r="J73" s="51">
        <v>120019</v>
      </c>
      <c r="K73" s="56" t="s">
        <v>56</v>
      </c>
      <c r="L73" s="57">
        <v>131150103</v>
      </c>
      <c r="M73" s="50" t="s">
        <v>196</v>
      </c>
      <c r="N73" s="50" t="s">
        <v>130</v>
      </c>
      <c r="O73" s="50" t="s">
        <v>197</v>
      </c>
      <c r="P73" s="50" t="s">
        <v>90</v>
      </c>
      <c r="Q73" s="50" t="s">
        <v>334</v>
      </c>
      <c r="R73" s="51" t="s">
        <v>62</v>
      </c>
      <c r="S73" s="50" t="s">
        <v>393</v>
      </c>
      <c r="T73" s="51" t="s">
        <v>64</v>
      </c>
      <c r="U73" s="58" t="s">
        <v>65</v>
      </c>
      <c r="V73" s="57" t="s">
        <v>62</v>
      </c>
      <c r="W73" s="50" t="s">
        <v>134</v>
      </c>
      <c r="X73" s="50" t="s">
        <v>174</v>
      </c>
      <c r="Y73" s="50" t="s">
        <v>68</v>
      </c>
      <c r="Z73" s="51" t="s">
        <v>64</v>
      </c>
      <c r="AA73" s="51" t="s">
        <v>69</v>
      </c>
      <c r="AB73" s="50" t="s">
        <v>70</v>
      </c>
      <c r="AC73" s="50" t="s">
        <v>71</v>
      </c>
      <c r="AD73" s="59" t="s">
        <v>149</v>
      </c>
      <c r="AE73" s="60" t="s">
        <v>73</v>
      </c>
      <c r="AF73" s="61" t="s">
        <v>56</v>
      </c>
      <c r="AG73" s="51" t="s">
        <v>64</v>
      </c>
      <c r="AH73" s="51" t="s">
        <v>69</v>
      </c>
      <c r="AI73" s="50" t="s">
        <v>56</v>
      </c>
      <c r="AJ73" s="62" t="str">
        <f>YEAR(MDF[[#This Row],[Event Date]])&amp;" "&amp;VLOOKUP(MONTH(MDF[[#This Row],[Event Date]]),Month_Abbreviation,3,0)</f>
        <v>2025 Q2</v>
      </c>
      <c r="AK73" s="51" t="str">
        <f>IF(MDF[[#This Row],[Event Date]]&gt;=prog_datefrom,"Yes","No")</f>
        <v>Yes</v>
      </c>
      <c r="AL7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3" s="64"/>
      <c r="AN73" s="64"/>
      <c r="AO73" s="64"/>
      <c r="AP7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3" s="64" t="s">
        <v>62</v>
      </c>
      <c r="AR73" s="65">
        <v>45769</v>
      </c>
      <c r="AS73" s="64" t="s">
        <v>74</v>
      </c>
      <c r="AT73" s="64">
        <v>28</v>
      </c>
      <c r="AU73" s="64">
        <v>66</v>
      </c>
      <c r="AV73" s="64" t="s">
        <v>150</v>
      </c>
      <c r="AW73" s="64">
        <f>IF(MDF[[#This Row],[Date Discovered]]="",MONTH((MDF[[#This Row],[Event Date]])),MONTH((MDF[[#This Row],[Date Discovered]])))</f>
        <v>4</v>
      </c>
      <c r="AX73" s="64" t="str">
        <f>TEXT(MDF[[#This Row],[Date Discovered Month]]*29,"mmm")</f>
        <v>Apr</v>
      </c>
      <c r="AY73" s="64">
        <f>IF(MDF[[#This Row],[Date Discovered]]="",YEAR((MDF[[#This Row],[Event Date]])),YEAR((MDF[[#This Row],[Date Discovered]])))</f>
        <v>2025</v>
      </c>
      <c r="AZ73" s="64"/>
      <c r="BA73" s="64"/>
      <c r="BB73" s="64" t="s">
        <v>64</v>
      </c>
      <c r="BC73" s="64" t="str">
        <f>VLOOKUP(MDF[[#This Row],[PG&amp;E Division]],'Lookup Tables'!$AC$7:$AD$31,2,FALSE)</f>
        <v>North Coast</v>
      </c>
      <c r="BD73" s="64" t="str">
        <f>VLOOKUP(MDF[[#This Row],[PG&amp;E Division]],'Lookup Tables'!$AC$33:$AD$57,2,FALSE)</f>
        <v>North Coast</v>
      </c>
    </row>
    <row r="74" spans="1:56" ht="31.5" customHeight="1">
      <c r="A74" s="53">
        <v>23367</v>
      </c>
      <c r="B74" s="54" t="s">
        <v>57</v>
      </c>
      <c r="C74" s="54" t="s">
        <v>57</v>
      </c>
      <c r="D74" s="54" t="s">
        <v>57</v>
      </c>
      <c r="E74" s="51" t="s">
        <v>57</v>
      </c>
      <c r="F74" s="55">
        <v>45769</v>
      </c>
      <c r="G74" s="46" t="str">
        <f>TEXT(MDF[[#This Row],[Event Date]],"mmm")</f>
        <v>Apr</v>
      </c>
      <c r="H74" s="47">
        <f>MONTH(MDF[[#This Row],[Event Date]])</f>
        <v>4</v>
      </c>
      <c r="I74" s="47">
        <f>YEAR(MDF[[#This Row],[Event Date]])</f>
        <v>2025</v>
      </c>
      <c r="J74" s="51">
        <v>120021</v>
      </c>
      <c r="K74" s="56" t="s">
        <v>56</v>
      </c>
      <c r="L74" s="57">
        <v>131150173</v>
      </c>
      <c r="M74" s="50" t="s">
        <v>264</v>
      </c>
      <c r="N74" s="50" t="s">
        <v>102</v>
      </c>
      <c r="O74" s="50" t="s">
        <v>265</v>
      </c>
      <c r="P74" s="50" t="s">
        <v>90</v>
      </c>
      <c r="Q74" s="50" t="s">
        <v>355</v>
      </c>
      <c r="R74" s="51" t="s">
        <v>62</v>
      </c>
      <c r="S74" s="50" t="s">
        <v>394</v>
      </c>
      <c r="T74" s="51" t="s">
        <v>64</v>
      </c>
      <c r="U74" s="58" t="s">
        <v>65</v>
      </c>
      <c r="V74" s="57" t="s">
        <v>62</v>
      </c>
      <c r="W74" s="50" t="s">
        <v>93</v>
      </c>
      <c r="X74" s="50" t="s">
        <v>94</v>
      </c>
      <c r="Y74" s="50" t="s">
        <v>68</v>
      </c>
      <c r="Z74" s="51" t="s">
        <v>64</v>
      </c>
      <c r="AA74" s="51" t="s">
        <v>69</v>
      </c>
      <c r="AB74" s="50" t="s">
        <v>70</v>
      </c>
      <c r="AC74" s="50" t="s">
        <v>71</v>
      </c>
      <c r="AD74" s="59" t="s">
        <v>395</v>
      </c>
      <c r="AE74" s="60" t="s">
        <v>73</v>
      </c>
      <c r="AF74" s="61" t="s">
        <v>56</v>
      </c>
      <c r="AG74" s="51" t="s">
        <v>64</v>
      </c>
      <c r="AH74" s="51" t="s">
        <v>69</v>
      </c>
      <c r="AI74" s="50" t="s">
        <v>56</v>
      </c>
      <c r="AJ74" s="62" t="str">
        <f>YEAR(MDF[[#This Row],[Event Date]])&amp;" "&amp;VLOOKUP(MONTH(MDF[[#This Row],[Event Date]]),Month_Abbreviation,3,0)</f>
        <v>2025 Q2</v>
      </c>
      <c r="AK74" s="51" t="str">
        <f>IF(MDF[[#This Row],[Event Date]]&gt;=prog_datefrom,"Yes","No")</f>
        <v>Yes</v>
      </c>
      <c r="AL7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4" s="64"/>
      <c r="AN74" s="64"/>
      <c r="AO74" s="64"/>
      <c r="AP7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4" s="64" t="s">
        <v>62</v>
      </c>
      <c r="AR74" s="65">
        <v>45769</v>
      </c>
      <c r="AS74" s="64" t="s">
        <v>74</v>
      </c>
      <c r="AT74" s="64">
        <v>30</v>
      </c>
      <c r="AU74" s="64">
        <v>13</v>
      </c>
      <c r="AV74" s="64" t="s">
        <v>180</v>
      </c>
      <c r="AW74" s="64">
        <f>IF(MDF[[#This Row],[Date Discovered]]="",MONTH((MDF[[#This Row],[Event Date]])),MONTH((MDF[[#This Row],[Date Discovered]])))</f>
        <v>4</v>
      </c>
      <c r="AX74" s="64" t="str">
        <f>TEXT(MDF[[#This Row],[Date Discovered Month]]*29,"mmm")</f>
        <v>Apr</v>
      </c>
      <c r="AY74" s="64">
        <f>IF(MDF[[#This Row],[Date Discovered]]="",YEAR((MDF[[#This Row],[Event Date]])),YEAR((MDF[[#This Row],[Date Discovered]])))</f>
        <v>2025</v>
      </c>
      <c r="AZ74" s="64"/>
      <c r="BA74" s="64"/>
      <c r="BB74" s="64" t="s">
        <v>64</v>
      </c>
      <c r="BC74" s="64" t="str">
        <f>VLOOKUP(MDF[[#This Row],[PG&amp;E Division]],'Lookup Tables'!$AC$7:$AD$31,2,FALSE)</f>
        <v>North Valley &amp; Sierra</v>
      </c>
      <c r="BD74" s="64" t="str">
        <f>VLOOKUP(MDF[[#This Row],[PG&amp;E Division]],'Lookup Tables'!$AC$33:$AD$57,2,FALSE)</f>
        <v>North Valley &amp; Sierra</v>
      </c>
    </row>
    <row r="75" spans="1:56" ht="31.5" customHeight="1">
      <c r="A75" s="53">
        <v>23368</v>
      </c>
      <c r="B75" s="54" t="s">
        <v>57</v>
      </c>
      <c r="C75" s="54" t="s">
        <v>57</v>
      </c>
      <c r="D75" s="54" t="s">
        <v>57</v>
      </c>
      <c r="E75" s="51" t="s">
        <v>57</v>
      </c>
      <c r="F75" s="55">
        <v>45769</v>
      </c>
      <c r="G75" s="46" t="str">
        <f>TEXT(MDF[[#This Row],[Event Date]],"mmm")</f>
        <v>Apr</v>
      </c>
      <c r="H75" s="47">
        <f>MONTH(MDF[[#This Row],[Event Date]])</f>
        <v>4</v>
      </c>
      <c r="I75" s="47">
        <f>YEAR(MDF[[#This Row],[Event Date]])</f>
        <v>2025</v>
      </c>
      <c r="J75" s="51">
        <v>120032</v>
      </c>
      <c r="K75" s="56" t="s">
        <v>56</v>
      </c>
      <c r="L75" s="57">
        <v>131150676</v>
      </c>
      <c r="M75" s="50" t="s">
        <v>76</v>
      </c>
      <c r="N75" s="50" t="s">
        <v>77</v>
      </c>
      <c r="O75" s="50" t="s">
        <v>238</v>
      </c>
      <c r="P75" s="50" t="s">
        <v>79</v>
      </c>
      <c r="Q75" s="50" t="s">
        <v>396</v>
      </c>
      <c r="R75" s="51" t="s">
        <v>62</v>
      </c>
      <c r="S75" s="50" t="s">
        <v>397</v>
      </c>
      <c r="T75" s="51" t="s">
        <v>64</v>
      </c>
      <c r="U75" s="58" t="s">
        <v>65</v>
      </c>
      <c r="V75" s="57" t="s">
        <v>62</v>
      </c>
      <c r="W75" s="50" t="s">
        <v>93</v>
      </c>
      <c r="X75" s="50" t="s">
        <v>220</v>
      </c>
      <c r="Y75" s="50" t="s">
        <v>83</v>
      </c>
      <c r="Z75" s="51" t="s">
        <v>62</v>
      </c>
      <c r="AA75" s="51" t="s">
        <v>398</v>
      </c>
      <c r="AB75" s="50" t="s">
        <v>70</v>
      </c>
      <c r="AC75" s="50" t="s">
        <v>71</v>
      </c>
      <c r="AD75" s="59" t="s">
        <v>399</v>
      </c>
      <c r="AE75" s="60" t="s">
        <v>86</v>
      </c>
      <c r="AF75" s="61" t="s">
        <v>56</v>
      </c>
      <c r="AG75" s="51" t="s">
        <v>64</v>
      </c>
      <c r="AH75" s="51" t="s">
        <v>69</v>
      </c>
      <c r="AI75" s="50" t="s">
        <v>56</v>
      </c>
      <c r="AJ75" s="62" t="str">
        <f>YEAR(MDF[[#This Row],[Event Date]])&amp;" "&amp;VLOOKUP(MONTH(MDF[[#This Row],[Event Date]]),Month_Abbreviation,3,0)</f>
        <v>2025 Q2</v>
      </c>
      <c r="AK75" s="51" t="str">
        <f>IF(MDF[[#This Row],[Event Date]]&gt;=prog_datefrom,"Yes","No")</f>
        <v>Yes</v>
      </c>
      <c r="AL7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5" s="64"/>
      <c r="AN75" s="64"/>
      <c r="AO75" s="64"/>
      <c r="AP7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5" s="64" t="s">
        <v>62</v>
      </c>
      <c r="AR75" s="65">
        <v>45769</v>
      </c>
      <c r="AS75" s="64" t="s">
        <v>115</v>
      </c>
      <c r="AT75" s="64">
        <v>22</v>
      </c>
      <c r="AU75" s="64">
        <v>43</v>
      </c>
      <c r="AV75" s="64" t="s">
        <v>69</v>
      </c>
      <c r="AW75" s="64">
        <f>IF(MDF[[#This Row],[Date Discovered]]="",MONTH((MDF[[#This Row],[Event Date]])),MONTH((MDF[[#This Row],[Date Discovered]])))</f>
        <v>4</v>
      </c>
      <c r="AX75" s="64" t="str">
        <f>TEXT(MDF[[#This Row],[Date Discovered Month]]*29,"mmm")</f>
        <v>Apr</v>
      </c>
      <c r="AY75" s="64">
        <f>IF(MDF[[#This Row],[Date Discovered]]="",YEAR((MDF[[#This Row],[Event Date]])),YEAR((MDF[[#This Row],[Date Discovered]])))</f>
        <v>2025</v>
      </c>
      <c r="AZ75" s="64"/>
      <c r="BA75" s="64">
        <v>540379</v>
      </c>
      <c r="BB75" s="64" t="s">
        <v>64</v>
      </c>
      <c r="BC75" s="64" t="str">
        <f>VLOOKUP(MDF[[#This Row],[PG&amp;E Division]],'Lookup Tables'!$AC$7:$AD$31,2,FALSE)</f>
        <v>South Bay &amp; Central Coast</v>
      </c>
      <c r="BD75" s="64" t="str">
        <f>VLOOKUP(MDF[[#This Row],[PG&amp;E Division]],'Lookup Tables'!$AC$33:$AD$57,2,FALSE)</f>
        <v>South Bay &amp; Central Coast</v>
      </c>
    </row>
    <row r="76" spans="1:56" ht="31.5" customHeight="1">
      <c r="A76" s="53">
        <v>23369</v>
      </c>
      <c r="B76" s="54" t="s">
        <v>57</v>
      </c>
      <c r="C76" s="54" t="s">
        <v>57</v>
      </c>
      <c r="D76" s="54" t="s">
        <v>57</v>
      </c>
      <c r="E76" s="51" t="s">
        <v>57</v>
      </c>
      <c r="F76" s="55">
        <v>45769</v>
      </c>
      <c r="G76" s="46" t="str">
        <f>TEXT(MDF[[#This Row],[Event Date]],"mmm")</f>
        <v>Apr</v>
      </c>
      <c r="H76" s="47">
        <f>MONTH(MDF[[#This Row],[Event Date]])</f>
        <v>4</v>
      </c>
      <c r="I76" s="47">
        <f>YEAR(MDF[[#This Row],[Event Date]])</f>
        <v>2025</v>
      </c>
      <c r="J76" s="51">
        <v>120044</v>
      </c>
      <c r="K76" s="56" t="s">
        <v>56</v>
      </c>
      <c r="L76" s="57">
        <v>131151433</v>
      </c>
      <c r="M76" s="50" t="s">
        <v>181</v>
      </c>
      <c r="N76" s="50" t="s">
        <v>102</v>
      </c>
      <c r="O76" s="50" t="s">
        <v>181</v>
      </c>
      <c r="P76" s="50" t="s">
        <v>90</v>
      </c>
      <c r="Q76" s="50" t="s">
        <v>400</v>
      </c>
      <c r="R76" s="51" t="s">
        <v>62</v>
      </c>
      <c r="S76" s="50" t="s">
        <v>401</v>
      </c>
      <c r="T76" s="51" t="s">
        <v>64</v>
      </c>
      <c r="U76" s="58" t="s">
        <v>65</v>
      </c>
      <c r="V76" s="57" t="s">
        <v>62</v>
      </c>
      <c r="W76" s="50" t="s">
        <v>166</v>
      </c>
      <c r="X76" s="50" t="s">
        <v>288</v>
      </c>
      <c r="Y76" s="50" t="s">
        <v>68</v>
      </c>
      <c r="Z76" s="51" t="s">
        <v>64</v>
      </c>
      <c r="AA76" s="51" t="s">
        <v>69</v>
      </c>
      <c r="AB76" s="50" t="s">
        <v>70</v>
      </c>
      <c r="AC76" s="50" t="s">
        <v>71</v>
      </c>
      <c r="AD76" s="59" t="s">
        <v>149</v>
      </c>
      <c r="AE76" s="60" t="s">
        <v>73</v>
      </c>
      <c r="AF76" s="61" t="s">
        <v>56</v>
      </c>
      <c r="AG76" s="51" t="s">
        <v>64</v>
      </c>
      <c r="AH76" s="51" t="s">
        <v>69</v>
      </c>
      <c r="AI76" s="50" t="s">
        <v>56</v>
      </c>
      <c r="AJ76" s="62" t="str">
        <f>YEAR(MDF[[#This Row],[Event Date]])&amp;" "&amp;VLOOKUP(MONTH(MDF[[#This Row],[Event Date]]),Month_Abbreviation,3,0)</f>
        <v>2025 Q2</v>
      </c>
      <c r="AK76" s="51" t="str">
        <f>IF(MDF[[#This Row],[Event Date]]&gt;=prog_datefrom,"Yes","No")</f>
        <v>Yes</v>
      </c>
      <c r="AL7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6" s="64"/>
      <c r="AN76" s="64"/>
      <c r="AO76" s="64"/>
      <c r="AP7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6" s="64" t="s">
        <v>62</v>
      </c>
      <c r="AR76" s="65">
        <v>45769</v>
      </c>
      <c r="AS76" s="64" t="s">
        <v>128</v>
      </c>
      <c r="AT76" s="64">
        <v>33</v>
      </c>
      <c r="AU76" s="64">
        <v>62</v>
      </c>
      <c r="AV76" s="64" t="s">
        <v>169</v>
      </c>
      <c r="AW76" s="64">
        <f>IF(MDF[[#This Row],[Date Discovered]]="",MONTH((MDF[[#This Row],[Event Date]])),MONTH((MDF[[#This Row],[Date Discovered]])))</f>
        <v>4</v>
      </c>
      <c r="AX76" s="64" t="str">
        <f>TEXT(MDF[[#This Row],[Date Discovered Month]]*29,"mmm")</f>
        <v>Apr</v>
      </c>
      <c r="AY76" s="64">
        <f>IF(MDF[[#This Row],[Date Discovered]]="",YEAR((MDF[[#This Row],[Event Date]])),YEAR((MDF[[#This Row],[Date Discovered]])))</f>
        <v>2025</v>
      </c>
      <c r="AZ76" s="64"/>
      <c r="BA76" s="64"/>
      <c r="BB76" s="64" t="s">
        <v>62</v>
      </c>
      <c r="BC76" s="64" t="str">
        <f>VLOOKUP(MDF[[#This Row],[PG&amp;E Division]],'Lookup Tables'!$AC$7:$AD$31,2,FALSE)</f>
        <v>North Coast</v>
      </c>
      <c r="BD76" s="64" t="str">
        <f>VLOOKUP(MDF[[#This Row],[PG&amp;E Division]],'Lookup Tables'!$AC$33:$AD$57,2,FALSE)</f>
        <v>North Coast</v>
      </c>
    </row>
    <row r="77" spans="1:56" ht="31.5" customHeight="1">
      <c r="A77" s="53">
        <v>23370</v>
      </c>
      <c r="B77" s="54" t="s">
        <v>57</v>
      </c>
      <c r="C77" s="54" t="s">
        <v>57</v>
      </c>
      <c r="D77" s="54" t="s">
        <v>57</v>
      </c>
      <c r="E77" s="51" t="s">
        <v>57</v>
      </c>
      <c r="F77" s="55">
        <v>45769</v>
      </c>
      <c r="G77" s="46" t="str">
        <f>TEXT(MDF[[#This Row],[Event Date]],"mmm")</f>
        <v>Apr</v>
      </c>
      <c r="H77" s="47">
        <f>MONTH(MDF[[#This Row],[Event Date]])</f>
        <v>4</v>
      </c>
      <c r="I77" s="47">
        <f>YEAR(MDF[[#This Row],[Event Date]])</f>
        <v>2025</v>
      </c>
      <c r="J77" s="51">
        <v>120040</v>
      </c>
      <c r="K77" s="56" t="s">
        <v>56</v>
      </c>
      <c r="L77" s="57">
        <v>131151095</v>
      </c>
      <c r="M77" s="50" t="s">
        <v>185</v>
      </c>
      <c r="N77" s="50" t="s">
        <v>130</v>
      </c>
      <c r="O77" s="50" t="s">
        <v>186</v>
      </c>
      <c r="P77" s="50" t="s">
        <v>60</v>
      </c>
      <c r="Q77" s="50" t="s">
        <v>402</v>
      </c>
      <c r="R77" s="51" t="s">
        <v>62</v>
      </c>
      <c r="S77" s="50" t="s">
        <v>403</v>
      </c>
      <c r="T77" s="51" t="s">
        <v>64</v>
      </c>
      <c r="U77" s="58" t="s">
        <v>65</v>
      </c>
      <c r="V77" s="57" t="s">
        <v>62</v>
      </c>
      <c r="W77" s="50" t="s">
        <v>173</v>
      </c>
      <c r="X77" s="50" t="s">
        <v>82</v>
      </c>
      <c r="Y77" s="50" t="s">
        <v>68</v>
      </c>
      <c r="Z77" s="51" t="s">
        <v>64</v>
      </c>
      <c r="AA77" s="51" t="s">
        <v>69</v>
      </c>
      <c r="AB77" s="50" t="s">
        <v>70</v>
      </c>
      <c r="AC77" s="50" t="s">
        <v>71</v>
      </c>
      <c r="AD77" s="59" t="s">
        <v>404</v>
      </c>
      <c r="AE77" s="60" t="s">
        <v>73</v>
      </c>
      <c r="AF77" s="61" t="s">
        <v>56</v>
      </c>
      <c r="AG77" s="51" t="s">
        <v>64</v>
      </c>
      <c r="AH77" s="51" t="s">
        <v>69</v>
      </c>
      <c r="AI77" s="50" t="s">
        <v>56</v>
      </c>
      <c r="AJ77" s="62" t="str">
        <f>YEAR(MDF[[#This Row],[Event Date]])&amp;" "&amp;VLOOKUP(MONTH(MDF[[#This Row],[Event Date]]),Month_Abbreviation,3,0)</f>
        <v>2025 Q2</v>
      </c>
      <c r="AK77" s="51" t="str">
        <f>IF(MDF[[#This Row],[Event Date]]&gt;=prog_datefrom,"Yes","No")</f>
        <v>Yes</v>
      </c>
      <c r="AL7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7" s="64"/>
      <c r="AN77" s="64"/>
      <c r="AO77" s="64"/>
      <c r="AP7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7" s="64" t="s">
        <v>62</v>
      </c>
      <c r="AR77" s="65">
        <v>45769</v>
      </c>
      <c r="AS77" s="64" t="s">
        <v>74</v>
      </c>
      <c r="AT77" s="64">
        <v>28</v>
      </c>
      <c r="AU77" s="64">
        <v>21</v>
      </c>
      <c r="AV77" s="64" t="s">
        <v>108</v>
      </c>
      <c r="AW77" s="64">
        <f>IF(MDF[[#This Row],[Date Discovered]]="",MONTH((MDF[[#This Row],[Event Date]])),MONTH((MDF[[#This Row],[Date Discovered]])))</f>
        <v>4</v>
      </c>
      <c r="AX77" s="64" t="str">
        <f>TEXT(MDF[[#This Row],[Date Discovered Month]]*29,"mmm")</f>
        <v>Apr</v>
      </c>
      <c r="AY77" s="64">
        <f>IF(MDF[[#This Row],[Date Discovered]]="",YEAR((MDF[[#This Row],[Event Date]])),YEAR((MDF[[#This Row],[Date Discovered]])))</f>
        <v>2025</v>
      </c>
      <c r="AZ77" s="64"/>
      <c r="BA77" s="64">
        <v>955547</v>
      </c>
      <c r="BB77" s="64" t="s">
        <v>62</v>
      </c>
      <c r="BC77" s="64" t="str">
        <f>VLOOKUP(MDF[[#This Row],[PG&amp;E Division]],'Lookup Tables'!$AC$7:$AD$31,2,FALSE)</f>
        <v>Bay Area</v>
      </c>
      <c r="BD77" s="64" t="str">
        <f>VLOOKUP(MDF[[#This Row],[PG&amp;E Division]],'Lookup Tables'!$AC$33:$AD$57,2,FALSE)</f>
        <v>Bay Area</v>
      </c>
    </row>
    <row r="78" spans="1:56" ht="31.5" customHeight="1">
      <c r="A78" s="53">
        <v>23371</v>
      </c>
      <c r="B78" s="54" t="s">
        <v>57</v>
      </c>
      <c r="C78" s="54" t="s">
        <v>57</v>
      </c>
      <c r="D78" s="54" t="s">
        <v>57</v>
      </c>
      <c r="E78" s="51" t="s">
        <v>57</v>
      </c>
      <c r="F78" s="55">
        <v>45769</v>
      </c>
      <c r="G78" s="46" t="str">
        <f>TEXT(MDF[[#This Row],[Event Date]],"mmm")</f>
        <v>Apr</v>
      </c>
      <c r="H78" s="47">
        <f>MONTH(MDF[[#This Row],[Event Date]])</f>
        <v>4</v>
      </c>
      <c r="I78" s="47">
        <f>YEAR(MDF[[#This Row],[Event Date]])</f>
        <v>2025</v>
      </c>
      <c r="J78" s="51">
        <v>120050</v>
      </c>
      <c r="K78" s="56" t="s">
        <v>56</v>
      </c>
      <c r="L78" s="57">
        <v>131151339</v>
      </c>
      <c r="M78" s="50" t="s">
        <v>405</v>
      </c>
      <c r="N78" s="50" t="s">
        <v>102</v>
      </c>
      <c r="O78" s="50" t="s">
        <v>265</v>
      </c>
      <c r="P78" s="50" t="s">
        <v>90</v>
      </c>
      <c r="Q78" s="50" t="s">
        <v>406</v>
      </c>
      <c r="R78" s="51" t="s">
        <v>62</v>
      </c>
      <c r="S78" s="50" t="s">
        <v>407</v>
      </c>
      <c r="T78" s="51" t="s">
        <v>64</v>
      </c>
      <c r="U78" s="58" t="s">
        <v>65</v>
      </c>
      <c r="V78" s="57" t="s">
        <v>62</v>
      </c>
      <c r="W78" s="50" t="s">
        <v>93</v>
      </c>
      <c r="X78" s="50" t="s">
        <v>82</v>
      </c>
      <c r="Y78" s="50" t="s">
        <v>68</v>
      </c>
      <c r="Z78" s="51" t="s">
        <v>64</v>
      </c>
      <c r="AA78" s="51" t="s">
        <v>69</v>
      </c>
      <c r="AB78" s="50" t="s">
        <v>70</v>
      </c>
      <c r="AC78" s="50" t="s">
        <v>71</v>
      </c>
      <c r="AD78" s="59" t="s">
        <v>408</v>
      </c>
      <c r="AE78" s="60" t="s">
        <v>86</v>
      </c>
      <c r="AF78" s="61" t="s">
        <v>56</v>
      </c>
      <c r="AG78" s="51" t="s">
        <v>64</v>
      </c>
      <c r="AH78" s="51" t="s">
        <v>69</v>
      </c>
      <c r="AI78" s="50" t="s">
        <v>56</v>
      </c>
      <c r="AJ78" s="62" t="str">
        <f>YEAR(MDF[[#This Row],[Event Date]])&amp;" "&amp;VLOOKUP(MONTH(MDF[[#This Row],[Event Date]]),Month_Abbreviation,3,0)</f>
        <v>2025 Q2</v>
      </c>
      <c r="AK78" s="51" t="str">
        <f>IF(MDF[[#This Row],[Event Date]]&gt;=prog_datefrom,"Yes","No")</f>
        <v>Yes</v>
      </c>
      <c r="AL7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8" s="64"/>
      <c r="AN78" s="64"/>
      <c r="AO78" s="64"/>
      <c r="AP7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8" s="64" t="s">
        <v>62</v>
      </c>
      <c r="AR78" s="65">
        <v>45769</v>
      </c>
      <c r="AS78" s="64" t="s">
        <v>115</v>
      </c>
      <c r="AT78" s="64">
        <v>48</v>
      </c>
      <c r="AU78" s="64">
        <v>207</v>
      </c>
      <c r="AV78" s="64" t="s">
        <v>204</v>
      </c>
      <c r="AW78" s="64">
        <f>IF(MDF[[#This Row],[Date Discovered]]="",MONTH((MDF[[#This Row],[Event Date]])),MONTH((MDF[[#This Row],[Date Discovered]])))</f>
        <v>4</v>
      </c>
      <c r="AX78" s="64" t="str">
        <f>TEXT(MDF[[#This Row],[Date Discovered Month]]*29,"mmm")</f>
        <v>Apr</v>
      </c>
      <c r="AY78" s="64">
        <f>IF(MDF[[#This Row],[Date Discovered]]="",YEAR((MDF[[#This Row],[Event Date]])),YEAR((MDF[[#This Row],[Date Discovered]])))</f>
        <v>2025</v>
      </c>
      <c r="AZ78" s="64"/>
      <c r="BA78" s="64">
        <v>1036777</v>
      </c>
      <c r="BB78" s="64" t="s">
        <v>64</v>
      </c>
      <c r="BC78" s="64" t="str">
        <f>VLOOKUP(MDF[[#This Row],[PG&amp;E Division]],'Lookup Tables'!$AC$7:$AD$31,2,FALSE)</f>
        <v>North Valley &amp; Sierra</v>
      </c>
      <c r="BD78" s="64" t="str">
        <f>VLOOKUP(MDF[[#This Row],[PG&amp;E Division]],'Lookup Tables'!$AC$33:$AD$57,2,FALSE)</f>
        <v>North Valley &amp; Sierra</v>
      </c>
    </row>
    <row r="79" spans="1:56" ht="31.5" hidden="1" customHeight="1">
      <c r="A79" s="53">
        <v>23372</v>
      </c>
      <c r="B79" s="54"/>
      <c r="C79" s="54"/>
      <c r="D79" s="54"/>
      <c r="E79" s="51" t="s">
        <v>57</v>
      </c>
      <c r="F79" s="55">
        <v>45769</v>
      </c>
      <c r="G79" s="46" t="str">
        <f>TEXT(MDF[[#This Row],[Event Date]],"mmm")</f>
        <v>Apr</v>
      </c>
      <c r="H79" s="47">
        <f>MONTH(MDF[[#This Row],[Event Date]])</f>
        <v>4</v>
      </c>
      <c r="I79" s="47">
        <f>YEAR(MDF[[#This Row],[Event Date]])</f>
        <v>2025</v>
      </c>
      <c r="J79" s="51" t="s">
        <v>409</v>
      </c>
      <c r="K79" s="56"/>
      <c r="L79" s="57"/>
      <c r="M79" s="50" t="s">
        <v>76</v>
      </c>
      <c r="N79" s="50" t="s">
        <v>77</v>
      </c>
      <c r="O79" s="50" t="s">
        <v>78</v>
      </c>
      <c r="P79" s="50" t="s">
        <v>79</v>
      </c>
      <c r="Q79" s="50" t="s">
        <v>78</v>
      </c>
      <c r="R79" s="51" t="s">
        <v>154</v>
      </c>
      <c r="S79" s="50" t="s">
        <v>410</v>
      </c>
      <c r="T79" s="51" t="s">
        <v>64</v>
      </c>
      <c r="U79" s="58" t="s">
        <v>156</v>
      </c>
      <c r="V79" s="57" t="s">
        <v>64</v>
      </c>
      <c r="W79" s="50" t="s">
        <v>173</v>
      </c>
      <c r="X79" s="50" t="s">
        <v>411</v>
      </c>
      <c r="Y79" s="50" t="s">
        <v>68</v>
      </c>
      <c r="Z79" s="51" t="s">
        <v>64</v>
      </c>
      <c r="AA79" s="51" t="s">
        <v>69</v>
      </c>
      <c r="AB79" s="50" t="s">
        <v>70</v>
      </c>
      <c r="AC79" s="50" t="s">
        <v>71</v>
      </c>
      <c r="AD79" s="59" t="s">
        <v>411</v>
      </c>
      <c r="AE79" s="60" t="s">
        <v>162</v>
      </c>
      <c r="AF79" s="61"/>
      <c r="AG79" s="51" t="s">
        <v>64</v>
      </c>
      <c r="AH79" s="51" t="s">
        <v>69</v>
      </c>
      <c r="AI79" s="50"/>
      <c r="AJ79" s="62" t="str">
        <f>YEAR(MDF[[#This Row],[Event Date]])&amp;" "&amp;VLOOKUP(MONTH(MDF[[#This Row],[Event Date]]),Month_Abbreviation,3,0)</f>
        <v>2025 Q2</v>
      </c>
      <c r="AK79" s="51" t="str">
        <f>IF(MDF[[#This Row],[Event Date]]&gt;=prog_datefrom,"Yes","No")</f>
        <v>Yes</v>
      </c>
      <c r="AL7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9" s="64"/>
      <c r="AN79" s="64"/>
      <c r="AO79" s="64"/>
      <c r="AP7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79" s="64" t="s">
        <v>62</v>
      </c>
      <c r="AR79" s="65">
        <v>45769</v>
      </c>
      <c r="AS79" s="64"/>
      <c r="AT79" s="64"/>
      <c r="AU79" s="64"/>
      <c r="AV79" s="64" t="s">
        <v>412</v>
      </c>
      <c r="AW79" s="64">
        <f>IF(MDF[[#This Row],[Date Discovered]]="",MONTH((MDF[[#This Row],[Event Date]])),MONTH((MDF[[#This Row],[Date Discovered]])))</f>
        <v>4</v>
      </c>
      <c r="AX79" s="64" t="str">
        <f>TEXT(MDF[[#This Row],[Date Discovered Month]]*29,"mmm")</f>
        <v>Apr</v>
      </c>
      <c r="AY79" s="64">
        <f>IF(MDF[[#This Row],[Date Discovered]]="",YEAR((MDF[[#This Row],[Event Date]])),YEAR((MDF[[#This Row],[Date Discovered]])))</f>
        <v>2025</v>
      </c>
      <c r="AZ79" s="64"/>
      <c r="BA79" s="64"/>
      <c r="BB79" s="64" t="s">
        <v>62</v>
      </c>
      <c r="BC79" s="64" t="str">
        <f>VLOOKUP(MDF[[#This Row],[PG&amp;E Division]],'Lookup Tables'!$AC$7:$AD$31,2,FALSE)</f>
        <v>South Bay &amp; Central Coast</v>
      </c>
      <c r="BD79" s="64" t="str">
        <f>VLOOKUP(MDF[[#This Row],[PG&amp;E Division]],'Lookup Tables'!$AC$33:$AD$57,2,FALSE)</f>
        <v>South Bay &amp; Central Coast</v>
      </c>
    </row>
    <row r="80" spans="1:56" ht="31.5" customHeight="1">
      <c r="A80" s="53">
        <v>23373</v>
      </c>
      <c r="B80" s="54" t="s">
        <v>56</v>
      </c>
      <c r="C80" s="54" t="s">
        <v>57</v>
      </c>
      <c r="D80" s="54" t="s">
        <v>56</v>
      </c>
      <c r="E80" s="51" t="s">
        <v>57</v>
      </c>
      <c r="F80" s="55">
        <v>45770</v>
      </c>
      <c r="G80" s="46" t="str">
        <f>TEXT(MDF[[#This Row],[Event Date]],"mmm")</f>
        <v>Apr</v>
      </c>
      <c r="H80" s="47">
        <f>MONTH(MDF[[#This Row],[Event Date]])</f>
        <v>4</v>
      </c>
      <c r="I80" s="47">
        <f>YEAR(MDF[[#This Row],[Event Date]])</f>
        <v>2025</v>
      </c>
      <c r="J80" s="51">
        <v>120085</v>
      </c>
      <c r="K80" s="56" t="s">
        <v>56</v>
      </c>
      <c r="L80" s="57" t="s">
        <v>56</v>
      </c>
      <c r="M80" s="50" t="s">
        <v>139</v>
      </c>
      <c r="N80" s="50" t="s">
        <v>77</v>
      </c>
      <c r="O80" s="50" t="s">
        <v>345</v>
      </c>
      <c r="P80" s="50" t="s">
        <v>79</v>
      </c>
      <c r="Q80" s="50" t="s">
        <v>346</v>
      </c>
      <c r="R80" s="51" t="s">
        <v>62</v>
      </c>
      <c r="S80" s="50" t="s">
        <v>413</v>
      </c>
      <c r="T80" s="51" t="s">
        <v>64</v>
      </c>
      <c r="U80" s="58" t="s">
        <v>65</v>
      </c>
      <c r="V80" s="57" t="s">
        <v>62</v>
      </c>
      <c r="W80" s="50" t="s">
        <v>241</v>
      </c>
      <c r="X80" s="50" t="s">
        <v>94</v>
      </c>
      <c r="Y80" s="50" t="s">
        <v>68</v>
      </c>
      <c r="Z80" s="51" t="s">
        <v>64</v>
      </c>
      <c r="AA80" s="51" t="s">
        <v>69</v>
      </c>
      <c r="AB80" s="50" t="s">
        <v>70</v>
      </c>
      <c r="AC80" s="50" t="s">
        <v>71</v>
      </c>
      <c r="AD80" s="59" t="s">
        <v>414</v>
      </c>
      <c r="AE80" s="60" t="s">
        <v>73</v>
      </c>
      <c r="AF80" s="61" t="s">
        <v>56</v>
      </c>
      <c r="AG80" s="51" t="s">
        <v>64</v>
      </c>
      <c r="AH80" s="51" t="s">
        <v>69</v>
      </c>
      <c r="AI80" s="50" t="s">
        <v>56</v>
      </c>
      <c r="AJ80" s="62" t="str">
        <f>YEAR(MDF[[#This Row],[Event Date]])&amp;" "&amp;VLOOKUP(MONTH(MDF[[#This Row],[Event Date]]),Month_Abbreviation,3,0)</f>
        <v>2025 Q2</v>
      </c>
      <c r="AK80" s="51" t="str">
        <f>IF(MDF[[#This Row],[Event Date]]&gt;=prog_datefrom,"Yes","No")</f>
        <v>Yes</v>
      </c>
      <c r="AL8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0" s="64"/>
      <c r="AN80" s="64"/>
      <c r="AO80" s="64"/>
      <c r="AP8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0" s="64" t="s">
        <v>62</v>
      </c>
      <c r="AR80" s="65">
        <v>45770</v>
      </c>
      <c r="AS80" s="64" t="s">
        <v>74</v>
      </c>
      <c r="AT80" s="64">
        <v>23</v>
      </c>
      <c r="AU80" s="64">
        <v>267</v>
      </c>
      <c r="AV80" s="64" t="s">
        <v>169</v>
      </c>
      <c r="AW80" s="64">
        <f>IF(MDF[[#This Row],[Date Discovered]]="",MONTH((MDF[[#This Row],[Event Date]])),MONTH((MDF[[#This Row],[Date Discovered]])))</f>
        <v>4</v>
      </c>
      <c r="AX80" s="64" t="str">
        <f>TEXT(MDF[[#This Row],[Date Discovered Month]]*29,"mmm")</f>
        <v>Apr</v>
      </c>
      <c r="AY80" s="64">
        <f>IF(MDF[[#This Row],[Date Discovered]]="",YEAR((MDF[[#This Row],[Event Date]])),YEAR((MDF[[#This Row],[Date Discovered]])))</f>
        <v>2025</v>
      </c>
      <c r="AZ80" s="64"/>
      <c r="BA80" s="64">
        <v>707819</v>
      </c>
      <c r="BB80" s="64" t="s">
        <v>64</v>
      </c>
      <c r="BC80" s="64" t="str">
        <f>VLOOKUP(MDF[[#This Row],[PG&amp;E Division]],'Lookup Tables'!$AC$7:$AD$31,2,FALSE)</f>
        <v>Bay Area</v>
      </c>
      <c r="BD80" s="64" t="str">
        <f>VLOOKUP(MDF[[#This Row],[PG&amp;E Division]],'Lookup Tables'!$AC$33:$AD$57,2,FALSE)</f>
        <v>Bay Area</v>
      </c>
    </row>
    <row r="81" spans="1:56" ht="31.5" customHeight="1">
      <c r="A81" s="53">
        <v>23374</v>
      </c>
      <c r="B81" s="54" t="s">
        <v>57</v>
      </c>
      <c r="C81" s="54" t="s">
        <v>57</v>
      </c>
      <c r="D81" s="54" t="s">
        <v>57</v>
      </c>
      <c r="E81" s="51" t="s">
        <v>57</v>
      </c>
      <c r="F81" s="55">
        <v>45770</v>
      </c>
      <c r="G81" s="46" t="str">
        <f>TEXT(MDF[[#This Row],[Event Date]],"mmm")</f>
        <v>Apr</v>
      </c>
      <c r="H81" s="47">
        <f>MONTH(MDF[[#This Row],[Event Date]])</f>
        <v>4</v>
      </c>
      <c r="I81" s="47">
        <f>YEAR(MDF[[#This Row],[Event Date]])</f>
        <v>2025</v>
      </c>
      <c r="J81" s="51">
        <v>120087</v>
      </c>
      <c r="K81" s="56">
        <v>47206413</v>
      </c>
      <c r="L81" s="57">
        <v>131156830</v>
      </c>
      <c r="M81" s="50" t="s">
        <v>415</v>
      </c>
      <c r="N81" s="50" t="s">
        <v>59</v>
      </c>
      <c r="O81" s="50" t="s">
        <v>117</v>
      </c>
      <c r="P81" s="50" t="s">
        <v>60</v>
      </c>
      <c r="Q81" s="50" t="s">
        <v>415</v>
      </c>
      <c r="R81" s="51" t="s">
        <v>62</v>
      </c>
      <c r="S81" s="50" t="s">
        <v>177</v>
      </c>
      <c r="T81" s="51" t="s">
        <v>64</v>
      </c>
      <c r="U81" s="58" t="s">
        <v>65</v>
      </c>
      <c r="V81" s="57" t="s">
        <v>62</v>
      </c>
      <c r="W81" s="50" t="s">
        <v>178</v>
      </c>
      <c r="X81" s="50" t="s">
        <v>179</v>
      </c>
      <c r="Y81" s="50" t="s">
        <v>68</v>
      </c>
      <c r="Z81" s="51" t="s">
        <v>64</v>
      </c>
      <c r="AA81" s="51" t="s">
        <v>69</v>
      </c>
      <c r="AB81" s="50" t="s">
        <v>70</v>
      </c>
      <c r="AC81" s="50" t="s">
        <v>106</v>
      </c>
      <c r="AD81" s="59" t="s">
        <v>107</v>
      </c>
      <c r="AE81" s="60" t="s">
        <v>73</v>
      </c>
      <c r="AF81" s="61" t="s">
        <v>56</v>
      </c>
      <c r="AG81" s="51" t="s">
        <v>64</v>
      </c>
      <c r="AH81" s="51" t="s">
        <v>69</v>
      </c>
      <c r="AI81" s="50" t="s">
        <v>56</v>
      </c>
      <c r="AJ81" s="62" t="str">
        <f>YEAR(MDF[[#This Row],[Event Date]])&amp;" "&amp;VLOOKUP(MONTH(MDF[[#This Row],[Event Date]]),Month_Abbreviation,3,0)</f>
        <v>2025 Q2</v>
      </c>
      <c r="AK81" s="51" t="str">
        <f>IF(MDF[[#This Row],[Event Date]]&gt;=prog_datefrom,"Yes","No")</f>
        <v>Yes</v>
      </c>
      <c r="AL8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81" s="64"/>
      <c r="AN81" s="64"/>
      <c r="AO81" s="64"/>
      <c r="AP8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1" s="64" t="s">
        <v>62</v>
      </c>
      <c r="AR81" s="65">
        <v>45770</v>
      </c>
      <c r="AS81" s="64" t="s">
        <v>74</v>
      </c>
      <c r="AT81" s="64">
        <v>26</v>
      </c>
      <c r="AU81" s="64">
        <v>30</v>
      </c>
      <c r="AV81" s="64" t="s">
        <v>169</v>
      </c>
      <c r="AW81" s="64">
        <f>IF(MDF[[#This Row],[Date Discovered]]="",MONTH((MDF[[#This Row],[Event Date]])),MONTH((MDF[[#This Row],[Date Discovered]])))</f>
        <v>4</v>
      </c>
      <c r="AX81" s="64" t="str">
        <f>TEXT(MDF[[#This Row],[Date Discovered Month]]*29,"mmm")</f>
        <v>Apr</v>
      </c>
      <c r="AY81" s="64">
        <f>IF(MDF[[#This Row],[Date Discovered]]="",YEAR((MDF[[#This Row],[Event Date]])),YEAR((MDF[[#This Row],[Date Discovered]])))</f>
        <v>2025</v>
      </c>
      <c r="AZ81" s="64"/>
      <c r="BA81" s="64"/>
      <c r="BB81" s="64" t="s">
        <v>62</v>
      </c>
      <c r="BC81" s="64" t="str">
        <f>VLOOKUP(MDF[[#This Row],[PG&amp;E Division]],'Lookup Tables'!$AC$7:$AD$31,2,FALSE)</f>
        <v>Central Valley</v>
      </c>
      <c r="BD81" s="64" t="str">
        <f>VLOOKUP(MDF[[#This Row],[PG&amp;E Division]],'Lookup Tables'!$AC$33:$AD$57,2,FALSE)</f>
        <v>Central Valley</v>
      </c>
    </row>
    <row r="82" spans="1:56" ht="31.5" customHeight="1">
      <c r="A82" s="53">
        <v>23375</v>
      </c>
      <c r="B82" s="54" t="s">
        <v>57</v>
      </c>
      <c r="C82" s="54" t="s">
        <v>57</v>
      </c>
      <c r="D82" s="54" t="s">
        <v>57</v>
      </c>
      <c r="E82" s="51" t="s">
        <v>57</v>
      </c>
      <c r="F82" s="55">
        <v>45770</v>
      </c>
      <c r="G82" s="46" t="str">
        <f>TEXT(MDF[[#This Row],[Event Date]],"mmm")</f>
        <v>Apr</v>
      </c>
      <c r="H82" s="47">
        <f>MONTH(MDF[[#This Row],[Event Date]])</f>
        <v>4</v>
      </c>
      <c r="I82" s="47">
        <f>YEAR(MDF[[#This Row],[Event Date]])</f>
        <v>2025</v>
      </c>
      <c r="J82" s="51">
        <v>120082</v>
      </c>
      <c r="K82" s="56" t="s">
        <v>56</v>
      </c>
      <c r="L82" s="57">
        <v>131156634</v>
      </c>
      <c r="M82" s="50" t="s">
        <v>139</v>
      </c>
      <c r="N82" s="50" t="s">
        <v>77</v>
      </c>
      <c r="O82" s="50" t="s">
        <v>345</v>
      </c>
      <c r="P82" s="50" t="s">
        <v>79</v>
      </c>
      <c r="Q82" s="50" t="s">
        <v>416</v>
      </c>
      <c r="R82" s="51" t="s">
        <v>62</v>
      </c>
      <c r="S82" s="50" t="s">
        <v>417</v>
      </c>
      <c r="T82" s="51" t="s">
        <v>64</v>
      </c>
      <c r="U82" s="58" t="s">
        <v>65</v>
      </c>
      <c r="V82" s="57" t="s">
        <v>62</v>
      </c>
      <c r="W82" s="50" t="s">
        <v>81</v>
      </c>
      <c r="X82" s="50" t="s">
        <v>418</v>
      </c>
      <c r="Y82" s="50" t="s">
        <v>68</v>
      </c>
      <c r="Z82" s="51" t="s">
        <v>64</v>
      </c>
      <c r="AA82" s="51" t="s">
        <v>69</v>
      </c>
      <c r="AB82" s="50" t="s">
        <v>70</v>
      </c>
      <c r="AC82" s="50" t="s">
        <v>71</v>
      </c>
      <c r="AD82" s="59" t="s">
        <v>419</v>
      </c>
      <c r="AE82" s="60" t="s">
        <v>73</v>
      </c>
      <c r="AF82" s="61" t="s">
        <v>56</v>
      </c>
      <c r="AG82" s="51" t="s">
        <v>64</v>
      </c>
      <c r="AH82" s="51" t="s">
        <v>69</v>
      </c>
      <c r="AI82" s="50" t="s">
        <v>56</v>
      </c>
      <c r="AJ82" s="62" t="str">
        <f>YEAR(MDF[[#This Row],[Event Date]])&amp;" "&amp;VLOOKUP(MONTH(MDF[[#This Row],[Event Date]]),Month_Abbreviation,3,0)</f>
        <v>2025 Q2</v>
      </c>
      <c r="AK82" s="51" t="str">
        <f>IF(MDF[[#This Row],[Event Date]]&gt;=prog_datefrom,"Yes","No")</f>
        <v>Yes</v>
      </c>
      <c r="AL8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2" s="64"/>
      <c r="AN82" s="64"/>
      <c r="AO82" s="64"/>
      <c r="AP8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2" s="64" t="s">
        <v>62</v>
      </c>
      <c r="AR82" s="65">
        <v>45770</v>
      </c>
      <c r="AS82" s="64" t="s">
        <v>74</v>
      </c>
      <c r="AT82" s="64">
        <v>21</v>
      </c>
      <c r="AU82" s="64">
        <v>39</v>
      </c>
      <c r="AV82" s="64" t="s">
        <v>169</v>
      </c>
      <c r="AW82" s="64">
        <f>IF(MDF[[#This Row],[Date Discovered]]="",MONTH((MDF[[#This Row],[Event Date]])),MONTH((MDF[[#This Row],[Date Discovered]])))</f>
        <v>4</v>
      </c>
      <c r="AX82" s="64" t="str">
        <f>TEXT(MDF[[#This Row],[Date Discovered Month]]*29,"mmm")</f>
        <v>Apr</v>
      </c>
      <c r="AY82" s="64">
        <f>IF(MDF[[#This Row],[Date Discovered]]="",YEAR((MDF[[#This Row],[Event Date]])),YEAR((MDF[[#This Row],[Date Discovered]])))</f>
        <v>2025</v>
      </c>
      <c r="AZ82" s="64"/>
      <c r="BA82" s="64">
        <v>830405</v>
      </c>
      <c r="BB82" s="64" t="s">
        <v>64</v>
      </c>
      <c r="BC82" s="64" t="str">
        <f>VLOOKUP(MDF[[#This Row],[PG&amp;E Division]],'Lookup Tables'!$AC$7:$AD$31,2,FALSE)</f>
        <v>Bay Area</v>
      </c>
      <c r="BD82" s="64" t="str">
        <f>VLOOKUP(MDF[[#This Row],[PG&amp;E Division]],'Lookup Tables'!$AC$33:$AD$57,2,FALSE)</f>
        <v>Bay Area</v>
      </c>
    </row>
    <row r="83" spans="1:56" ht="31.5" customHeight="1">
      <c r="A83" s="53">
        <v>23376</v>
      </c>
      <c r="B83" s="54" t="s">
        <v>57</v>
      </c>
      <c r="C83" s="54" t="s">
        <v>57</v>
      </c>
      <c r="D83" s="54" t="s">
        <v>57</v>
      </c>
      <c r="E83" s="51" t="s">
        <v>57</v>
      </c>
      <c r="F83" s="55">
        <v>45770</v>
      </c>
      <c r="G83" s="46" t="str">
        <f>TEXT(MDF[[#This Row],[Event Date]],"mmm")</f>
        <v>Apr</v>
      </c>
      <c r="H83" s="47">
        <f>MONTH(MDF[[#This Row],[Event Date]])</f>
        <v>4</v>
      </c>
      <c r="I83" s="47">
        <f>YEAR(MDF[[#This Row],[Event Date]])</f>
        <v>2025</v>
      </c>
      <c r="J83" s="51">
        <v>120056</v>
      </c>
      <c r="K83" s="56" t="s">
        <v>56</v>
      </c>
      <c r="L83" s="57">
        <v>131153679</v>
      </c>
      <c r="M83" s="50" t="s">
        <v>170</v>
      </c>
      <c r="N83" s="50" t="s">
        <v>59</v>
      </c>
      <c r="O83" s="50" t="s">
        <v>171</v>
      </c>
      <c r="P83" s="50" t="s">
        <v>60</v>
      </c>
      <c r="Q83" s="50" t="s">
        <v>420</v>
      </c>
      <c r="R83" s="51" t="s">
        <v>62</v>
      </c>
      <c r="S83" s="50" t="s">
        <v>421</v>
      </c>
      <c r="T83" s="51" t="s">
        <v>64</v>
      </c>
      <c r="U83" s="58" t="s">
        <v>65</v>
      </c>
      <c r="V83" s="57" t="s">
        <v>62</v>
      </c>
      <c r="W83" s="50" t="s">
        <v>219</v>
      </c>
      <c r="X83" s="50" t="s">
        <v>220</v>
      </c>
      <c r="Y83" s="50" t="s">
        <v>83</v>
      </c>
      <c r="Z83" s="51" t="s">
        <v>62</v>
      </c>
      <c r="AA83" s="51" t="s">
        <v>422</v>
      </c>
      <c r="AB83" s="50" t="s">
        <v>70</v>
      </c>
      <c r="AC83" s="50" t="s">
        <v>71</v>
      </c>
      <c r="AD83" s="59" t="s">
        <v>423</v>
      </c>
      <c r="AE83" s="60" t="s">
        <v>73</v>
      </c>
      <c r="AF83" s="61" t="s">
        <v>56</v>
      </c>
      <c r="AG83" s="51" t="s">
        <v>64</v>
      </c>
      <c r="AH83" s="51" t="s">
        <v>69</v>
      </c>
      <c r="AI83" s="50" t="s">
        <v>56</v>
      </c>
      <c r="AJ83" s="62" t="str">
        <f>YEAR(MDF[[#This Row],[Event Date]])&amp;" "&amp;VLOOKUP(MONTH(MDF[[#This Row],[Event Date]]),Month_Abbreviation,3,0)</f>
        <v>2025 Q2</v>
      </c>
      <c r="AK83" s="51" t="str">
        <f>IF(MDF[[#This Row],[Event Date]]&gt;=prog_datefrom,"Yes","No")</f>
        <v>Yes</v>
      </c>
      <c r="AL8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3" s="64"/>
      <c r="AN83" s="64"/>
      <c r="AO83" s="64"/>
      <c r="AP8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3" s="64" t="s">
        <v>62</v>
      </c>
      <c r="AR83" s="65">
        <v>45770</v>
      </c>
      <c r="AS83" s="64" t="s">
        <v>128</v>
      </c>
      <c r="AT83" s="64">
        <v>26</v>
      </c>
      <c r="AU83" s="64">
        <v>32</v>
      </c>
      <c r="AV83" s="64" t="s">
        <v>69</v>
      </c>
      <c r="AW83" s="64">
        <f>IF(MDF[[#This Row],[Date Discovered]]="",MONTH((MDF[[#This Row],[Event Date]])),MONTH((MDF[[#This Row],[Date Discovered]])))</f>
        <v>4</v>
      </c>
      <c r="AX83" s="64" t="str">
        <f>TEXT(MDF[[#This Row],[Date Discovered Month]]*29,"mmm")</f>
        <v>Apr</v>
      </c>
      <c r="AY83" s="64">
        <f>IF(MDF[[#This Row],[Date Discovered]]="",YEAR((MDF[[#This Row],[Event Date]])),YEAR((MDF[[#This Row],[Date Discovered]])))</f>
        <v>2025</v>
      </c>
      <c r="AZ83" s="64"/>
      <c r="BA83" s="64">
        <v>1021111</v>
      </c>
      <c r="BB83" s="64" t="s">
        <v>64</v>
      </c>
      <c r="BC83" s="64" t="str">
        <f>VLOOKUP(MDF[[#This Row],[PG&amp;E Division]],'Lookup Tables'!$AC$7:$AD$31,2,FALSE)</f>
        <v>Central Valley</v>
      </c>
      <c r="BD83" s="64" t="str">
        <f>VLOOKUP(MDF[[#This Row],[PG&amp;E Division]],'Lookup Tables'!$AC$33:$AD$57,2,FALSE)</f>
        <v>Central Valley</v>
      </c>
    </row>
    <row r="84" spans="1:56" ht="31.5" customHeight="1">
      <c r="A84" s="53">
        <v>23377</v>
      </c>
      <c r="B84" s="54" t="s">
        <v>57</v>
      </c>
      <c r="C84" s="54" t="s">
        <v>57</v>
      </c>
      <c r="D84" s="54" t="s">
        <v>57</v>
      </c>
      <c r="E84" s="51" t="s">
        <v>57</v>
      </c>
      <c r="F84" s="55">
        <v>45770</v>
      </c>
      <c r="G84" s="46" t="str">
        <f>TEXT(MDF[[#This Row],[Event Date]],"mmm")</f>
        <v>Apr</v>
      </c>
      <c r="H84" s="47">
        <f>MONTH(MDF[[#This Row],[Event Date]])</f>
        <v>4</v>
      </c>
      <c r="I84" s="47">
        <f>YEAR(MDF[[#This Row],[Event Date]])</f>
        <v>2025</v>
      </c>
      <c r="J84" s="51">
        <v>120077</v>
      </c>
      <c r="K84" s="56" t="s">
        <v>56</v>
      </c>
      <c r="L84" s="57">
        <v>131155898</v>
      </c>
      <c r="M84" s="50" t="s">
        <v>58</v>
      </c>
      <c r="N84" s="50" t="s">
        <v>59</v>
      </c>
      <c r="O84" s="50" t="s">
        <v>58</v>
      </c>
      <c r="P84" s="50" t="s">
        <v>60</v>
      </c>
      <c r="Q84" s="50" t="s">
        <v>58</v>
      </c>
      <c r="R84" s="51" t="s">
        <v>62</v>
      </c>
      <c r="S84" s="50" t="s">
        <v>424</v>
      </c>
      <c r="T84" s="51" t="s">
        <v>64</v>
      </c>
      <c r="U84" s="58" t="s">
        <v>65</v>
      </c>
      <c r="V84" s="57" t="s">
        <v>62</v>
      </c>
      <c r="W84" s="50" t="s">
        <v>173</v>
      </c>
      <c r="X84" s="50" t="s">
        <v>82</v>
      </c>
      <c r="Y84" s="50" t="s">
        <v>68</v>
      </c>
      <c r="Z84" s="51" t="s">
        <v>64</v>
      </c>
      <c r="AA84" s="51" t="s">
        <v>69</v>
      </c>
      <c r="AB84" s="50" t="s">
        <v>70</v>
      </c>
      <c r="AC84" s="50" t="s">
        <v>106</v>
      </c>
      <c r="AD84" s="59" t="s">
        <v>107</v>
      </c>
      <c r="AE84" s="60" t="s">
        <v>73</v>
      </c>
      <c r="AF84" s="61" t="s">
        <v>56</v>
      </c>
      <c r="AG84" s="51" t="s">
        <v>64</v>
      </c>
      <c r="AH84" s="51" t="s">
        <v>69</v>
      </c>
      <c r="AI84" s="50" t="s">
        <v>56</v>
      </c>
      <c r="AJ84" s="62" t="str">
        <f>YEAR(MDF[[#This Row],[Event Date]])&amp;" "&amp;VLOOKUP(MONTH(MDF[[#This Row],[Event Date]]),Month_Abbreviation,3,0)</f>
        <v>2025 Q2</v>
      </c>
      <c r="AK84" s="51" t="str">
        <f>IF(MDF[[#This Row],[Event Date]]&gt;=prog_datefrom,"Yes","No")</f>
        <v>Yes</v>
      </c>
      <c r="AL8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84" s="64"/>
      <c r="AN84" s="64"/>
      <c r="AO84" s="64"/>
      <c r="AP8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4" s="64" t="s">
        <v>62</v>
      </c>
      <c r="AR84" s="65">
        <v>45770</v>
      </c>
      <c r="AS84" s="64" t="s">
        <v>74</v>
      </c>
      <c r="AT84" s="64">
        <v>24</v>
      </c>
      <c r="AU84" s="64">
        <v>25</v>
      </c>
      <c r="AV84" s="64" t="s">
        <v>150</v>
      </c>
      <c r="AW84" s="64">
        <f>IF(MDF[[#This Row],[Date Discovered]]="",MONTH((MDF[[#This Row],[Event Date]])),MONTH((MDF[[#This Row],[Date Discovered]])))</f>
        <v>4</v>
      </c>
      <c r="AX84" s="64" t="str">
        <f>TEXT(MDF[[#This Row],[Date Discovered Month]]*29,"mmm")</f>
        <v>Apr</v>
      </c>
      <c r="AY84" s="64">
        <f>IF(MDF[[#This Row],[Date Discovered]]="",YEAR((MDF[[#This Row],[Event Date]])),YEAR((MDF[[#This Row],[Date Discovered]])))</f>
        <v>2025</v>
      </c>
      <c r="AZ84" s="64"/>
      <c r="BA84" s="64"/>
      <c r="BB84" s="64" t="s">
        <v>62</v>
      </c>
      <c r="BC84" s="64" t="str">
        <f>VLOOKUP(MDF[[#This Row],[PG&amp;E Division]],'Lookup Tables'!$AC$7:$AD$31,2,FALSE)</f>
        <v>Central Valley</v>
      </c>
      <c r="BD84" s="64" t="str">
        <f>VLOOKUP(MDF[[#This Row],[PG&amp;E Division]],'Lookup Tables'!$AC$33:$AD$57,2,FALSE)</f>
        <v>Central Valley</v>
      </c>
    </row>
    <row r="85" spans="1:56" ht="31.5" customHeight="1">
      <c r="A85" s="53">
        <v>23378</v>
      </c>
      <c r="B85" s="54" t="s">
        <v>57</v>
      </c>
      <c r="C85" s="54" t="s">
        <v>56</v>
      </c>
      <c r="D85" s="54" t="s">
        <v>57</v>
      </c>
      <c r="E85" s="51" t="s">
        <v>57</v>
      </c>
      <c r="F85" s="55">
        <v>45771</v>
      </c>
      <c r="G85" s="46" t="str">
        <f>TEXT(MDF[[#This Row],[Event Date]],"mmm")</f>
        <v>Apr</v>
      </c>
      <c r="H85" s="47">
        <f>MONTH(MDF[[#This Row],[Event Date]])</f>
        <v>4</v>
      </c>
      <c r="I85" s="47">
        <f>YEAR(MDF[[#This Row],[Event Date]])</f>
        <v>2025</v>
      </c>
      <c r="J85" s="51">
        <v>120131</v>
      </c>
      <c r="K85" s="56" t="s">
        <v>56</v>
      </c>
      <c r="L85" s="57">
        <v>131160679</v>
      </c>
      <c r="M85" s="50" t="s">
        <v>425</v>
      </c>
      <c r="N85" s="50" t="s">
        <v>77</v>
      </c>
      <c r="O85" s="50" t="s">
        <v>77</v>
      </c>
      <c r="P85" s="50" t="s">
        <v>60</v>
      </c>
      <c r="Q85" s="50" t="s">
        <v>426</v>
      </c>
      <c r="R85" s="51" t="s">
        <v>62</v>
      </c>
      <c r="S85" s="50" t="s">
        <v>177</v>
      </c>
      <c r="T85" s="51" t="s">
        <v>64</v>
      </c>
      <c r="U85" s="58" t="s">
        <v>65</v>
      </c>
      <c r="V85" s="57" t="s">
        <v>62</v>
      </c>
      <c r="W85" s="50" t="s">
        <v>178</v>
      </c>
      <c r="X85" s="50" t="s">
        <v>179</v>
      </c>
      <c r="Y85" s="50" t="s">
        <v>68</v>
      </c>
      <c r="Z85" s="51" t="s">
        <v>64</v>
      </c>
      <c r="AA85" s="51" t="s">
        <v>69</v>
      </c>
      <c r="AB85" s="50" t="s">
        <v>70</v>
      </c>
      <c r="AC85" s="50" t="s">
        <v>106</v>
      </c>
      <c r="AD85" s="59" t="s">
        <v>107</v>
      </c>
      <c r="AE85" s="60" t="s">
        <v>73</v>
      </c>
      <c r="AF85" s="61" t="s">
        <v>56</v>
      </c>
      <c r="AG85" s="51" t="s">
        <v>64</v>
      </c>
      <c r="AH85" s="51" t="s">
        <v>69</v>
      </c>
      <c r="AI85" s="50" t="s">
        <v>56</v>
      </c>
      <c r="AJ85" s="62" t="str">
        <f>YEAR(MDF[[#This Row],[Event Date]])&amp;" "&amp;VLOOKUP(MONTH(MDF[[#This Row],[Event Date]]),Month_Abbreviation,3,0)</f>
        <v>2025 Q2</v>
      </c>
      <c r="AK85" s="51" t="str">
        <f>IF(MDF[[#This Row],[Event Date]]&gt;=prog_datefrom,"Yes","No")</f>
        <v>Yes</v>
      </c>
      <c r="AL8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85" s="64" t="s">
        <v>56</v>
      </c>
      <c r="AN85" s="64"/>
      <c r="AO85" s="64"/>
      <c r="AP8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5" s="64" t="s">
        <v>62</v>
      </c>
      <c r="AR85" s="65">
        <v>45771</v>
      </c>
      <c r="AS85" s="64" t="s">
        <v>74</v>
      </c>
      <c r="AT85" s="64">
        <v>18</v>
      </c>
      <c r="AU85" s="64">
        <v>26</v>
      </c>
      <c r="AV85" s="64" t="s">
        <v>412</v>
      </c>
      <c r="AW85" s="64">
        <f>IF(MDF[[#This Row],[Date Discovered]]="",MONTH((MDF[[#This Row],[Event Date]])),MONTH((MDF[[#This Row],[Date Discovered]])))</f>
        <v>4</v>
      </c>
      <c r="AX85" s="64" t="str">
        <f>TEXT(MDF[[#This Row],[Date Discovered Month]]*29,"mmm")</f>
        <v>Apr</v>
      </c>
      <c r="AY85" s="64">
        <f>IF(MDF[[#This Row],[Date Discovered]]="",YEAR((MDF[[#This Row],[Event Date]])),YEAR((MDF[[#This Row],[Date Discovered]])))</f>
        <v>2025</v>
      </c>
      <c r="AZ85" s="64"/>
      <c r="BA85" s="64"/>
      <c r="BB85" s="64" t="s">
        <v>62</v>
      </c>
      <c r="BC85" s="64" t="str">
        <f>VLOOKUP(MDF[[#This Row],[PG&amp;E Division]],'Lookup Tables'!$AC$7:$AD$31,2,FALSE)</f>
        <v>South Bay &amp; Central Coast</v>
      </c>
      <c r="BD85" s="64" t="str">
        <f>VLOOKUP(MDF[[#This Row],[PG&amp;E Division]],'Lookup Tables'!$AC$33:$AD$57,2,FALSE)</f>
        <v>South Bay &amp; Central Coast</v>
      </c>
    </row>
    <row r="86" spans="1:56" ht="31.5" customHeight="1">
      <c r="A86" s="53">
        <v>23379</v>
      </c>
      <c r="B86" s="54" t="s">
        <v>57</v>
      </c>
      <c r="C86" s="54" t="s">
        <v>57</v>
      </c>
      <c r="D86" s="54" t="s">
        <v>57</v>
      </c>
      <c r="E86" s="51" t="s">
        <v>57</v>
      </c>
      <c r="F86" s="55">
        <v>45771</v>
      </c>
      <c r="G86" s="46" t="str">
        <f>TEXT(MDF[[#This Row],[Event Date]],"mmm")</f>
        <v>Apr</v>
      </c>
      <c r="H86" s="47">
        <f>MONTH(MDF[[#This Row],[Event Date]])</f>
        <v>4</v>
      </c>
      <c r="I86" s="47">
        <f>YEAR(MDF[[#This Row],[Event Date]])</f>
        <v>2025</v>
      </c>
      <c r="J86" s="51">
        <v>120107</v>
      </c>
      <c r="K86" s="56" t="s">
        <v>56</v>
      </c>
      <c r="L86" s="57">
        <v>131158994</v>
      </c>
      <c r="M86" s="50" t="s">
        <v>379</v>
      </c>
      <c r="N86" s="50" t="s">
        <v>59</v>
      </c>
      <c r="O86" s="50" t="s">
        <v>379</v>
      </c>
      <c r="P86" s="50" t="s">
        <v>60</v>
      </c>
      <c r="Q86" s="50" t="s">
        <v>427</v>
      </c>
      <c r="R86" s="51" t="s">
        <v>62</v>
      </c>
      <c r="S86" s="50" t="s">
        <v>428</v>
      </c>
      <c r="T86" s="51" t="s">
        <v>64</v>
      </c>
      <c r="U86" s="58" t="s">
        <v>65</v>
      </c>
      <c r="V86" s="57" t="s">
        <v>62</v>
      </c>
      <c r="W86" s="50" t="s">
        <v>173</v>
      </c>
      <c r="X86" s="50" t="s">
        <v>94</v>
      </c>
      <c r="Y86" s="50" t="s">
        <v>306</v>
      </c>
      <c r="Z86" s="51" t="s">
        <v>62</v>
      </c>
      <c r="AA86" s="51" t="s">
        <v>429</v>
      </c>
      <c r="AB86" s="50" t="s">
        <v>70</v>
      </c>
      <c r="AC86" s="50" t="s">
        <v>308</v>
      </c>
      <c r="AD86" s="59" t="s">
        <v>430</v>
      </c>
      <c r="AE86" s="60" t="s">
        <v>73</v>
      </c>
      <c r="AF86" s="61" t="s">
        <v>56</v>
      </c>
      <c r="AG86" s="51" t="s">
        <v>64</v>
      </c>
      <c r="AH86" s="51" t="s">
        <v>69</v>
      </c>
      <c r="AI86" s="50" t="s">
        <v>56</v>
      </c>
      <c r="AJ86" s="62" t="str">
        <f>YEAR(MDF[[#This Row],[Event Date]])&amp;" "&amp;VLOOKUP(MONTH(MDF[[#This Row],[Event Date]]),Month_Abbreviation,3,0)</f>
        <v>2025 Q2</v>
      </c>
      <c r="AK86" s="51" t="str">
        <f>IF(MDF[[#This Row],[Event Date]]&gt;=prog_datefrom,"Yes","No")</f>
        <v>Yes</v>
      </c>
      <c r="AL8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86" s="64"/>
      <c r="AN86" s="64"/>
      <c r="AO86" s="64"/>
      <c r="AP8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6" s="64" t="s">
        <v>62</v>
      </c>
      <c r="AR86" s="65">
        <v>45771</v>
      </c>
      <c r="AS86" s="64" t="s">
        <v>74</v>
      </c>
      <c r="AT86" s="64">
        <v>36</v>
      </c>
      <c r="AU86" s="64">
        <v>6</v>
      </c>
      <c r="AV86" s="64" t="s">
        <v>69</v>
      </c>
      <c r="AW86" s="64">
        <f>IF(MDF[[#This Row],[Date Discovered]]="",MONTH((MDF[[#This Row],[Event Date]])),MONTH((MDF[[#This Row],[Date Discovered]])))</f>
        <v>4</v>
      </c>
      <c r="AX86" s="64" t="str">
        <f>TEXT(MDF[[#This Row],[Date Discovered Month]]*29,"mmm")</f>
        <v>Apr</v>
      </c>
      <c r="AY86" s="64">
        <f>IF(MDF[[#This Row],[Date Discovered]]="",YEAR((MDF[[#This Row],[Event Date]])),YEAR((MDF[[#This Row],[Date Discovered]])))</f>
        <v>2025</v>
      </c>
      <c r="AZ86" s="64"/>
      <c r="BA86" s="64"/>
      <c r="BB86" s="64" t="s">
        <v>62</v>
      </c>
      <c r="BC86" s="64" t="str">
        <f>VLOOKUP(MDF[[#This Row],[PG&amp;E Division]],'Lookup Tables'!$AC$7:$AD$31,2,FALSE)</f>
        <v>Central Valley</v>
      </c>
      <c r="BD86" s="64" t="str">
        <f>VLOOKUP(MDF[[#This Row],[PG&amp;E Division]],'Lookup Tables'!$AC$33:$AD$57,2,FALSE)</f>
        <v>Central Valley</v>
      </c>
    </row>
    <row r="87" spans="1:56" ht="31.5" customHeight="1">
      <c r="A87" s="53">
        <v>23380</v>
      </c>
      <c r="B87" s="54" t="s">
        <v>57</v>
      </c>
      <c r="C87" s="54" t="s">
        <v>57</v>
      </c>
      <c r="D87" s="54" t="s">
        <v>57</v>
      </c>
      <c r="E87" s="51" t="s">
        <v>57</v>
      </c>
      <c r="F87" s="55">
        <v>45771</v>
      </c>
      <c r="G87" s="46" t="str">
        <f>TEXT(MDF[[#This Row],[Event Date]],"mmm")</f>
        <v>Apr</v>
      </c>
      <c r="H87" s="47">
        <f>MONTH(MDF[[#This Row],[Event Date]])</f>
        <v>4</v>
      </c>
      <c r="I87" s="47">
        <f>YEAR(MDF[[#This Row],[Event Date]])</f>
        <v>2025</v>
      </c>
      <c r="J87" s="51">
        <v>120108</v>
      </c>
      <c r="K87" s="56" t="s">
        <v>56</v>
      </c>
      <c r="L87" s="57">
        <v>131159115</v>
      </c>
      <c r="M87" s="50" t="s">
        <v>116</v>
      </c>
      <c r="N87" s="50" t="s">
        <v>59</v>
      </c>
      <c r="O87" s="50" t="s">
        <v>117</v>
      </c>
      <c r="P87" s="50" t="s">
        <v>60</v>
      </c>
      <c r="Q87" s="50" t="s">
        <v>431</v>
      </c>
      <c r="R87" s="51" t="s">
        <v>62</v>
      </c>
      <c r="S87" s="50" t="s">
        <v>432</v>
      </c>
      <c r="T87" s="51" t="s">
        <v>64</v>
      </c>
      <c r="U87" s="58" t="s">
        <v>65</v>
      </c>
      <c r="V87" s="57" t="s">
        <v>62</v>
      </c>
      <c r="W87" s="50" t="s">
        <v>173</v>
      </c>
      <c r="X87" s="50" t="s">
        <v>220</v>
      </c>
      <c r="Y87" s="50" t="s">
        <v>68</v>
      </c>
      <c r="Z87" s="51" t="s">
        <v>64</v>
      </c>
      <c r="AA87" s="51" t="s">
        <v>69</v>
      </c>
      <c r="AB87" s="50" t="s">
        <v>70</v>
      </c>
      <c r="AC87" s="50" t="s">
        <v>71</v>
      </c>
      <c r="AD87" s="59" t="s">
        <v>149</v>
      </c>
      <c r="AE87" s="60" t="s">
        <v>73</v>
      </c>
      <c r="AF87" s="61" t="s">
        <v>56</v>
      </c>
      <c r="AG87" s="51" t="s">
        <v>64</v>
      </c>
      <c r="AH87" s="51" t="s">
        <v>69</v>
      </c>
      <c r="AI87" s="50" t="s">
        <v>56</v>
      </c>
      <c r="AJ87" s="62" t="str">
        <f>YEAR(MDF[[#This Row],[Event Date]])&amp;" "&amp;VLOOKUP(MONTH(MDF[[#This Row],[Event Date]]),Month_Abbreviation,3,0)</f>
        <v>2025 Q2</v>
      </c>
      <c r="AK87" s="51" t="str">
        <f>IF(MDF[[#This Row],[Event Date]]&gt;=prog_datefrom,"Yes","No")</f>
        <v>Yes</v>
      </c>
      <c r="AL8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7" s="64"/>
      <c r="AN87" s="64"/>
      <c r="AO87" s="64"/>
      <c r="AP8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7" s="64" t="s">
        <v>62</v>
      </c>
      <c r="AR87" s="65">
        <v>45771</v>
      </c>
      <c r="AS87" s="64" t="s">
        <v>74</v>
      </c>
      <c r="AT87" s="64">
        <v>30</v>
      </c>
      <c r="AU87" s="64">
        <v>2</v>
      </c>
      <c r="AV87" s="64" t="s">
        <v>169</v>
      </c>
      <c r="AW87" s="64">
        <f>IF(MDF[[#This Row],[Date Discovered]]="",MONTH((MDF[[#This Row],[Event Date]])),MONTH((MDF[[#This Row],[Date Discovered]])))</f>
        <v>4</v>
      </c>
      <c r="AX87" s="64" t="str">
        <f>TEXT(MDF[[#This Row],[Date Discovered Month]]*29,"mmm")</f>
        <v>Apr</v>
      </c>
      <c r="AY87" s="64">
        <f>IF(MDF[[#This Row],[Date Discovered]]="",YEAR((MDF[[#This Row],[Event Date]])),YEAR((MDF[[#This Row],[Date Discovered]])))</f>
        <v>2025</v>
      </c>
      <c r="AZ87" s="64"/>
      <c r="BA87" s="64"/>
      <c r="BB87" s="64" t="s">
        <v>62</v>
      </c>
      <c r="BC87" s="64" t="str">
        <f>VLOOKUP(MDF[[#This Row],[PG&amp;E Division]],'Lookup Tables'!$AC$7:$AD$31,2,FALSE)</f>
        <v>Central Valley</v>
      </c>
      <c r="BD87" s="64" t="str">
        <f>VLOOKUP(MDF[[#This Row],[PG&amp;E Division]],'Lookup Tables'!$AC$33:$AD$57,2,FALSE)</f>
        <v>Central Valley</v>
      </c>
    </row>
    <row r="88" spans="1:56" ht="31.5" customHeight="1">
      <c r="A88" s="53">
        <v>23381</v>
      </c>
      <c r="B88" s="54" t="s">
        <v>57</v>
      </c>
      <c r="C88" s="54" t="s">
        <v>56</v>
      </c>
      <c r="D88" s="54" t="s">
        <v>57</v>
      </c>
      <c r="E88" s="51" t="s">
        <v>57</v>
      </c>
      <c r="F88" s="55">
        <v>45771</v>
      </c>
      <c r="G88" s="46" t="str">
        <f>TEXT(MDF[[#This Row],[Event Date]],"mmm")</f>
        <v>Apr</v>
      </c>
      <c r="H88" s="47">
        <f>MONTH(MDF[[#This Row],[Event Date]])</f>
        <v>4</v>
      </c>
      <c r="I88" s="47">
        <f>YEAR(MDF[[#This Row],[Event Date]])</f>
        <v>2025</v>
      </c>
      <c r="J88" s="51">
        <v>120114</v>
      </c>
      <c r="K88" s="56" t="s">
        <v>56</v>
      </c>
      <c r="L88" s="57">
        <v>131159554</v>
      </c>
      <c r="M88" s="50" t="s">
        <v>185</v>
      </c>
      <c r="N88" s="50" t="s">
        <v>130</v>
      </c>
      <c r="O88" s="50" t="s">
        <v>186</v>
      </c>
      <c r="P88" s="50" t="s">
        <v>60</v>
      </c>
      <c r="Q88" s="50" t="s">
        <v>433</v>
      </c>
      <c r="R88" s="51" t="s">
        <v>62</v>
      </c>
      <c r="S88" s="50" t="s">
        <v>434</v>
      </c>
      <c r="T88" s="51" t="s">
        <v>64</v>
      </c>
      <c r="U88" s="58" t="s">
        <v>65</v>
      </c>
      <c r="V88" s="57" t="s">
        <v>62</v>
      </c>
      <c r="W88" s="50" t="s">
        <v>119</v>
      </c>
      <c r="X88" s="50" t="s">
        <v>112</v>
      </c>
      <c r="Y88" s="50" t="s">
        <v>435</v>
      </c>
      <c r="Z88" s="51" t="s">
        <v>62</v>
      </c>
      <c r="AA88" s="51">
        <v>2025040402737</v>
      </c>
      <c r="AB88" s="50" t="s">
        <v>70</v>
      </c>
      <c r="AC88" s="50" t="s">
        <v>71</v>
      </c>
      <c r="AD88" s="59" t="s">
        <v>436</v>
      </c>
      <c r="AE88" s="60" t="s">
        <v>73</v>
      </c>
      <c r="AF88" s="61" t="s">
        <v>56</v>
      </c>
      <c r="AG88" s="51" t="s">
        <v>62</v>
      </c>
      <c r="AH88" s="51" t="s">
        <v>435</v>
      </c>
      <c r="AI88" s="50" t="s">
        <v>437</v>
      </c>
      <c r="AJ88" s="62" t="str">
        <f>YEAR(MDF[[#This Row],[Event Date]])&amp;" "&amp;VLOOKUP(MONTH(MDF[[#This Row],[Event Date]]),Month_Abbreviation,3,0)</f>
        <v>2025 Q2</v>
      </c>
      <c r="AK88" s="51" t="str">
        <f>IF(MDF[[#This Row],[Event Date]]&gt;=prog_datefrom,"Yes","No")</f>
        <v>Yes</v>
      </c>
      <c r="AL8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8" s="64" t="s">
        <v>56</v>
      </c>
      <c r="AN88" s="64"/>
      <c r="AO88" s="64"/>
      <c r="AP8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8" s="64" t="s">
        <v>62</v>
      </c>
      <c r="AR88" s="65">
        <v>45771</v>
      </c>
      <c r="AS88" s="64" t="s">
        <v>138</v>
      </c>
      <c r="AT88" s="64">
        <v>34</v>
      </c>
      <c r="AU88" s="64">
        <v>37</v>
      </c>
      <c r="AV88" s="64" t="s">
        <v>69</v>
      </c>
      <c r="AW88" s="64">
        <f>IF(MDF[[#This Row],[Date Discovered]]="",MONTH((MDF[[#This Row],[Event Date]])),MONTH((MDF[[#This Row],[Date Discovered]])))</f>
        <v>4</v>
      </c>
      <c r="AX88" s="64" t="str">
        <f>TEXT(MDF[[#This Row],[Date Discovered Month]]*29,"mmm")</f>
        <v>Apr</v>
      </c>
      <c r="AY88" s="64">
        <f>IF(MDF[[#This Row],[Date Discovered]]="",YEAR((MDF[[#This Row],[Event Date]])),YEAR((MDF[[#This Row],[Date Discovered]])))</f>
        <v>2025</v>
      </c>
      <c r="AZ88" s="64"/>
      <c r="BA88" s="64">
        <v>927168</v>
      </c>
      <c r="BB88" s="64" t="s">
        <v>64</v>
      </c>
      <c r="BC88" s="64" t="str">
        <f>VLOOKUP(MDF[[#This Row],[PG&amp;E Division]],'Lookup Tables'!$AC$7:$AD$31,2,FALSE)</f>
        <v>Bay Area</v>
      </c>
      <c r="BD88" s="64" t="str">
        <f>VLOOKUP(MDF[[#This Row],[PG&amp;E Division]],'Lookup Tables'!$AC$33:$AD$57,2,FALSE)</f>
        <v>Bay Area</v>
      </c>
    </row>
    <row r="89" spans="1:56" ht="31.5" customHeight="1">
      <c r="A89" s="53">
        <v>23382</v>
      </c>
      <c r="B89" s="54" t="s">
        <v>57</v>
      </c>
      <c r="C89" s="54" t="s">
        <v>56</v>
      </c>
      <c r="D89" s="54" t="s">
        <v>57</v>
      </c>
      <c r="E89" s="51" t="s">
        <v>57</v>
      </c>
      <c r="F89" s="55">
        <v>45771</v>
      </c>
      <c r="G89" s="46" t="str">
        <f>TEXT(MDF[[#This Row],[Event Date]],"mmm")</f>
        <v>Apr</v>
      </c>
      <c r="H89" s="47">
        <f>MONTH(MDF[[#This Row],[Event Date]])</f>
        <v>4</v>
      </c>
      <c r="I89" s="47">
        <f>YEAR(MDF[[#This Row],[Event Date]])</f>
        <v>2025</v>
      </c>
      <c r="J89" s="51">
        <v>120121</v>
      </c>
      <c r="K89" s="56" t="s">
        <v>56</v>
      </c>
      <c r="L89" s="57">
        <v>131159696</v>
      </c>
      <c r="M89" s="50" t="s">
        <v>175</v>
      </c>
      <c r="N89" s="50" t="s">
        <v>59</v>
      </c>
      <c r="O89" s="50" t="s">
        <v>117</v>
      </c>
      <c r="P89" s="50" t="s">
        <v>60</v>
      </c>
      <c r="Q89" s="50" t="s">
        <v>176</v>
      </c>
      <c r="R89" s="51" t="s">
        <v>62</v>
      </c>
      <c r="S89" s="50" t="s">
        <v>438</v>
      </c>
      <c r="T89" s="51" t="s">
        <v>64</v>
      </c>
      <c r="U89" s="58" t="s">
        <v>65</v>
      </c>
      <c r="V89" s="57" t="s">
        <v>62</v>
      </c>
      <c r="W89" s="50" t="s">
        <v>93</v>
      </c>
      <c r="X89" s="50" t="s">
        <v>94</v>
      </c>
      <c r="Y89" s="50" t="s">
        <v>83</v>
      </c>
      <c r="Z89" s="51" t="s">
        <v>62</v>
      </c>
      <c r="AA89" s="51">
        <v>2025032403059</v>
      </c>
      <c r="AB89" s="50" t="s">
        <v>70</v>
      </c>
      <c r="AC89" s="50" t="s">
        <v>71</v>
      </c>
      <c r="AD89" s="59" t="s">
        <v>439</v>
      </c>
      <c r="AE89" s="60" t="s">
        <v>73</v>
      </c>
      <c r="AF89" s="61" t="s">
        <v>56</v>
      </c>
      <c r="AG89" s="51" t="s">
        <v>64</v>
      </c>
      <c r="AH89" s="51" t="s">
        <v>69</v>
      </c>
      <c r="AI89" s="50" t="s">
        <v>56</v>
      </c>
      <c r="AJ89" s="62" t="str">
        <f>YEAR(MDF[[#This Row],[Event Date]])&amp;" "&amp;VLOOKUP(MONTH(MDF[[#This Row],[Event Date]]),Month_Abbreviation,3,0)</f>
        <v>2025 Q2</v>
      </c>
      <c r="AK89" s="51" t="str">
        <f>IF(MDF[[#This Row],[Event Date]]&gt;=prog_datefrom,"Yes","No")</f>
        <v>Yes</v>
      </c>
      <c r="AL8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9" s="64" t="s">
        <v>56</v>
      </c>
      <c r="AN89" s="64"/>
      <c r="AO89" s="64"/>
      <c r="AP8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9" s="64" t="s">
        <v>62</v>
      </c>
      <c r="AR89" s="65">
        <v>45771</v>
      </c>
      <c r="AS89" s="64" t="s">
        <v>74</v>
      </c>
      <c r="AT89" s="64">
        <v>31</v>
      </c>
      <c r="AU89" s="64">
        <v>9</v>
      </c>
      <c r="AV89" s="64" t="s">
        <v>69</v>
      </c>
      <c r="AW89" s="64">
        <f>IF(MDF[[#This Row],[Date Discovered]]="",MONTH((MDF[[#This Row],[Event Date]])),MONTH((MDF[[#This Row],[Date Discovered]])))</f>
        <v>4</v>
      </c>
      <c r="AX89" s="64" t="str">
        <f>TEXT(MDF[[#This Row],[Date Discovered Month]]*29,"mmm")</f>
        <v>Apr</v>
      </c>
      <c r="AY89" s="64">
        <f>IF(MDF[[#This Row],[Date Discovered]]="",YEAR((MDF[[#This Row],[Event Date]])),YEAR((MDF[[#This Row],[Date Discovered]])))</f>
        <v>2025</v>
      </c>
      <c r="AZ89" s="64"/>
      <c r="BA89" s="64">
        <v>4551138</v>
      </c>
      <c r="BB89" s="64" t="s">
        <v>64</v>
      </c>
      <c r="BC89" s="64" t="str">
        <f>VLOOKUP(MDF[[#This Row],[PG&amp;E Division]],'Lookup Tables'!$AC$7:$AD$31,2,FALSE)</f>
        <v>Central Valley</v>
      </c>
      <c r="BD89" s="64" t="str">
        <f>VLOOKUP(MDF[[#This Row],[PG&amp;E Division]],'Lookup Tables'!$AC$33:$AD$57,2,FALSE)</f>
        <v>Central Valley</v>
      </c>
    </row>
    <row r="90" spans="1:56" ht="31.5" customHeight="1">
      <c r="A90" s="53">
        <v>23383</v>
      </c>
      <c r="B90" s="54" t="s">
        <v>57</v>
      </c>
      <c r="C90" s="54" t="s">
        <v>57</v>
      </c>
      <c r="D90" s="54" t="s">
        <v>57</v>
      </c>
      <c r="E90" s="51" t="s">
        <v>57</v>
      </c>
      <c r="F90" s="55">
        <v>45771</v>
      </c>
      <c r="G90" s="46" t="str">
        <f>TEXT(MDF[[#This Row],[Event Date]],"mmm")</f>
        <v>Apr</v>
      </c>
      <c r="H90" s="47">
        <f>MONTH(MDF[[#This Row],[Event Date]])</f>
        <v>4</v>
      </c>
      <c r="I90" s="47">
        <f>YEAR(MDF[[#This Row],[Event Date]])</f>
        <v>2025</v>
      </c>
      <c r="J90" s="51">
        <v>120100</v>
      </c>
      <c r="K90" s="56" t="s">
        <v>56</v>
      </c>
      <c r="L90" s="57">
        <v>131158473</v>
      </c>
      <c r="M90" s="50" t="s">
        <v>181</v>
      </c>
      <c r="N90" s="50" t="s">
        <v>102</v>
      </c>
      <c r="O90" s="50" t="s">
        <v>181</v>
      </c>
      <c r="P90" s="50" t="s">
        <v>90</v>
      </c>
      <c r="Q90" s="50" t="s">
        <v>400</v>
      </c>
      <c r="R90" s="51" t="s">
        <v>62</v>
      </c>
      <c r="S90" s="50" t="s">
        <v>440</v>
      </c>
      <c r="T90" s="51" t="s">
        <v>64</v>
      </c>
      <c r="U90" s="58" t="s">
        <v>65</v>
      </c>
      <c r="V90" s="57" t="s">
        <v>62</v>
      </c>
      <c r="W90" s="50" t="s">
        <v>93</v>
      </c>
      <c r="X90" s="50" t="s">
        <v>135</v>
      </c>
      <c r="Y90" s="50" t="s">
        <v>83</v>
      </c>
      <c r="Z90" s="51" t="s">
        <v>441</v>
      </c>
      <c r="AA90" s="51" t="s">
        <v>442</v>
      </c>
      <c r="AB90" s="50" t="s">
        <v>70</v>
      </c>
      <c r="AC90" s="50" t="s">
        <v>71</v>
      </c>
      <c r="AD90" s="59" t="s">
        <v>443</v>
      </c>
      <c r="AE90" s="60" t="s">
        <v>73</v>
      </c>
      <c r="AF90" s="61" t="s">
        <v>56</v>
      </c>
      <c r="AG90" s="51" t="s">
        <v>64</v>
      </c>
      <c r="AH90" s="51" t="s">
        <v>69</v>
      </c>
      <c r="AI90" s="50" t="s">
        <v>56</v>
      </c>
      <c r="AJ90" s="62" t="str">
        <f>YEAR(MDF[[#This Row],[Event Date]])&amp;" "&amp;VLOOKUP(MONTH(MDF[[#This Row],[Event Date]]),Month_Abbreviation,3,0)</f>
        <v>2025 Q2</v>
      </c>
      <c r="AK90" s="51" t="str">
        <f>IF(MDF[[#This Row],[Event Date]]&gt;=prog_datefrom,"Yes","No")</f>
        <v>Yes</v>
      </c>
      <c r="AL9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0" s="64"/>
      <c r="AN90" s="64"/>
      <c r="AO90" s="64"/>
      <c r="AP9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0" s="64" t="s">
        <v>62</v>
      </c>
      <c r="AR90" s="65">
        <v>45771</v>
      </c>
      <c r="AS90" s="64" t="s">
        <v>128</v>
      </c>
      <c r="AT90" s="64">
        <v>36</v>
      </c>
      <c r="AU90" s="64">
        <v>3</v>
      </c>
      <c r="AV90" s="64" t="s">
        <v>444</v>
      </c>
      <c r="AW90" s="64">
        <f>IF(MDF[[#This Row],[Date Discovered]]="",MONTH((MDF[[#This Row],[Event Date]])),MONTH((MDF[[#This Row],[Date Discovered]])))</f>
        <v>4</v>
      </c>
      <c r="AX90" s="64" t="str">
        <f>TEXT(MDF[[#This Row],[Date Discovered Month]]*29,"mmm")</f>
        <v>Apr</v>
      </c>
      <c r="AY90" s="64">
        <f>IF(MDF[[#This Row],[Date Discovered]]="",YEAR((MDF[[#This Row],[Event Date]])),YEAR((MDF[[#This Row],[Date Discovered]])))</f>
        <v>2025</v>
      </c>
      <c r="AZ90" s="64"/>
      <c r="BA90" s="64">
        <v>1080909</v>
      </c>
      <c r="BB90" s="64" t="s">
        <v>64</v>
      </c>
      <c r="BC90" s="64" t="str">
        <f>VLOOKUP(MDF[[#This Row],[PG&amp;E Division]],'Lookup Tables'!$AC$7:$AD$31,2,FALSE)</f>
        <v>North Coast</v>
      </c>
      <c r="BD90" s="64" t="str">
        <f>VLOOKUP(MDF[[#This Row],[PG&amp;E Division]],'Lookup Tables'!$AC$33:$AD$57,2,FALSE)</f>
        <v>North Coast</v>
      </c>
    </row>
    <row r="91" spans="1:56" ht="31.5" hidden="1" customHeight="1">
      <c r="A91" s="53">
        <v>23384</v>
      </c>
      <c r="B91" s="54" t="s">
        <v>56</v>
      </c>
      <c r="C91" s="54" t="s">
        <v>57</v>
      </c>
      <c r="D91" s="54" t="s">
        <v>56</v>
      </c>
      <c r="E91" s="51" t="s">
        <v>57</v>
      </c>
      <c r="F91" s="55">
        <v>45772</v>
      </c>
      <c r="G91" s="46" t="str">
        <f>TEXT(MDF[[#This Row],[Event Date]],"mmm")</f>
        <v>Apr</v>
      </c>
      <c r="H91" s="47">
        <f>MONTH(MDF[[#This Row],[Event Date]])</f>
        <v>4</v>
      </c>
      <c r="I91" s="47">
        <f>YEAR(MDF[[#This Row],[Event Date]])</f>
        <v>2025</v>
      </c>
      <c r="J91" s="51" t="s">
        <v>445</v>
      </c>
      <c r="K91" s="56" t="s">
        <v>56</v>
      </c>
      <c r="L91" s="57" t="s">
        <v>56</v>
      </c>
      <c r="M91" s="50" t="s">
        <v>88</v>
      </c>
      <c r="N91" s="50" t="s">
        <v>89</v>
      </c>
      <c r="O91" s="50" t="s">
        <v>88</v>
      </c>
      <c r="P91" s="50" t="s">
        <v>90</v>
      </c>
      <c r="Q91" s="50" t="s">
        <v>446</v>
      </c>
      <c r="R91" s="51" t="s">
        <v>154</v>
      </c>
      <c r="S91" s="50" t="s">
        <v>447</v>
      </c>
      <c r="T91" s="51" t="s">
        <v>64</v>
      </c>
      <c r="U91" s="58" t="s">
        <v>156</v>
      </c>
      <c r="V91" s="57" t="s">
        <v>64</v>
      </c>
      <c r="W91" s="50" t="s">
        <v>173</v>
      </c>
      <c r="X91" s="50" t="s">
        <v>157</v>
      </c>
      <c r="Y91" s="50" t="s">
        <v>321</v>
      </c>
      <c r="Z91" s="51" t="s">
        <v>62</v>
      </c>
      <c r="AA91" s="51" t="s">
        <v>448</v>
      </c>
      <c r="AB91" s="50" t="s">
        <v>70</v>
      </c>
      <c r="AC91" s="50" t="s">
        <v>71</v>
      </c>
      <c r="AD91" s="59" t="s">
        <v>449</v>
      </c>
      <c r="AE91" s="60" t="s">
        <v>162</v>
      </c>
      <c r="AF91" s="61" t="s">
        <v>56</v>
      </c>
      <c r="AG91" s="51" t="s">
        <v>62</v>
      </c>
      <c r="AH91" s="51" t="s">
        <v>98</v>
      </c>
      <c r="AI91" s="50" t="s">
        <v>450</v>
      </c>
      <c r="AJ91" s="62" t="str">
        <f>YEAR(MDF[[#This Row],[Event Date]])&amp;" "&amp;VLOOKUP(MONTH(MDF[[#This Row],[Event Date]]),Month_Abbreviation,3,0)</f>
        <v>2025 Q2</v>
      </c>
      <c r="AK91" s="51" t="str">
        <f>IF(MDF[[#This Row],[Event Date]]&gt;=prog_datefrom,"Yes","No")</f>
        <v>Yes</v>
      </c>
      <c r="AL9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1" s="64" t="s">
        <v>56</v>
      </c>
      <c r="AN91" s="64"/>
      <c r="AO91" s="64"/>
      <c r="AP9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91" s="64" t="s">
        <v>62</v>
      </c>
      <c r="AR91" s="65">
        <v>45772</v>
      </c>
      <c r="AS91" s="64"/>
      <c r="AT91" s="64">
        <v>26</v>
      </c>
      <c r="AU91" s="64">
        <v>0</v>
      </c>
      <c r="AV91" s="64" t="s">
        <v>69</v>
      </c>
      <c r="AW91" s="64">
        <f>IF(MDF[[#This Row],[Date Discovered]]="",MONTH((MDF[[#This Row],[Event Date]])),MONTH((MDF[[#This Row],[Date Discovered]])))</f>
        <v>4</v>
      </c>
      <c r="AX91" s="64" t="str">
        <f>TEXT(MDF[[#This Row],[Date Discovered Month]]*29,"mmm")</f>
        <v>Apr</v>
      </c>
      <c r="AY91" s="64">
        <f>IF(MDF[[#This Row],[Date Discovered]]="",YEAR((MDF[[#This Row],[Event Date]])),YEAR((MDF[[#This Row],[Date Discovered]])))</f>
        <v>2025</v>
      </c>
      <c r="AZ91" s="64" t="s">
        <v>100</v>
      </c>
      <c r="BA91" s="64">
        <v>477476</v>
      </c>
      <c r="BB91" s="64" t="s">
        <v>62</v>
      </c>
      <c r="BC91" s="64" t="str">
        <f>VLOOKUP(MDF[[#This Row],[PG&amp;E Division]],'Lookup Tables'!$AC$7:$AD$31,2,FALSE)</f>
        <v>North Coast</v>
      </c>
      <c r="BD91" s="64" t="str">
        <f>VLOOKUP(MDF[[#This Row],[PG&amp;E Division]],'Lookup Tables'!$AC$33:$AD$57,2,FALSE)</f>
        <v>North Coast</v>
      </c>
    </row>
    <row r="92" spans="1:56" ht="31.5" customHeight="1">
      <c r="A92" s="53">
        <v>23385</v>
      </c>
      <c r="B92" s="54" t="s">
        <v>57</v>
      </c>
      <c r="C92" s="54" t="s">
        <v>57</v>
      </c>
      <c r="D92" s="54" t="s">
        <v>57</v>
      </c>
      <c r="E92" s="51" t="s">
        <v>57</v>
      </c>
      <c r="F92" s="55">
        <v>45772</v>
      </c>
      <c r="G92" s="46" t="str">
        <f>TEXT(MDF[[#This Row],[Event Date]],"mmm")</f>
        <v>Apr</v>
      </c>
      <c r="H92" s="47">
        <f>MONTH(MDF[[#This Row],[Event Date]])</f>
        <v>4</v>
      </c>
      <c r="I92" s="47">
        <f>YEAR(MDF[[#This Row],[Event Date]])</f>
        <v>2025</v>
      </c>
      <c r="J92" s="51">
        <v>120143</v>
      </c>
      <c r="K92" s="56" t="s">
        <v>56</v>
      </c>
      <c r="L92" s="57">
        <v>131163229</v>
      </c>
      <c r="M92" s="50" t="s">
        <v>175</v>
      </c>
      <c r="N92" s="50" t="s">
        <v>59</v>
      </c>
      <c r="O92" s="50" t="s">
        <v>117</v>
      </c>
      <c r="P92" s="50" t="s">
        <v>60</v>
      </c>
      <c r="Q92" s="50" t="s">
        <v>451</v>
      </c>
      <c r="R92" s="51" t="s">
        <v>62</v>
      </c>
      <c r="S92" s="50" t="s">
        <v>452</v>
      </c>
      <c r="T92" s="51" t="s">
        <v>64</v>
      </c>
      <c r="U92" s="58" t="s">
        <v>65</v>
      </c>
      <c r="V92" s="57" t="s">
        <v>62</v>
      </c>
      <c r="W92" s="50" t="s">
        <v>367</v>
      </c>
      <c r="X92" s="50" t="s">
        <v>179</v>
      </c>
      <c r="Y92" s="50" t="s">
        <v>68</v>
      </c>
      <c r="Z92" s="51" t="s">
        <v>64</v>
      </c>
      <c r="AA92" s="51" t="s">
        <v>69</v>
      </c>
      <c r="AB92" s="50" t="s">
        <v>70</v>
      </c>
      <c r="AC92" s="50" t="s">
        <v>106</v>
      </c>
      <c r="AD92" s="59" t="s">
        <v>107</v>
      </c>
      <c r="AE92" s="60" t="s">
        <v>73</v>
      </c>
      <c r="AF92" s="61" t="s">
        <v>56</v>
      </c>
      <c r="AG92" s="51" t="s">
        <v>64</v>
      </c>
      <c r="AH92" s="51" t="s">
        <v>69</v>
      </c>
      <c r="AI92" s="50" t="s">
        <v>56</v>
      </c>
      <c r="AJ92" s="62" t="str">
        <f>YEAR(MDF[[#This Row],[Event Date]])&amp;" "&amp;VLOOKUP(MONTH(MDF[[#This Row],[Event Date]]),Month_Abbreviation,3,0)</f>
        <v>2025 Q2</v>
      </c>
      <c r="AK92" s="51" t="str">
        <f>IF(MDF[[#This Row],[Event Date]]&gt;=prog_datefrom,"Yes","No")</f>
        <v>Yes</v>
      </c>
      <c r="AL9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92" s="64"/>
      <c r="AN92" s="64"/>
      <c r="AO92" s="64"/>
      <c r="AP9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2" s="64" t="s">
        <v>62</v>
      </c>
      <c r="AR92" s="65">
        <v>45772</v>
      </c>
      <c r="AS92" s="64" t="s">
        <v>74</v>
      </c>
      <c r="AT92" s="64">
        <v>24</v>
      </c>
      <c r="AU92" s="64">
        <v>43</v>
      </c>
      <c r="AV92" s="64" t="s">
        <v>169</v>
      </c>
      <c r="AW92" s="64">
        <f>IF(MDF[[#This Row],[Date Discovered]]="",MONTH((MDF[[#This Row],[Event Date]])),MONTH((MDF[[#This Row],[Date Discovered]])))</f>
        <v>4</v>
      </c>
      <c r="AX92" s="64" t="str">
        <f>TEXT(MDF[[#This Row],[Date Discovered Month]]*29,"mmm")</f>
        <v>Apr</v>
      </c>
      <c r="AY92" s="64">
        <f>IF(MDF[[#This Row],[Date Discovered]]="",YEAR((MDF[[#This Row],[Event Date]])),YEAR((MDF[[#This Row],[Date Discovered]])))</f>
        <v>2025</v>
      </c>
      <c r="AZ92" s="64"/>
      <c r="BA92" s="64"/>
      <c r="BB92" s="64" t="s">
        <v>64</v>
      </c>
      <c r="BC92" s="64" t="str">
        <f>VLOOKUP(MDF[[#This Row],[PG&amp;E Division]],'Lookup Tables'!$AC$7:$AD$31,2,FALSE)</f>
        <v>Central Valley</v>
      </c>
      <c r="BD92" s="64" t="str">
        <f>VLOOKUP(MDF[[#This Row],[PG&amp;E Division]],'Lookup Tables'!$AC$33:$AD$57,2,FALSE)</f>
        <v>Central Valley</v>
      </c>
    </row>
    <row r="93" spans="1:56" ht="31.5" customHeight="1">
      <c r="A93" s="53">
        <v>23386</v>
      </c>
      <c r="B93" s="54" t="s">
        <v>57</v>
      </c>
      <c r="C93" s="54" t="s">
        <v>57</v>
      </c>
      <c r="D93" s="54" t="s">
        <v>57</v>
      </c>
      <c r="E93" s="51" t="s">
        <v>57</v>
      </c>
      <c r="F93" s="55">
        <v>45772</v>
      </c>
      <c r="G93" s="46" t="str">
        <f>TEXT(MDF[[#This Row],[Event Date]],"mmm")</f>
        <v>Apr</v>
      </c>
      <c r="H93" s="47">
        <f>MONTH(MDF[[#This Row],[Event Date]])</f>
        <v>4</v>
      </c>
      <c r="I93" s="47">
        <f>YEAR(MDF[[#This Row],[Event Date]])</f>
        <v>2025</v>
      </c>
      <c r="J93" s="51">
        <v>120155</v>
      </c>
      <c r="K93" s="56" t="s">
        <v>56</v>
      </c>
      <c r="L93" s="57">
        <v>131163814</v>
      </c>
      <c r="M93" s="50" t="s">
        <v>164</v>
      </c>
      <c r="N93" s="50" t="s">
        <v>77</v>
      </c>
      <c r="O93" s="50" t="s">
        <v>77</v>
      </c>
      <c r="P93" s="50" t="s">
        <v>60</v>
      </c>
      <c r="Q93" s="50" t="s">
        <v>453</v>
      </c>
      <c r="R93" s="51" t="s">
        <v>62</v>
      </c>
      <c r="S93" s="50" t="s">
        <v>454</v>
      </c>
      <c r="T93" s="51" t="s">
        <v>64</v>
      </c>
      <c r="U93" s="58" t="s">
        <v>65</v>
      </c>
      <c r="V93" s="57" t="s">
        <v>62</v>
      </c>
      <c r="W93" s="50" t="s">
        <v>173</v>
      </c>
      <c r="X93" s="50" t="s">
        <v>94</v>
      </c>
      <c r="Y93" s="50" t="s">
        <v>193</v>
      </c>
      <c r="Z93" s="51" t="s">
        <v>62</v>
      </c>
      <c r="AA93" s="51" t="s">
        <v>455</v>
      </c>
      <c r="AB93" s="50" t="s">
        <v>70</v>
      </c>
      <c r="AC93" s="50" t="s">
        <v>71</v>
      </c>
      <c r="AD93" s="59" t="s">
        <v>456</v>
      </c>
      <c r="AE93" s="60" t="s">
        <v>73</v>
      </c>
      <c r="AF93" s="61" t="s">
        <v>56</v>
      </c>
      <c r="AG93" s="51" t="s">
        <v>64</v>
      </c>
      <c r="AH93" s="51" t="s">
        <v>69</v>
      </c>
      <c r="AI93" s="50" t="s">
        <v>56</v>
      </c>
      <c r="AJ93" s="62" t="str">
        <f>YEAR(MDF[[#This Row],[Event Date]])&amp;" "&amp;VLOOKUP(MONTH(MDF[[#This Row],[Event Date]]),Month_Abbreviation,3,0)</f>
        <v>2025 Q2</v>
      </c>
      <c r="AK93" s="51" t="str">
        <f>IF(MDF[[#This Row],[Event Date]]&gt;=prog_datefrom,"Yes","No")</f>
        <v>Yes</v>
      </c>
      <c r="AL9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3" s="64"/>
      <c r="AN93" s="64"/>
      <c r="AO93" s="64"/>
      <c r="AP9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3" s="64" t="s">
        <v>62</v>
      </c>
      <c r="AR93" s="65">
        <v>45772</v>
      </c>
      <c r="AS93" s="64" t="s">
        <v>74</v>
      </c>
      <c r="AT93" s="64">
        <v>24</v>
      </c>
      <c r="AU93" s="64">
        <v>19</v>
      </c>
      <c r="AV93" s="64" t="s">
        <v>69</v>
      </c>
      <c r="AW93" s="64">
        <f>IF(MDF[[#This Row],[Date Discovered]]="",MONTH((MDF[[#This Row],[Event Date]])),MONTH((MDF[[#This Row],[Date Discovered]])))</f>
        <v>4</v>
      </c>
      <c r="AX93" s="64" t="str">
        <f>TEXT(MDF[[#This Row],[Date Discovered Month]]*29,"mmm")</f>
        <v>Apr</v>
      </c>
      <c r="AY93" s="64">
        <f>IF(MDF[[#This Row],[Date Discovered]]="",YEAR((MDF[[#This Row],[Event Date]])),YEAR((MDF[[#This Row],[Date Discovered]])))</f>
        <v>2025</v>
      </c>
      <c r="AZ93" s="64"/>
      <c r="BA93" s="64">
        <v>701797</v>
      </c>
      <c r="BB93" s="64" t="s">
        <v>62</v>
      </c>
      <c r="BC93" s="64" t="str">
        <f>VLOOKUP(MDF[[#This Row],[PG&amp;E Division]],'Lookup Tables'!$AC$7:$AD$31,2,FALSE)</f>
        <v>South Bay &amp; Central Coast</v>
      </c>
      <c r="BD93" s="64" t="str">
        <f>VLOOKUP(MDF[[#This Row],[PG&amp;E Division]],'Lookup Tables'!$AC$33:$AD$57,2,FALSE)</f>
        <v>South Bay &amp; Central Coast</v>
      </c>
    </row>
    <row r="94" spans="1:56" ht="31.5" customHeight="1">
      <c r="A94" s="53">
        <v>23387</v>
      </c>
      <c r="B94" s="54" t="s">
        <v>57</v>
      </c>
      <c r="C94" s="54" t="s">
        <v>57</v>
      </c>
      <c r="D94" s="54" t="s">
        <v>57</v>
      </c>
      <c r="E94" s="51" t="s">
        <v>57</v>
      </c>
      <c r="F94" s="55">
        <v>45772</v>
      </c>
      <c r="G94" s="46" t="str">
        <f>TEXT(MDF[[#This Row],[Event Date]],"mmm")</f>
        <v>Apr</v>
      </c>
      <c r="H94" s="47">
        <f>MONTH(MDF[[#This Row],[Event Date]])</f>
        <v>4</v>
      </c>
      <c r="I94" s="47">
        <f>YEAR(MDF[[#This Row],[Event Date]])</f>
        <v>2025</v>
      </c>
      <c r="J94" s="51">
        <v>120167</v>
      </c>
      <c r="K94" s="56" t="s">
        <v>56</v>
      </c>
      <c r="L94" s="57">
        <v>131164719</v>
      </c>
      <c r="M94" s="50" t="s">
        <v>185</v>
      </c>
      <c r="N94" s="50" t="s">
        <v>130</v>
      </c>
      <c r="O94" s="50" t="s">
        <v>350</v>
      </c>
      <c r="P94" s="50" t="s">
        <v>90</v>
      </c>
      <c r="Q94" s="50" t="s">
        <v>185</v>
      </c>
      <c r="R94" s="51" t="s">
        <v>62</v>
      </c>
      <c r="S94" s="50" t="s">
        <v>457</v>
      </c>
      <c r="T94" s="51" t="s">
        <v>64</v>
      </c>
      <c r="U94" s="58" t="s">
        <v>65</v>
      </c>
      <c r="V94" s="57" t="s">
        <v>62</v>
      </c>
      <c r="W94" s="50" t="s">
        <v>173</v>
      </c>
      <c r="X94" s="50" t="s">
        <v>94</v>
      </c>
      <c r="Y94" s="50" t="s">
        <v>193</v>
      </c>
      <c r="Z94" s="51" t="s">
        <v>441</v>
      </c>
      <c r="AA94" s="51" t="s">
        <v>458</v>
      </c>
      <c r="AB94" s="50" t="s">
        <v>70</v>
      </c>
      <c r="AC94" s="50" t="s">
        <v>71</v>
      </c>
      <c r="AD94" s="59" t="s">
        <v>149</v>
      </c>
      <c r="AE94" s="60" t="s">
        <v>73</v>
      </c>
      <c r="AF94" s="61" t="s">
        <v>56</v>
      </c>
      <c r="AG94" s="51" t="s">
        <v>64</v>
      </c>
      <c r="AH94" s="51" t="s">
        <v>69</v>
      </c>
      <c r="AI94" s="50" t="s">
        <v>56</v>
      </c>
      <c r="AJ94" s="62" t="str">
        <f>YEAR(MDF[[#This Row],[Event Date]])&amp;" "&amp;VLOOKUP(MONTH(MDF[[#This Row],[Event Date]]),Month_Abbreviation,3,0)</f>
        <v>2025 Q2</v>
      </c>
      <c r="AK94" s="51" t="str">
        <f>IF(MDF[[#This Row],[Event Date]]&gt;=prog_datefrom,"Yes","No")</f>
        <v>Yes</v>
      </c>
      <c r="AL9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4" s="64"/>
      <c r="AN94" s="64"/>
      <c r="AO94" s="64"/>
      <c r="AP9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4" s="64" t="s">
        <v>62</v>
      </c>
      <c r="AR94" s="65">
        <v>45772</v>
      </c>
      <c r="AS94" s="64" t="s">
        <v>74</v>
      </c>
      <c r="AT94" s="64">
        <v>18</v>
      </c>
      <c r="AU94" s="64">
        <v>21</v>
      </c>
      <c r="AV94" s="64" t="s">
        <v>444</v>
      </c>
      <c r="AW94" s="64">
        <f>IF(MDF[[#This Row],[Date Discovered]]="",MONTH((MDF[[#This Row],[Event Date]])),MONTH((MDF[[#This Row],[Date Discovered]])))</f>
        <v>4</v>
      </c>
      <c r="AX94" s="64" t="str">
        <f>TEXT(MDF[[#This Row],[Date Discovered Month]]*29,"mmm")</f>
        <v>Apr</v>
      </c>
      <c r="AY94" s="64">
        <f>IF(MDF[[#This Row],[Date Discovered]]="",YEAR((MDF[[#This Row],[Event Date]])),YEAR((MDF[[#This Row],[Date Discovered]])))</f>
        <v>2025</v>
      </c>
      <c r="AZ94" s="64"/>
      <c r="BA94" s="64"/>
      <c r="BB94" s="64" t="s">
        <v>62</v>
      </c>
      <c r="BC94" s="64" t="str">
        <f>VLOOKUP(MDF[[#This Row],[PG&amp;E Division]],'Lookup Tables'!$AC$7:$AD$31,2,FALSE)</f>
        <v>Bay Area</v>
      </c>
      <c r="BD94" s="64" t="str">
        <f>VLOOKUP(MDF[[#This Row],[PG&amp;E Division]],'Lookup Tables'!$AC$33:$AD$57,2,FALSE)</f>
        <v>Bay Area</v>
      </c>
    </row>
    <row r="95" spans="1:56" ht="31.5" customHeight="1">
      <c r="A95" s="53">
        <v>23388</v>
      </c>
      <c r="B95" s="54" t="s">
        <v>57</v>
      </c>
      <c r="C95" s="54" t="s">
        <v>57</v>
      </c>
      <c r="D95" s="54" t="s">
        <v>57</v>
      </c>
      <c r="E95" s="51" t="s">
        <v>57</v>
      </c>
      <c r="F95" s="55">
        <v>45772</v>
      </c>
      <c r="G95" s="46" t="str">
        <f>TEXT(MDF[[#This Row],[Event Date]],"mmm")</f>
        <v>Apr</v>
      </c>
      <c r="H95" s="47">
        <f>MONTH(MDF[[#This Row],[Event Date]])</f>
        <v>4</v>
      </c>
      <c r="I95" s="47">
        <f>YEAR(MDF[[#This Row],[Event Date]])</f>
        <v>2025</v>
      </c>
      <c r="J95" s="51">
        <v>120174</v>
      </c>
      <c r="K95" s="56" t="s">
        <v>56</v>
      </c>
      <c r="L95" s="57">
        <v>131165058</v>
      </c>
      <c r="M95" s="50" t="s">
        <v>139</v>
      </c>
      <c r="N95" s="50" t="s">
        <v>77</v>
      </c>
      <c r="O95" s="50" t="s">
        <v>345</v>
      </c>
      <c r="P95" s="50" t="s">
        <v>79</v>
      </c>
      <c r="Q95" s="50" t="s">
        <v>459</v>
      </c>
      <c r="R95" s="51" t="s">
        <v>62</v>
      </c>
      <c r="S95" s="50" t="s">
        <v>460</v>
      </c>
      <c r="T95" s="51" t="s">
        <v>64</v>
      </c>
      <c r="U95" s="58" t="s">
        <v>65</v>
      </c>
      <c r="V95" s="57" t="s">
        <v>62</v>
      </c>
      <c r="W95" s="50" t="s">
        <v>173</v>
      </c>
      <c r="X95" s="50" t="s">
        <v>174</v>
      </c>
      <c r="Y95" s="50" t="s">
        <v>68</v>
      </c>
      <c r="Z95" s="51" t="s">
        <v>64</v>
      </c>
      <c r="AA95" s="51" t="s">
        <v>69</v>
      </c>
      <c r="AB95" s="50" t="s">
        <v>70</v>
      </c>
      <c r="AC95" s="50" t="s">
        <v>106</v>
      </c>
      <c r="AD95" s="59" t="s">
        <v>107</v>
      </c>
      <c r="AE95" s="60" t="s">
        <v>73</v>
      </c>
      <c r="AF95" s="61" t="s">
        <v>56</v>
      </c>
      <c r="AG95" s="51" t="s">
        <v>64</v>
      </c>
      <c r="AH95" s="51" t="s">
        <v>69</v>
      </c>
      <c r="AI95" s="50" t="s">
        <v>56</v>
      </c>
      <c r="AJ95" s="62" t="str">
        <f>YEAR(MDF[[#This Row],[Event Date]])&amp;" "&amp;VLOOKUP(MONTH(MDF[[#This Row],[Event Date]]),Month_Abbreviation,3,0)</f>
        <v>2025 Q2</v>
      </c>
      <c r="AK95" s="51" t="str">
        <f>IF(MDF[[#This Row],[Event Date]]&gt;=prog_datefrom,"Yes","No")</f>
        <v>Yes</v>
      </c>
      <c r="AL9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95" s="64"/>
      <c r="AN95" s="64"/>
      <c r="AO95" s="64"/>
      <c r="AP9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5" s="64" t="s">
        <v>62</v>
      </c>
      <c r="AR95" s="65">
        <v>45772</v>
      </c>
      <c r="AS95" s="64" t="s">
        <v>74</v>
      </c>
      <c r="AT95" s="64">
        <v>24</v>
      </c>
      <c r="AU95" s="64">
        <v>45</v>
      </c>
      <c r="AV95" s="64" t="s">
        <v>169</v>
      </c>
      <c r="AW95" s="64">
        <f>IF(MDF[[#This Row],[Date Discovered]]="",MONTH((MDF[[#This Row],[Event Date]])),MONTH((MDF[[#This Row],[Date Discovered]])))</f>
        <v>4</v>
      </c>
      <c r="AX95" s="64" t="str">
        <f>TEXT(MDF[[#This Row],[Date Discovered Month]]*29,"mmm")</f>
        <v>Apr</v>
      </c>
      <c r="AY95" s="64">
        <f>IF(MDF[[#This Row],[Date Discovered]]="",YEAR((MDF[[#This Row],[Event Date]])),YEAR((MDF[[#This Row],[Date Discovered]])))</f>
        <v>2025</v>
      </c>
      <c r="AZ95" s="64"/>
      <c r="BA95" s="64"/>
      <c r="BB95" s="64" t="s">
        <v>64</v>
      </c>
      <c r="BC95" s="64" t="str">
        <f>VLOOKUP(MDF[[#This Row],[PG&amp;E Division]],'Lookup Tables'!$AC$7:$AD$31,2,FALSE)</f>
        <v>Bay Area</v>
      </c>
      <c r="BD95" s="64" t="str">
        <f>VLOOKUP(MDF[[#This Row],[PG&amp;E Division]],'Lookup Tables'!$AC$33:$AD$57,2,FALSE)</f>
        <v>Bay Area</v>
      </c>
    </row>
    <row r="96" spans="1:56" ht="31.5" customHeight="1">
      <c r="A96" s="53">
        <v>23389</v>
      </c>
      <c r="B96" s="54" t="s">
        <v>57</v>
      </c>
      <c r="C96" s="54" t="s">
        <v>57</v>
      </c>
      <c r="D96" s="54" t="s">
        <v>56</v>
      </c>
      <c r="E96" s="51" t="s">
        <v>57</v>
      </c>
      <c r="F96" s="55">
        <v>45773</v>
      </c>
      <c r="G96" s="46" t="str">
        <f>TEXT(MDF[[#This Row],[Event Date]],"mmm")</f>
        <v>Apr</v>
      </c>
      <c r="H96" s="47">
        <f>MONTH(MDF[[#This Row],[Event Date]])</f>
        <v>4</v>
      </c>
      <c r="I96" s="47">
        <f>YEAR(MDF[[#This Row],[Event Date]])</f>
        <v>2025</v>
      </c>
      <c r="J96" s="51">
        <v>120188</v>
      </c>
      <c r="K96" s="56" t="s">
        <v>56</v>
      </c>
      <c r="L96" s="57" t="s">
        <v>56</v>
      </c>
      <c r="M96" s="50" t="s">
        <v>123</v>
      </c>
      <c r="N96" s="50" t="s">
        <v>102</v>
      </c>
      <c r="O96" s="50" t="s">
        <v>123</v>
      </c>
      <c r="P96" s="50" t="s">
        <v>90</v>
      </c>
      <c r="Q96" s="50" t="s">
        <v>461</v>
      </c>
      <c r="R96" s="51" t="s">
        <v>62</v>
      </c>
      <c r="S96" s="50" t="s">
        <v>462</v>
      </c>
      <c r="T96" s="51" t="s">
        <v>64</v>
      </c>
      <c r="U96" s="58" t="s">
        <v>65</v>
      </c>
      <c r="V96" s="57" t="s">
        <v>62</v>
      </c>
      <c r="W96" s="50" t="s">
        <v>173</v>
      </c>
      <c r="X96" s="50" t="s">
        <v>157</v>
      </c>
      <c r="Y96" s="50" t="s">
        <v>193</v>
      </c>
      <c r="Z96" s="51" t="s">
        <v>62</v>
      </c>
      <c r="AA96" s="51" t="s">
        <v>463</v>
      </c>
      <c r="AB96" s="50" t="s">
        <v>70</v>
      </c>
      <c r="AC96" s="50" t="s">
        <v>71</v>
      </c>
      <c r="AD96" s="59" t="s">
        <v>149</v>
      </c>
      <c r="AE96" s="60" t="s">
        <v>73</v>
      </c>
      <c r="AF96" s="61" t="s">
        <v>56</v>
      </c>
      <c r="AG96" s="51" t="s">
        <v>64</v>
      </c>
      <c r="AH96" s="51" t="s">
        <v>69</v>
      </c>
      <c r="AI96" s="50" t="s">
        <v>56</v>
      </c>
      <c r="AJ96" s="62" t="str">
        <f>YEAR(MDF[[#This Row],[Event Date]])&amp;" "&amp;VLOOKUP(MONTH(MDF[[#This Row],[Event Date]]),Month_Abbreviation,3,0)</f>
        <v>2025 Q2</v>
      </c>
      <c r="AK96" s="51" t="str">
        <f>IF(MDF[[#This Row],[Event Date]]&gt;=prog_datefrom,"Yes","No")</f>
        <v>Yes</v>
      </c>
      <c r="AL9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6" s="64"/>
      <c r="AN96" s="64"/>
      <c r="AO96" s="64"/>
      <c r="AP9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6" s="64" t="s">
        <v>62</v>
      </c>
      <c r="AR96" s="65">
        <v>45773</v>
      </c>
      <c r="AS96" s="64" t="s">
        <v>74</v>
      </c>
      <c r="AT96" s="64">
        <v>30</v>
      </c>
      <c r="AU96" s="64">
        <v>23</v>
      </c>
      <c r="AV96" s="64" t="s">
        <v>69</v>
      </c>
      <c r="AW96" s="64">
        <f>IF(MDF[[#This Row],[Date Discovered]]="",MONTH((MDF[[#This Row],[Event Date]])),MONTH((MDF[[#This Row],[Date Discovered]])))</f>
        <v>4</v>
      </c>
      <c r="AX96" s="64" t="str">
        <f>TEXT(MDF[[#This Row],[Date Discovered Month]]*29,"mmm")</f>
        <v>Apr</v>
      </c>
      <c r="AY96" s="64">
        <f>IF(MDF[[#This Row],[Date Discovered]]="",YEAR((MDF[[#This Row],[Event Date]])),YEAR((MDF[[#This Row],[Date Discovered]])))</f>
        <v>2025</v>
      </c>
      <c r="AZ96" s="64"/>
      <c r="BA96" s="64"/>
      <c r="BB96" s="64" t="s">
        <v>62</v>
      </c>
      <c r="BC96" s="64" t="str">
        <f>VLOOKUP(MDF[[#This Row],[PG&amp;E Division]],'Lookup Tables'!$AC$7:$AD$31,2,FALSE)</f>
        <v>North Valley &amp; Sierra</v>
      </c>
      <c r="BD96" s="64" t="str">
        <f>VLOOKUP(MDF[[#This Row],[PG&amp;E Division]],'Lookup Tables'!$AC$33:$AD$57,2,FALSE)</f>
        <v>North Valley &amp; Sierra</v>
      </c>
    </row>
    <row r="97" spans="1:56" ht="31.5" customHeight="1">
      <c r="A97" s="53">
        <v>23390</v>
      </c>
      <c r="B97" s="54" t="s">
        <v>57</v>
      </c>
      <c r="C97" s="54" t="s">
        <v>57</v>
      </c>
      <c r="D97" s="54" t="s">
        <v>57</v>
      </c>
      <c r="E97" s="51" t="s">
        <v>57</v>
      </c>
      <c r="F97" s="55">
        <v>45773</v>
      </c>
      <c r="G97" s="46" t="str">
        <f>TEXT(MDF[[#This Row],[Event Date]],"mmm")</f>
        <v>Apr</v>
      </c>
      <c r="H97" s="47">
        <f>MONTH(MDF[[#This Row],[Event Date]])</f>
        <v>4</v>
      </c>
      <c r="I97" s="47">
        <f>YEAR(MDF[[#This Row],[Event Date]])</f>
        <v>2025</v>
      </c>
      <c r="J97" s="51">
        <v>120185</v>
      </c>
      <c r="K97" s="56">
        <v>47207283</v>
      </c>
      <c r="L97" s="57">
        <v>131166069</v>
      </c>
      <c r="M97" s="50" t="s">
        <v>264</v>
      </c>
      <c r="N97" s="50" t="s">
        <v>102</v>
      </c>
      <c r="O97" s="50" t="s">
        <v>265</v>
      </c>
      <c r="P97" s="50" t="s">
        <v>90</v>
      </c>
      <c r="Q97" s="50" t="s">
        <v>464</v>
      </c>
      <c r="R97" s="51" t="s">
        <v>62</v>
      </c>
      <c r="S97" s="50" t="s">
        <v>465</v>
      </c>
      <c r="T97" s="51" t="s">
        <v>64</v>
      </c>
      <c r="U97" s="58" t="s">
        <v>65</v>
      </c>
      <c r="V97" s="57" t="s">
        <v>62</v>
      </c>
      <c r="W97" s="50" t="s">
        <v>93</v>
      </c>
      <c r="X97" s="50" t="s">
        <v>82</v>
      </c>
      <c r="Y97" s="50" t="s">
        <v>369</v>
      </c>
      <c r="Z97" s="51" t="s">
        <v>62</v>
      </c>
      <c r="AA97" s="51" t="s">
        <v>466</v>
      </c>
      <c r="AB97" s="50" t="s">
        <v>70</v>
      </c>
      <c r="AC97" s="50" t="s">
        <v>71</v>
      </c>
      <c r="AD97" s="59" t="s">
        <v>467</v>
      </c>
      <c r="AE97" s="60" t="s">
        <v>73</v>
      </c>
      <c r="AF97" s="61" t="s">
        <v>56</v>
      </c>
      <c r="AG97" s="51" t="s">
        <v>64</v>
      </c>
      <c r="AH97" s="51" t="s">
        <v>69</v>
      </c>
      <c r="AI97" s="50" t="s">
        <v>56</v>
      </c>
      <c r="AJ97" s="62" t="str">
        <f>YEAR(MDF[[#This Row],[Event Date]])&amp;" "&amp;VLOOKUP(MONTH(MDF[[#This Row],[Event Date]]),Month_Abbreviation,3,0)</f>
        <v>2025 Q2</v>
      </c>
      <c r="AK97" s="51" t="str">
        <f>IF(MDF[[#This Row],[Event Date]]&gt;=prog_datefrom,"Yes","No")</f>
        <v>Yes</v>
      </c>
      <c r="AL9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7" s="64"/>
      <c r="AN97" s="64"/>
      <c r="AO97" s="64"/>
      <c r="AP9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7" s="64" t="s">
        <v>62</v>
      </c>
      <c r="AR97" s="65">
        <v>45773</v>
      </c>
      <c r="AS97" s="64" t="s">
        <v>74</v>
      </c>
      <c r="AT97" s="64">
        <v>36</v>
      </c>
      <c r="AU97" s="64">
        <v>29</v>
      </c>
      <c r="AV97" s="64" t="s">
        <v>69</v>
      </c>
      <c r="AW97" s="64">
        <f>IF(MDF[[#This Row],[Date Discovered]]="",MONTH((MDF[[#This Row],[Event Date]])),MONTH((MDF[[#This Row],[Date Discovered]])))</f>
        <v>4</v>
      </c>
      <c r="AX97" s="64" t="str">
        <f>TEXT(MDF[[#This Row],[Date Discovered Month]]*29,"mmm")</f>
        <v>Apr</v>
      </c>
      <c r="AY97" s="64">
        <f>IF(MDF[[#This Row],[Date Discovered]]="",YEAR((MDF[[#This Row],[Event Date]])),YEAR((MDF[[#This Row],[Date Discovered]])))</f>
        <v>2025</v>
      </c>
      <c r="AZ97" s="64"/>
      <c r="BA97" s="64">
        <v>1036581</v>
      </c>
      <c r="BB97" s="64" t="s">
        <v>64</v>
      </c>
      <c r="BC97" s="64" t="str">
        <f>VLOOKUP(MDF[[#This Row],[PG&amp;E Division]],'Lookup Tables'!$AC$7:$AD$31,2,FALSE)</f>
        <v>North Valley &amp; Sierra</v>
      </c>
      <c r="BD97" s="64" t="str">
        <f>VLOOKUP(MDF[[#This Row],[PG&amp;E Division]],'Lookup Tables'!$AC$33:$AD$57,2,FALSE)</f>
        <v>North Valley &amp; Sierra</v>
      </c>
    </row>
    <row r="98" spans="1:56" ht="31.5" customHeight="1">
      <c r="A98" s="53">
        <v>23391</v>
      </c>
      <c r="B98" s="54" t="s">
        <v>57</v>
      </c>
      <c r="C98" s="54" t="s">
        <v>57</v>
      </c>
      <c r="D98" s="54" t="s">
        <v>57</v>
      </c>
      <c r="E98" s="51" t="s">
        <v>57</v>
      </c>
      <c r="F98" s="55">
        <v>45775</v>
      </c>
      <c r="G98" s="46" t="str">
        <f>TEXT(MDF[[#This Row],[Event Date]],"mmm")</f>
        <v>Apr</v>
      </c>
      <c r="H98" s="47">
        <f>MONTH(MDF[[#This Row],[Event Date]])</f>
        <v>4</v>
      </c>
      <c r="I98" s="47">
        <f>YEAR(MDF[[#This Row],[Event Date]])</f>
        <v>2025</v>
      </c>
      <c r="J98" s="51">
        <v>120260</v>
      </c>
      <c r="K98" s="56" t="s">
        <v>56</v>
      </c>
      <c r="L98" s="57">
        <v>131173111</v>
      </c>
      <c r="M98" s="50" t="s">
        <v>468</v>
      </c>
      <c r="N98" s="50" t="s">
        <v>102</v>
      </c>
      <c r="O98" s="50" t="s">
        <v>265</v>
      </c>
      <c r="P98" s="50" t="s">
        <v>90</v>
      </c>
      <c r="Q98" s="50" t="s">
        <v>469</v>
      </c>
      <c r="R98" s="51" t="s">
        <v>62</v>
      </c>
      <c r="S98" s="50" t="s">
        <v>470</v>
      </c>
      <c r="T98" s="51" t="s">
        <v>64</v>
      </c>
      <c r="U98" s="58" t="s">
        <v>65</v>
      </c>
      <c r="V98" s="57" t="s">
        <v>62</v>
      </c>
      <c r="W98" s="50" t="s">
        <v>173</v>
      </c>
      <c r="X98" s="50" t="s">
        <v>112</v>
      </c>
      <c r="Y98" s="50" t="s">
        <v>193</v>
      </c>
      <c r="Z98" s="51" t="s">
        <v>62</v>
      </c>
      <c r="AA98" s="51" t="s">
        <v>471</v>
      </c>
      <c r="AB98" s="50" t="s">
        <v>70</v>
      </c>
      <c r="AC98" s="50" t="s">
        <v>71</v>
      </c>
      <c r="AD98" s="59" t="s">
        <v>472</v>
      </c>
      <c r="AE98" s="60" t="s">
        <v>73</v>
      </c>
      <c r="AF98" s="61" t="s">
        <v>56</v>
      </c>
      <c r="AG98" s="51" t="s">
        <v>64</v>
      </c>
      <c r="AH98" s="51" t="s">
        <v>69</v>
      </c>
      <c r="AI98" s="50" t="s">
        <v>56</v>
      </c>
      <c r="AJ98" s="62" t="str">
        <f>YEAR(MDF[[#This Row],[Event Date]])&amp;" "&amp;VLOOKUP(MONTH(MDF[[#This Row],[Event Date]]),Month_Abbreviation,3,0)</f>
        <v>2025 Q2</v>
      </c>
      <c r="AK98" s="51" t="str">
        <f>IF(MDF[[#This Row],[Event Date]]&gt;=prog_datefrom,"Yes","No")</f>
        <v>Yes</v>
      </c>
      <c r="AL9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8" s="64"/>
      <c r="AN98" s="64"/>
      <c r="AO98" s="64"/>
      <c r="AP9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8" s="64" t="s">
        <v>62</v>
      </c>
      <c r="AR98" s="65">
        <v>45775</v>
      </c>
      <c r="AS98" s="64" t="s">
        <v>74</v>
      </c>
      <c r="AT98" s="64">
        <v>30</v>
      </c>
      <c r="AU98" s="64">
        <v>31</v>
      </c>
      <c r="AV98" s="64" t="s">
        <v>69</v>
      </c>
      <c r="AW98" s="64">
        <f>IF(MDF[[#This Row],[Date Discovered]]="",MONTH((MDF[[#This Row],[Event Date]])),MONTH((MDF[[#This Row],[Date Discovered]])))</f>
        <v>4</v>
      </c>
      <c r="AX98" s="64" t="str">
        <f>TEXT(MDF[[#This Row],[Date Discovered Month]]*29,"mmm")</f>
        <v>Apr</v>
      </c>
      <c r="AY98" s="64">
        <f>IF(MDF[[#This Row],[Date Discovered]]="",YEAR((MDF[[#This Row],[Event Date]])),YEAR((MDF[[#This Row],[Date Discovered]])))</f>
        <v>2025</v>
      </c>
      <c r="AZ98" s="64"/>
      <c r="BA98" s="64">
        <v>1069017</v>
      </c>
      <c r="BB98" s="64" t="s">
        <v>62</v>
      </c>
      <c r="BC98" s="64" t="str">
        <f>VLOOKUP(MDF[[#This Row],[PG&amp;E Division]],'Lookup Tables'!$AC$7:$AD$31,2,FALSE)</f>
        <v>North Valley &amp; Sierra</v>
      </c>
      <c r="BD98" s="64" t="str">
        <f>VLOOKUP(MDF[[#This Row],[PG&amp;E Division]],'Lookup Tables'!$AC$33:$AD$57,2,FALSE)</f>
        <v>North Valley &amp; Sierra</v>
      </c>
    </row>
    <row r="99" spans="1:56" ht="31.5" customHeight="1">
      <c r="A99" s="53">
        <v>23392</v>
      </c>
      <c r="B99" s="54" t="s">
        <v>57</v>
      </c>
      <c r="C99" s="54" t="s">
        <v>57</v>
      </c>
      <c r="D99" s="54" t="s">
        <v>57</v>
      </c>
      <c r="E99" s="51" t="s">
        <v>57</v>
      </c>
      <c r="F99" s="55">
        <v>45775</v>
      </c>
      <c r="G99" s="46" t="str">
        <f>TEXT(MDF[[#This Row],[Event Date]],"mmm")</f>
        <v>Apr</v>
      </c>
      <c r="H99" s="47">
        <f>MONTH(MDF[[#This Row],[Event Date]])</f>
        <v>4</v>
      </c>
      <c r="I99" s="47">
        <f>YEAR(MDF[[#This Row],[Event Date]])</f>
        <v>2025</v>
      </c>
      <c r="J99" s="51">
        <v>120253</v>
      </c>
      <c r="K99" s="56" t="s">
        <v>56</v>
      </c>
      <c r="L99" s="57">
        <v>131171420</v>
      </c>
      <c r="M99" s="50" t="s">
        <v>425</v>
      </c>
      <c r="N99" s="50" t="s">
        <v>77</v>
      </c>
      <c r="O99" s="50" t="s">
        <v>77</v>
      </c>
      <c r="P99" s="50" t="s">
        <v>60</v>
      </c>
      <c r="Q99" s="50" t="s">
        <v>473</v>
      </c>
      <c r="R99" s="51" t="s">
        <v>62</v>
      </c>
      <c r="S99" s="50" t="s">
        <v>474</v>
      </c>
      <c r="T99" s="51" t="s">
        <v>64</v>
      </c>
      <c r="U99" s="58" t="s">
        <v>65</v>
      </c>
      <c r="V99" s="57" t="s">
        <v>64</v>
      </c>
      <c r="W99" s="50" t="s">
        <v>367</v>
      </c>
      <c r="X99" s="50" t="s">
        <v>368</v>
      </c>
      <c r="Y99" s="50" t="s">
        <v>475</v>
      </c>
      <c r="Z99" s="51" t="s">
        <v>62</v>
      </c>
      <c r="AA99" s="51" t="s">
        <v>476</v>
      </c>
      <c r="AB99" s="50" t="s">
        <v>70</v>
      </c>
      <c r="AC99" s="50" t="s">
        <v>71</v>
      </c>
      <c r="AD99" s="59" t="s">
        <v>477</v>
      </c>
      <c r="AE99" s="60" t="s">
        <v>86</v>
      </c>
      <c r="AF99" s="61" t="s">
        <v>56</v>
      </c>
      <c r="AG99" s="51" t="s">
        <v>64</v>
      </c>
      <c r="AH99" s="51" t="s">
        <v>69</v>
      </c>
      <c r="AI99" s="50" t="s">
        <v>56</v>
      </c>
      <c r="AJ99" s="62" t="str">
        <f>YEAR(MDF[[#This Row],[Event Date]])&amp;" "&amp;VLOOKUP(MONTH(MDF[[#This Row],[Event Date]]),Month_Abbreviation,3,0)</f>
        <v>2025 Q2</v>
      </c>
      <c r="AK99" s="51" t="str">
        <f>IF(MDF[[#This Row],[Event Date]]&gt;=prog_datefrom,"Yes","No")</f>
        <v>Yes</v>
      </c>
      <c r="AL9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9" s="64"/>
      <c r="AN99" s="64"/>
      <c r="AO99" s="64"/>
      <c r="AP9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9" s="64" t="s">
        <v>62</v>
      </c>
      <c r="AR99" s="65">
        <v>45775</v>
      </c>
      <c r="AS99" s="64" t="s">
        <v>478</v>
      </c>
      <c r="AT99" s="64">
        <v>1</v>
      </c>
      <c r="AU99" s="64">
        <v>0</v>
      </c>
      <c r="AV99" s="64" t="s">
        <v>69</v>
      </c>
      <c r="AW99" s="64">
        <f>IF(MDF[[#This Row],[Date Discovered]]="",MONTH((MDF[[#This Row],[Event Date]])),MONTH((MDF[[#This Row],[Date Discovered]])))</f>
        <v>4</v>
      </c>
      <c r="AX99" s="64" t="str">
        <f>TEXT(MDF[[#This Row],[Date Discovered Month]]*29,"mmm")</f>
        <v>Apr</v>
      </c>
      <c r="AY99" s="64">
        <f>IF(MDF[[#This Row],[Date Discovered]]="",YEAR((MDF[[#This Row],[Event Date]])),YEAR((MDF[[#This Row],[Date Discovered]])))</f>
        <v>2025</v>
      </c>
      <c r="AZ99" s="64"/>
      <c r="BA99" s="64">
        <v>1063261</v>
      </c>
      <c r="BB99" s="64" t="s">
        <v>64</v>
      </c>
      <c r="BC99" s="64" t="str">
        <f>VLOOKUP(MDF[[#This Row],[PG&amp;E Division]],'Lookup Tables'!$AC$7:$AD$31,2,FALSE)</f>
        <v>South Bay &amp; Central Coast</v>
      </c>
      <c r="BD99" s="64" t="str">
        <f>VLOOKUP(MDF[[#This Row],[PG&amp;E Division]],'Lookup Tables'!$AC$33:$AD$57,2,FALSE)</f>
        <v>South Bay &amp; Central Coast</v>
      </c>
    </row>
    <row r="100" spans="1:56" ht="31.5" customHeight="1">
      <c r="A100" s="53">
        <v>23393</v>
      </c>
      <c r="B100" s="54" t="s">
        <v>57</v>
      </c>
      <c r="C100" s="54" t="s">
        <v>57</v>
      </c>
      <c r="D100" s="54" t="s">
        <v>56</v>
      </c>
      <c r="E100" s="51" t="s">
        <v>57</v>
      </c>
      <c r="F100" s="55">
        <v>45775</v>
      </c>
      <c r="G100" s="46" t="str">
        <f>TEXT(MDF[[#This Row],[Event Date]],"mmm")</f>
        <v>Apr</v>
      </c>
      <c r="H100" s="47">
        <f>MONTH(MDF[[#This Row],[Event Date]])</f>
        <v>4</v>
      </c>
      <c r="I100" s="47">
        <f>YEAR(MDF[[#This Row],[Event Date]])</f>
        <v>2025</v>
      </c>
      <c r="J100" s="51">
        <v>120227</v>
      </c>
      <c r="K100" s="56" t="s">
        <v>56</v>
      </c>
      <c r="L100" s="57" t="s">
        <v>56</v>
      </c>
      <c r="M100" s="50" t="s">
        <v>185</v>
      </c>
      <c r="N100" s="50" t="s">
        <v>130</v>
      </c>
      <c r="O100" s="50" t="s">
        <v>303</v>
      </c>
      <c r="P100" s="50" t="s">
        <v>90</v>
      </c>
      <c r="Q100" s="50" t="s">
        <v>479</v>
      </c>
      <c r="R100" s="51" t="s">
        <v>62</v>
      </c>
      <c r="S100" s="50" t="s">
        <v>480</v>
      </c>
      <c r="T100" s="51" t="s">
        <v>64</v>
      </c>
      <c r="U100" s="58" t="s">
        <v>65</v>
      </c>
      <c r="V100" s="57" t="s">
        <v>62</v>
      </c>
      <c r="W100" s="50" t="s">
        <v>173</v>
      </c>
      <c r="X100" s="50" t="s">
        <v>167</v>
      </c>
      <c r="Y100" s="50" t="s">
        <v>193</v>
      </c>
      <c r="Z100" s="51" t="s">
        <v>62</v>
      </c>
      <c r="AA100" s="51" t="s">
        <v>481</v>
      </c>
      <c r="AB100" s="50" t="s">
        <v>70</v>
      </c>
      <c r="AC100" s="50" t="s">
        <v>71</v>
      </c>
      <c r="AD100" s="59" t="s">
        <v>482</v>
      </c>
      <c r="AE100" s="60" t="s">
        <v>73</v>
      </c>
      <c r="AF100" s="61" t="s">
        <v>56</v>
      </c>
      <c r="AG100" s="51" t="s">
        <v>64</v>
      </c>
      <c r="AH100" s="51" t="s">
        <v>69</v>
      </c>
      <c r="AI100" s="50" t="s">
        <v>56</v>
      </c>
      <c r="AJ100" s="62" t="str">
        <f>YEAR(MDF[[#This Row],[Event Date]])&amp;" "&amp;VLOOKUP(MONTH(MDF[[#This Row],[Event Date]]),Month_Abbreviation,3,0)</f>
        <v>2025 Q2</v>
      </c>
      <c r="AK100" s="51" t="str">
        <f>IF(MDF[[#This Row],[Event Date]]&gt;=prog_datefrom,"Yes","No")</f>
        <v>Yes</v>
      </c>
      <c r="AL10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0" s="64"/>
      <c r="AN100" s="64"/>
      <c r="AO100" s="64"/>
      <c r="AP10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0" s="64" t="s">
        <v>62</v>
      </c>
      <c r="AR100" s="65">
        <v>45775</v>
      </c>
      <c r="AS100" s="64" t="s">
        <v>74</v>
      </c>
      <c r="AT100" s="64">
        <v>18</v>
      </c>
      <c r="AU100" s="64">
        <v>41</v>
      </c>
      <c r="AV100" s="64" t="s">
        <v>69</v>
      </c>
      <c r="AW100" s="64">
        <f>IF(MDF[[#This Row],[Date Discovered]]="",MONTH((MDF[[#This Row],[Event Date]])),MONTH((MDF[[#This Row],[Date Discovered]])))</f>
        <v>4</v>
      </c>
      <c r="AX100" s="64" t="str">
        <f>TEXT(MDF[[#This Row],[Date Discovered Month]]*29,"mmm")</f>
        <v>Apr</v>
      </c>
      <c r="AY100" s="64">
        <f>IF(MDF[[#This Row],[Date Discovered]]="",YEAR((MDF[[#This Row],[Event Date]])),YEAR((MDF[[#This Row],[Date Discovered]])))</f>
        <v>2025</v>
      </c>
      <c r="AZ100" s="64"/>
      <c r="BA100" s="64">
        <v>111604</v>
      </c>
      <c r="BB100" s="64" t="s">
        <v>62</v>
      </c>
      <c r="BC100" s="64" t="str">
        <f>VLOOKUP(MDF[[#This Row],[PG&amp;E Division]],'Lookup Tables'!$AC$7:$AD$31,2,FALSE)</f>
        <v>Bay Area</v>
      </c>
      <c r="BD100" s="64" t="str">
        <f>VLOOKUP(MDF[[#This Row],[PG&amp;E Division]],'Lookup Tables'!$AC$33:$AD$57,2,FALSE)</f>
        <v>Bay Area</v>
      </c>
    </row>
    <row r="101" spans="1:56" ht="31.5" customHeight="1">
      <c r="A101" s="53">
        <v>23394</v>
      </c>
      <c r="B101" s="54" t="s">
        <v>57</v>
      </c>
      <c r="C101" s="54" t="s">
        <v>57</v>
      </c>
      <c r="D101" s="54" t="s">
        <v>57</v>
      </c>
      <c r="E101" s="51" t="s">
        <v>57</v>
      </c>
      <c r="F101" s="55">
        <v>45775</v>
      </c>
      <c r="G101" s="46" t="str">
        <f>TEXT(MDF[[#This Row],[Event Date]],"mmm")</f>
        <v>Apr</v>
      </c>
      <c r="H101" s="47">
        <f>MONTH(MDF[[#This Row],[Event Date]])</f>
        <v>4</v>
      </c>
      <c r="I101" s="47">
        <f>YEAR(MDF[[#This Row],[Event Date]])</f>
        <v>2025</v>
      </c>
      <c r="J101" s="51">
        <v>120233</v>
      </c>
      <c r="K101" s="56" t="s">
        <v>56</v>
      </c>
      <c r="L101" s="57">
        <v>131169429</v>
      </c>
      <c r="M101" s="50" t="s">
        <v>425</v>
      </c>
      <c r="N101" s="50" t="s">
        <v>77</v>
      </c>
      <c r="O101" s="50" t="s">
        <v>77</v>
      </c>
      <c r="P101" s="50" t="s">
        <v>60</v>
      </c>
      <c r="Q101" s="50" t="s">
        <v>483</v>
      </c>
      <c r="R101" s="51" t="s">
        <v>62</v>
      </c>
      <c r="S101" s="50" t="s">
        <v>484</v>
      </c>
      <c r="T101" s="51" t="s">
        <v>64</v>
      </c>
      <c r="U101" s="58" t="s">
        <v>65</v>
      </c>
      <c r="V101" s="57" t="s">
        <v>62</v>
      </c>
      <c r="W101" s="50" t="s">
        <v>173</v>
      </c>
      <c r="X101" s="50" t="s">
        <v>167</v>
      </c>
      <c r="Y101" s="50" t="s">
        <v>193</v>
      </c>
      <c r="Z101" s="51" t="s">
        <v>62</v>
      </c>
      <c r="AA101" s="51" t="s">
        <v>485</v>
      </c>
      <c r="AB101" s="50" t="s">
        <v>70</v>
      </c>
      <c r="AC101" s="50" t="s">
        <v>71</v>
      </c>
      <c r="AD101" s="59" t="s">
        <v>486</v>
      </c>
      <c r="AE101" s="60" t="s">
        <v>73</v>
      </c>
      <c r="AF101" s="61" t="s">
        <v>56</v>
      </c>
      <c r="AG101" s="51" t="s">
        <v>64</v>
      </c>
      <c r="AH101" s="51" t="s">
        <v>69</v>
      </c>
      <c r="AI101" s="50" t="s">
        <v>56</v>
      </c>
      <c r="AJ101" s="62" t="str">
        <f>YEAR(MDF[[#This Row],[Event Date]])&amp;" "&amp;VLOOKUP(MONTH(MDF[[#This Row],[Event Date]]),Month_Abbreviation,3,0)</f>
        <v>2025 Q2</v>
      </c>
      <c r="AK101" s="51" t="str">
        <f>IF(MDF[[#This Row],[Event Date]]&gt;=prog_datefrom,"Yes","No")</f>
        <v>Yes</v>
      </c>
      <c r="AL10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1" s="64"/>
      <c r="AN101" s="64"/>
      <c r="AO101" s="64"/>
      <c r="AP10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1" s="64" t="s">
        <v>62</v>
      </c>
      <c r="AR101" s="65">
        <v>45775</v>
      </c>
      <c r="AS101" s="64" t="s">
        <v>74</v>
      </c>
      <c r="AT101" s="64">
        <v>18</v>
      </c>
      <c r="AU101" s="64">
        <v>1</v>
      </c>
      <c r="AV101" s="64" t="s">
        <v>69</v>
      </c>
      <c r="AW101" s="64">
        <f>IF(MDF[[#This Row],[Date Discovered]]="",MONTH((MDF[[#This Row],[Event Date]])),MONTH((MDF[[#This Row],[Date Discovered]])))</f>
        <v>4</v>
      </c>
      <c r="AX101" s="64" t="str">
        <f>TEXT(MDF[[#This Row],[Date Discovered Month]]*29,"mmm")</f>
        <v>Apr</v>
      </c>
      <c r="AY101" s="64">
        <f>IF(MDF[[#This Row],[Date Discovered]]="",YEAR((MDF[[#This Row],[Event Date]])),YEAR((MDF[[#This Row],[Date Discovered]])))</f>
        <v>2025</v>
      </c>
      <c r="AZ101" s="64"/>
      <c r="BA101" s="64">
        <v>753878</v>
      </c>
      <c r="BB101" s="64" t="s">
        <v>62</v>
      </c>
      <c r="BC101" s="64" t="str">
        <f>VLOOKUP(MDF[[#This Row],[PG&amp;E Division]],'Lookup Tables'!$AC$7:$AD$31,2,FALSE)</f>
        <v>South Bay &amp; Central Coast</v>
      </c>
      <c r="BD101" s="64" t="str">
        <f>VLOOKUP(MDF[[#This Row],[PG&amp;E Division]],'Lookup Tables'!$AC$33:$AD$57,2,FALSE)</f>
        <v>South Bay &amp; Central Coast</v>
      </c>
    </row>
    <row r="102" spans="1:56" ht="31.5" customHeight="1">
      <c r="A102" s="53">
        <v>23395</v>
      </c>
      <c r="B102" s="54"/>
      <c r="C102" s="54"/>
      <c r="D102" s="54"/>
      <c r="E102" s="51" t="s">
        <v>57</v>
      </c>
      <c r="F102" s="55">
        <v>45775</v>
      </c>
      <c r="G102" s="46" t="str">
        <f>TEXT(MDF[[#This Row],[Event Date]],"mmm")</f>
        <v>Apr</v>
      </c>
      <c r="H102" s="47">
        <f>MONTH(MDF[[#This Row],[Event Date]])</f>
        <v>4</v>
      </c>
      <c r="I102" s="47">
        <f>YEAR(MDF[[#This Row],[Event Date]])</f>
        <v>2025</v>
      </c>
      <c r="J102" s="51">
        <v>120258</v>
      </c>
      <c r="K102" s="56"/>
      <c r="L102" s="57"/>
      <c r="M102" s="50" t="s">
        <v>185</v>
      </c>
      <c r="N102" s="50" t="s">
        <v>130</v>
      </c>
      <c r="O102" s="50" t="s">
        <v>350</v>
      </c>
      <c r="P102" s="50" t="s">
        <v>79</v>
      </c>
      <c r="Q102" s="50" t="s">
        <v>350</v>
      </c>
      <c r="R102" s="51" t="s">
        <v>62</v>
      </c>
      <c r="S102" s="50" t="s">
        <v>487</v>
      </c>
      <c r="T102" s="51" t="s">
        <v>64</v>
      </c>
      <c r="U102" s="58" t="s">
        <v>65</v>
      </c>
      <c r="V102" s="57" t="s">
        <v>62</v>
      </c>
      <c r="W102" s="50" t="s">
        <v>336</v>
      </c>
      <c r="X102" s="50" t="s">
        <v>112</v>
      </c>
      <c r="Y102" s="50" t="s">
        <v>193</v>
      </c>
      <c r="Z102" s="51" t="s">
        <v>62</v>
      </c>
      <c r="AA102" s="51">
        <v>2025011102859</v>
      </c>
      <c r="AB102" s="50" t="s">
        <v>70</v>
      </c>
      <c r="AC102" s="50" t="s">
        <v>71</v>
      </c>
      <c r="AD102" s="59" t="s">
        <v>488</v>
      </c>
      <c r="AE102" s="60" t="s">
        <v>73</v>
      </c>
      <c r="AF102" s="61"/>
      <c r="AG102" s="51" t="s">
        <v>64</v>
      </c>
      <c r="AH102" s="51" t="s">
        <v>69</v>
      </c>
      <c r="AI102" s="50"/>
      <c r="AJ102" s="62" t="str">
        <f>YEAR(MDF[[#This Row],[Event Date]])&amp;" "&amp;VLOOKUP(MONTH(MDF[[#This Row],[Event Date]]),Month_Abbreviation,3,0)</f>
        <v>2025 Q2</v>
      </c>
      <c r="AK102" s="51" t="str">
        <f>IF(MDF[[#This Row],[Event Date]]&gt;=prog_datefrom,"Yes","No")</f>
        <v>Yes</v>
      </c>
      <c r="AL10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2" s="64"/>
      <c r="AN102" s="64"/>
      <c r="AO102" s="64"/>
      <c r="AP10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2" s="64" t="s">
        <v>62</v>
      </c>
      <c r="AR102" s="65">
        <v>45775</v>
      </c>
      <c r="AS102" s="64" t="s">
        <v>74</v>
      </c>
      <c r="AT102" s="64"/>
      <c r="AU102" s="64"/>
      <c r="AV102" s="64" t="s">
        <v>69</v>
      </c>
      <c r="AW102" s="64">
        <f>IF(MDF[[#This Row],[Date Discovered]]="",MONTH((MDF[[#This Row],[Event Date]])),MONTH((MDF[[#This Row],[Date Discovered]])))</f>
        <v>4</v>
      </c>
      <c r="AX102" s="64" t="str">
        <f>TEXT(MDF[[#This Row],[Date Discovered Month]]*29,"mmm")</f>
        <v>Apr</v>
      </c>
      <c r="AY102" s="64">
        <f>IF(MDF[[#This Row],[Date Discovered]]="",YEAR((MDF[[#This Row],[Event Date]])),YEAR((MDF[[#This Row],[Date Discovered]])))</f>
        <v>2025</v>
      </c>
      <c r="AZ102" s="64"/>
      <c r="BA102" s="64">
        <v>883141</v>
      </c>
      <c r="BB102" s="64" t="s">
        <v>62</v>
      </c>
      <c r="BC102" s="64" t="str">
        <f>VLOOKUP(MDF[[#This Row],[PG&amp;E Division]],'Lookup Tables'!$AC$7:$AD$31,2,FALSE)</f>
        <v>Bay Area</v>
      </c>
      <c r="BD102" s="64" t="str">
        <f>VLOOKUP(MDF[[#This Row],[PG&amp;E Division]],'Lookup Tables'!$AC$33:$AD$57,2,FALSE)</f>
        <v>Bay Area</v>
      </c>
    </row>
    <row r="103" spans="1:56" ht="31.5" customHeight="1">
      <c r="A103" s="53">
        <v>23396</v>
      </c>
      <c r="B103" s="54" t="s">
        <v>57</v>
      </c>
      <c r="C103" s="54" t="s">
        <v>56</v>
      </c>
      <c r="D103" s="54" t="s">
        <v>57</v>
      </c>
      <c r="E103" s="51" t="s">
        <v>57</v>
      </c>
      <c r="F103" s="55">
        <v>45776</v>
      </c>
      <c r="G103" s="46" t="str">
        <f>TEXT(MDF[[#This Row],[Event Date]],"mmm")</f>
        <v>Apr</v>
      </c>
      <c r="H103" s="47">
        <f>MONTH(MDF[[#This Row],[Event Date]])</f>
        <v>4</v>
      </c>
      <c r="I103" s="47">
        <f>YEAR(MDF[[#This Row],[Event Date]])</f>
        <v>2025</v>
      </c>
      <c r="J103" s="51">
        <v>120269</v>
      </c>
      <c r="K103" s="56" t="s">
        <v>56</v>
      </c>
      <c r="L103" s="57">
        <v>131173698</v>
      </c>
      <c r="M103" s="50" t="s">
        <v>175</v>
      </c>
      <c r="N103" s="50" t="s">
        <v>59</v>
      </c>
      <c r="O103" s="50" t="s">
        <v>117</v>
      </c>
      <c r="P103" s="50" t="s">
        <v>60</v>
      </c>
      <c r="Q103" s="50" t="s">
        <v>451</v>
      </c>
      <c r="R103" s="51" t="s">
        <v>62</v>
      </c>
      <c r="S103" s="50" t="s">
        <v>489</v>
      </c>
      <c r="T103" s="51" t="s">
        <v>64</v>
      </c>
      <c r="U103" s="58" t="s">
        <v>65</v>
      </c>
      <c r="V103" s="57" t="s">
        <v>62</v>
      </c>
      <c r="W103" s="50" t="s">
        <v>241</v>
      </c>
      <c r="X103" s="50" t="s">
        <v>220</v>
      </c>
      <c r="Y103" s="50" t="s">
        <v>68</v>
      </c>
      <c r="Z103" s="51" t="s">
        <v>64</v>
      </c>
      <c r="AA103" s="51" t="s">
        <v>69</v>
      </c>
      <c r="AB103" s="50" t="s">
        <v>70</v>
      </c>
      <c r="AC103" s="50" t="s">
        <v>71</v>
      </c>
      <c r="AD103" s="59" t="s">
        <v>490</v>
      </c>
      <c r="AE103" s="60" t="s">
        <v>73</v>
      </c>
      <c r="AF103" s="61" t="s">
        <v>56</v>
      </c>
      <c r="AG103" s="51" t="s">
        <v>64</v>
      </c>
      <c r="AH103" s="51" t="s">
        <v>69</v>
      </c>
      <c r="AI103" s="50" t="s">
        <v>56</v>
      </c>
      <c r="AJ103" s="62" t="str">
        <f>YEAR(MDF[[#This Row],[Event Date]])&amp;" "&amp;VLOOKUP(MONTH(MDF[[#This Row],[Event Date]]),Month_Abbreviation,3,0)</f>
        <v>2025 Q2</v>
      </c>
      <c r="AK103" s="51" t="str">
        <f>IF(MDF[[#This Row],[Event Date]]&gt;=prog_datefrom,"Yes","No")</f>
        <v>Yes</v>
      </c>
      <c r="AL10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3" s="64" t="s">
        <v>56</v>
      </c>
      <c r="AN103" s="64"/>
      <c r="AO103" s="64"/>
      <c r="AP10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3" s="64" t="s">
        <v>62</v>
      </c>
      <c r="AR103" s="65">
        <v>45776</v>
      </c>
      <c r="AS103" s="64" t="s">
        <v>138</v>
      </c>
      <c r="AT103" s="64">
        <v>18</v>
      </c>
      <c r="AU103" s="64">
        <v>48</v>
      </c>
      <c r="AV103" s="64" t="s">
        <v>412</v>
      </c>
      <c r="AW103" s="64">
        <f>IF(MDF[[#This Row],[Date Discovered]]="",MONTH((MDF[[#This Row],[Event Date]])),MONTH((MDF[[#This Row],[Date Discovered]])))</f>
        <v>4</v>
      </c>
      <c r="AX103" s="64" t="str">
        <f>TEXT(MDF[[#This Row],[Date Discovered Month]]*29,"mmm")</f>
        <v>Apr</v>
      </c>
      <c r="AY103" s="64">
        <f>IF(MDF[[#This Row],[Date Discovered]]="",YEAR((MDF[[#This Row],[Event Date]])),YEAR((MDF[[#This Row],[Date Discovered]])))</f>
        <v>2025</v>
      </c>
      <c r="AZ103" s="64"/>
      <c r="BA103" s="64"/>
      <c r="BB103" s="64" t="s">
        <v>64</v>
      </c>
      <c r="BC103" s="64" t="str">
        <f>VLOOKUP(MDF[[#This Row],[PG&amp;E Division]],'Lookup Tables'!$AC$7:$AD$31,2,FALSE)</f>
        <v>Central Valley</v>
      </c>
      <c r="BD103" s="64" t="str">
        <f>VLOOKUP(MDF[[#This Row],[PG&amp;E Division]],'Lookup Tables'!$AC$33:$AD$57,2,FALSE)</f>
        <v>Central Valley</v>
      </c>
    </row>
    <row r="104" spans="1:56" ht="31.5" customHeight="1">
      <c r="A104" s="53">
        <v>23397</v>
      </c>
      <c r="B104" s="54" t="s">
        <v>57</v>
      </c>
      <c r="C104" s="54" t="s">
        <v>57</v>
      </c>
      <c r="D104" s="54" t="s">
        <v>57</v>
      </c>
      <c r="E104" s="51" t="s">
        <v>57</v>
      </c>
      <c r="F104" s="55">
        <v>45776</v>
      </c>
      <c r="G104" s="46" t="str">
        <f>TEXT(MDF[[#This Row],[Event Date]],"mmm")</f>
        <v>Apr</v>
      </c>
      <c r="H104" s="47">
        <f>MONTH(MDF[[#This Row],[Event Date]])</f>
        <v>4</v>
      </c>
      <c r="I104" s="47">
        <f>YEAR(MDF[[#This Row],[Event Date]])</f>
        <v>2025</v>
      </c>
      <c r="J104" s="51">
        <v>120297</v>
      </c>
      <c r="K104" s="56" t="s">
        <v>56</v>
      </c>
      <c r="L104" s="57">
        <v>131179913</v>
      </c>
      <c r="M104" s="50" t="s">
        <v>101</v>
      </c>
      <c r="N104" s="50" t="s">
        <v>102</v>
      </c>
      <c r="O104" s="50" t="s">
        <v>103</v>
      </c>
      <c r="P104" s="50" t="s">
        <v>90</v>
      </c>
      <c r="Q104" s="50" t="s">
        <v>104</v>
      </c>
      <c r="R104" s="51" t="s">
        <v>62</v>
      </c>
      <c r="S104" s="50" t="s">
        <v>491</v>
      </c>
      <c r="T104" s="51" t="s">
        <v>64</v>
      </c>
      <c r="U104" s="58" t="s">
        <v>65</v>
      </c>
      <c r="V104" s="57" t="s">
        <v>62</v>
      </c>
      <c r="W104" s="50" t="s">
        <v>241</v>
      </c>
      <c r="X104" s="50" t="s">
        <v>418</v>
      </c>
      <c r="Y104" s="50" t="s">
        <v>83</v>
      </c>
      <c r="Z104" s="51" t="s">
        <v>62</v>
      </c>
      <c r="AA104" s="51" t="s">
        <v>492</v>
      </c>
      <c r="AB104" s="50" t="s">
        <v>70</v>
      </c>
      <c r="AC104" s="50" t="s">
        <v>493</v>
      </c>
      <c r="AD104" s="59" t="s">
        <v>494</v>
      </c>
      <c r="AE104" s="60" t="s">
        <v>73</v>
      </c>
      <c r="AF104" s="61" t="s">
        <v>56</v>
      </c>
      <c r="AG104" s="51" t="s">
        <v>64</v>
      </c>
      <c r="AH104" s="51" t="s">
        <v>69</v>
      </c>
      <c r="AI104" s="50" t="s">
        <v>56</v>
      </c>
      <c r="AJ104" s="62" t="str">
        <f>YEAR(MDF[[#This Row],[Event Date]])&amp;" "&amp;VLOOKUP(MONTH(MDF[[#This Row],[Event Date]]),Month_Abbreviation,3,0)</f>
        <v>2025 Q2</v>
      </c>
      <c r="AK104" s="51" t="str">
        <f>IF(MDF[[#This Row],[Event Date]]&gt;=prog_datefrom,"Yes","No")</f>
        <v>Yes</v>
      </c>
      <c r="AL10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104" s="64" t="s">
        <v>495</v>
      </c>
      <c r="AN104" s="64"/>
      <c r="AO104" s="64"/>
      <c r="AP10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104" s="64" t="s">
        <v>62</v>
      </c>
      <c r="AR104" s="65">
        <v>45776</v>
      </c>
      <c r="AS104" s="64" t="s">
        <v>87</v>
      </c>
      <c r="AT104" s="64">
        <v>26</v>
      </c>
      <c r="AU104" s="64">
        <v>4</v>
      </c>
      <c r="AV104" s="64" t="s">
        <v>69</v>
      </c>
      <c r="AW104" s="64">
        <f>IF(MDF[[#This Row],[Date Discovered]]="",MONTH((MDF[[#This Row],[Event Date]])),MONTH((MDF[[#This Row],[Date Discovered]])))</f>
        <v>4</v>
      </c>
      <c r="AX104" s="64" t="str">
        <f>TEXT(MDF[[#This Row],[Date Discovered Month]]*29,"mmm")</f>
        <v>Apr</v>
      </c>
      <c r="AY104" s="64">
        <f>IF(MDF[[#This Row],[Date Discovered]]="",YEAR((MDF[[#This Row],[Event Date]])),YEAR((MDF[[#This Row],[Date Discovered]])))</f>
        <v>2025</v>
      </c>
      <c r="AZ104" s="64"/>
      <c r="BA104" s="64"/>
      <c r="BB104" s="64" t="s">
        <v>64</v>
      </c>
      <c r="BC104" s="64" t="str">
        <f>VLOOKUP(MDF[[#This Row],[PG&amp;E Division]],'Lookup Tables'!$AC$7:$AD$31,2,FALSE)</f>
        <v>North Valley &amp; Sierra</v>
      </c>
      <c r="BD104" s="64" t="str">
        <f>VLOOKUP(MDF[[#This Row],[PG&amp;E Division]],'Lookup Tables'!$AC$33:$AD$57,2,FALSE)</f>
        <v>North Valley &amp; Sierra</v>
      </c>
    </row>
    <row r="105" spans="1:56" ht="31.5" customHeight="1">
      <c r="A105" s="53">
        <v>23398</v>
      </c>
      <c r="B105" s="54" t="s">
        <v>57</v>
      </c>
      <c r="C105" s="54" t="s">
        <v>57</v>
      </c>
      <c r="D105" s="54" t="s">
        <v>56</v>
      </c>
      <c r="E105" s="51" t="s">
        <v>57</v>
      </c>
      <c r="F105" s="55">
        <v>45776</v>
      </c>
      <c r="G105" s="46" t="str">
        <f>TEXT(MDF[[#This Row],[Event Date]],"mmm")</f>
        <v>Apr</v>
      </c>
      <c r="H105" s="47">
        <f>MONTH(MDF[[#This Row],[Event Date]])</f>
        <v>4</v>
      </c>
      <c r="I105" s="47">
        <f>YEAR(MDF[[#This Row],[Event Date]])</f>
        <v>2025</v>
      </c>
      <c r="J105" s="51">
        <v>120285</v>
      </c>
      <c r="K105" s="56" t="s">
        <v>56</v>
      </c>
      <c r="L105" s="57" t="s">
        <v>56</v>
      </c>
      <c r="M105" s="50" t="s">
        <v>496</v>
      </c>
      <c r="N105" s="50" t="s">
        <v>102</v>
      </c>
      <c r="O105" s="50" t="s">
        <v>197</v>
      </c>
      <c r="P105" s="50" t="s">
        <v>90</v>
      </c>
      <c r="Q105" s="50" t="s">
        <v>497</v>
      </c>
      <c r="R105" s="51" t="s">
        <v>62</v>
      </c>
      <c r="S105" s="50" t="s">
        <v>498</v>
      </c>
      <c r="T105" s="51" t="s">
        <v>64</v>
      </c>
      <c r="U105" s="58" t="s">
        <v>65</v>
      </c>
      <c r="V105" s="57" t="s">
        <v>62</v>
      </c>
      <c r="W105" s="50" t="s">
        <v>219</v>
      </c>
      <c r="X105" s="50" t="s">
        <v>112</v>
      </c>
      <c r="Y105" s="50" t="s">
        <v>83</v>
      </c>
      <c r="Z105" s="51" t="s">
        <v>62</v>
      </c>
      <c r="AA105" s="51" t="s">
        <v>499</v>
      </c>
      <c r="AB105" s="50" t="s">
        <v>70</v>
      </c>
      <c r="AC105" s="50" t="s">
        <v>71</v>
      </c>
      <c r="AD105" s="59" t="s">
        <v>500</v>
      </c>
      <c r="AE105" s="60" t="s">
        <v>73</v>
      </c>
      <c r="AF105" s="61" t="s">
        <v>56</v>
      </c>
      <c r="AG105" s="51" t="s">
        <v>64</v>
      </c>
      <c r="AH105" s="51" t="s">
        <v>69</v>
      </c>
      <c r="AI105" s="50" t="s">
        <v>56</v>
      </c>
      <c r="AJ105" s="62" t="str">
        <f>YEAR(MDF[[#This Row],[Event Date]])&amp;" "&amp;VLOOKUP(MONTH(MDF[[#This Row],[Event Date]]),Month_Abbreviation,3,0)</f>
        <v>2025 Q2</v>
      </c>
      <c r="AK105" s="51" t="str">
        <f>IF(MDF[[#This Row],[Event Date]]&gt;=prog_datefrom,"Yes","No")</f>
        <v>Yes</v>
      </c>
      <c r="AL10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5" s="64"/>
      <c r="AN105" s="64"/>
      <c r="AO105" s="64"/>
      <c r="AP10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5" s="64" t="s">
        <v>62</v>
      </c>
      <c r="AR105" s="65">
        <v>45776</v>
      </c>
      <c r="AS105" s="64" t="s">
        <v>74</v>
      </c>
      <c r="AT105" s="64">
        <v>24</v>
      </c>
      <c r="AU105" s="64">
        <v>18</v>
      </c>
      <c r="AV105" s="64" t="s">
        <v>69</v>
      </c>
      <c r="AW105" s="64">
        <f>IF(MDF[[#This Row],[Date Discovered]]="",MONTH((MDF[[#This Row],[Event Date]])),MONTH((MDF[[#This Row],[Date Discovered]])))</f>
        <v>4</v>
      </c>
      <c r="AX105" s="64" t="str">
        <f>TEXT(MDF[[#This Row],[Date Discovered Month]]*29,"mmm")</f>
        <v>Apr</v>
      </c>
      <c r="AY105" s="64">
        <f>IF(MDF[[#This Row],[Date Discovered]]="",YEAR((MDF[[#This Row],[Event Date]])),YEAR((MDF[[#This Row],[Date Discovered]])))</f>
        <v>2025</v>
      </c>
      <c r="AZ105" s="64"/>
      <c r="BA105" s="64">
        <v>907019</v>
      </c>
      <c r="BB105" s="64" t="s">
        <v>64</v>
      </c>
      <c r="BC105" s="64" t="str">
        <f>VLOOKUP(MDF[[#This Row],[PG&amp;E Division]],'Lookup Tables'!$AC$7:$AD$31,2,FALSE)</f>
        <v>North Coast</v>
      </c>
      <c r="BD105" s="64" t="str">
        <f>VLOOKUP(MDF[[#This Row],[PG&amp;E Division]],'Lookup Tables'!$AC$33:$AD$57,2,FALSE)</f>
        <v>North Coast</v>
      </c>
    </row>
    <row r="106" spans="1:56" ht="31.5" hidden="1" customHeight="1">
      <c r="A106" s="53">
        <v>23399</v>
      </c>
      <c r="B106" s="54" t="s">
        <v>56</v>
      </c>
      <c r="C106" s="54" t="s">
        <v>57</v>
      </c>
      <c r="D106" s="54" t="s">
        <v>56</v>
      </c>
      <c r="E106" s="51" t="s">
        <v>57</v>
      </c>
      <c r="F106" s="55">
        <v>45777</v>
      </c>
      <c r="G106" s="46" t="str">
        <f>TEXT(MDF[[#This Row],[Event Date]],"mmm")</f>
        <v>Apr</v>
      </c>
      <c r="H106" s="47">
        <f>MONTH(MDF[[#This Row],[Event Date]])</f>
        <v>4</v>
      </c>
      <c r="I106" s="47">
        <f>YEAR(MDF[[#This Row],[Event Date]])</f>
        <v>2025</v>
      </c>
      <c r="J106" s="51" t="s">
        <v>501</v>
      </c>
      <c r="K106" s="56" t="s">
        <v>56</v>
      </c>
      <c r="L106" s="57" t="s">
        <v>56</v>
      </c>
      <c r="M106" s="50" t="s">
        <v>139</v>
      </c>
      <c r="N106" s="50" t="s">
        <v>77</v>
      </c>
      <c r="O106" s="50" t="s">
        <v>345</v>
      </c>
      <c r="P106" s="50" t="s">
        <v>79</v>
      </c>
      <c r="Q106" s="50" t="s">
        <v>502</v>
      </c>
      <c r="R106" s="51" t="s">
        <v>154</v>
      </c>
      <c r="S106" s="50" t="s">
        <v>503</v>
      </c>
      <c r="T106" s="51" t="s">
        <v>64</v>
      </c>
      <c r="U106" s="58" t="s">
        <v>156</v>
      </c>
      <c r="V106" s="57" t="s">
        <v>64</v>
      </c>
      <c r="W106" s="50" t="s">
        <v>173</v>
      </c>
      <c r="X106" s="50" t="s">
        <v>418</v>
      </c>
      <c r="Y106" s="50" t="s">
        <v>193</v>
      </c>
      <c r="Z106" s="51" t="s">
        <v>62</v>
      </c>
      <c r="AA106" s="51" t="s">
        <v>504</v>
      </c>
      <c r="AB106" s="50" t="s">
        <v>70</v>
      </c>
      <c r="AC106" s="50" t="s">
        <v>160</v>
      </c>
      <c r="AD106" s="59" t="s">
        <v>505</v>
      </c>
      <c r="AE106" s="60" t="s">
        <v>162</v>
      </c>
      <c r="AF106" s="61" t="s">
        <v>56</v>
      </c>
      <c r="AG106" s="51" t="s">
        <v>64</v>
      </c>
      <c r="AH106" s="51" t="s">
        <v>69</v>
      </c>
      <c r="AI106" s="50" t="s">
        <v>56</v>
      </c>
      <c r="AJ106" s="62" t="str">
        <f>YEAR(MDF[[#This Row],[Event Date]])&amp;" "&amp;VLOOKUP(MONTH(MDF[[#This Row],[Event Date]]),Month_Abbreviation,3,0)</f>
        <v>2025 Q2</v>
      </c>
      <c r="AK106" s="51" t="str">
        <f>IF(MDF[[#This Row],[Event Date]]&gt;=prog_datefrom,"Yes","No")</f>
        <v>Yes</v>
      </c>
      <c r="AL10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06" s="64" t="s">
        <v>506</v>
      </c>
      <c r="AN106" s="64"/>
      <c r="AO106" s="64"/>
      <c r="AP10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106" s="64" t="s">
        <v>62</v>
      </c>
      <c r="AR106" s="65">
        <v>45777</v>
      </c>
      <c r="AS106" s="64"/>
      <c r="AT106" s="64">
        <v>40</v>
      </c>
      <c r="AU106" s="64">
        <v>0</v>
      </c>
      <c r="AV106" s="64" t="s">
        <v>69</v>
      </c>
      <c r="AW106" s="64">
        <f>IF(MDF[[#This Row],[Date Discovered]]="",MONTH((MDF[[#This Row],[Event Date]])),MONTH((MDF[[#This Row],[Date Discovered]])))</f>
        <v>4</v>
      </c>
      <c r="AX106" s="64" t="str">
        <f>TEXT(MDF[[#This Row],[Date Discovered Month]]*29,"mmm")</f>
        <v>Apr</v>
      </c>
      <c r="AY106" s="64">
        <f>IF(MDF[[#This Row],[Date Discovered]]="",YEAR((MDF[[#This Row],[Event Date]])),YEAR((MDF[[#This Row],[Date Discovered]])))</f>
        <v>2025</v>
      </c>
      <c r="AZ106" s="64"/>
      <c r="BA106" s="64">
        <v>194079</v>
      </c>
      <c r="BB106" s="64" t="s">
        <v>62</v>
      </c>
      <c r="BC106" s="64" t="str">
        <f>VLOOKUP(MDF[[#This Row],[PG&amp;E Division]],'Lookup Tables'!$AC$7:$AD$31,2,FALSE)</f>
        <v>Bay Area</v>
      </c>
      <c r="BD106" s="64" t="str">
        <f>VLOOKUP(MDF[[#This Row],[PG&amp;E Division]],'Lookup Tables'!$AC$33:$AD$57,2,FALSE)</f>
        <v>Bay Area</v>
      </c>
    </row>
    <row r="107" spans="1:56" ht="31.5" customHeight="1">
      <c r="A107" s="53">
        <v>23400</v>
      </c>
      <c r="B107" s="54" t="s">
        <v>57</v>
      </c>
      <c r="C107" s="54" t="s">
        <v>57</v>
      </c>
      <c r="D107" s="54" t="s">
        <v>57</v>
      </c>
      <c r="E107" s="51" t="s">
        <v>57</v>
      </c>
      <c r="F107" s="55">
        <v>45777</v>
      </c>
      <c r="G107" s="46" t="str">
        <f>TEXT(MDF[[#This Row],[Event Date]],"mmm")</f>
        <v>Apr</v>
      </c>
      <c r="H107" s="47">
        <f>MONTH(MDF[[#This Row],[Event Date]])</f>
        <v>4</v>
      </c>
      <c r="I107" s="47">
        <f>YEAR(MDF[[#This Row],[Event Date]])</f>
        <v>2025</v>
      </c>
      <c r="J107" s="51">
        <v>120322</v>
      </c>
      <c r="K107" s="56" t="s">
        <v>56</v>
      </c>
      <c r="L107" s="57">
        <v>131179003</v>
      </c>
      <c r="M107" s="50" t="s">
        <v>129</v>
      </c>
      <c r="N107" s="50" t="s">
        <v>130</v>
      </c>
      <c r="O107" s="50" t="s">
        <v>131</v>
      </c>
      <c r="P107" s="50" t="s">
        <v>60</v>
      </c>
      <c r="Q107" s="50" t="s">
        <v>319</v>
      </c>
      <c r="R107" s="51" t="s">
        <v>62</v>
      </c>
      <c r="S107" s="50" t="s">
        <v>507</v>
      </c>
      <c r="T107" s="51" t="s">
        <v>64</v>
      </c>
      <c r="U107" s="58" t="s">
        <v>65</v>
      </c>
      <c r="V107" s="57" t="s">
        <v>62</v>
      </c>
      <c r="W107" s="50" t="s">
        <v>93</v>
      </c>
      <c r="X107" s="50" t="s">
        <v>82</v>
      </c>
      <c r="Y107" s="50" t="s">
        <v>330</v>
      </c>
      <c r="Z107" s="51" t="s">
        <v>62</v>
      </c>
      <c r="AA107" s="51" t="s">
        <v>508</v>
      </c>
      <c r="AB107" s="50" t="s">
        <v>70</v>
      </c>
      <c r="AC107" s="50" t="s">
        <v>71</v>
      </c>
      <c r="AD107" s="59" t="s">
        <v>323</v>
      </c>
      <c r="AE107" s="60" t="s">
        <v>73</v>
      </c>
      <c r="AF107" s="61" t="s">
        <v>56</v>
      </c>
      <c r="AG107" s="51" t="s">
        <v>62</v>
      </c>
      <c r="AH107" s="51" t="s">
        <v>324</v>
      </c>
      <c r="AI107" s="50" t="s">
        <v>509</v>
      </c>
      <c r="AJ107" s="62" t="str">
        <f>YEAR(MDF[[#This Row],[Event Date]])&amp;" "&amp;VLOOKUP(MONTH(MDF[[#This Row],[Event Date]]),Month_Abbreviation,3,0)</f>
        <v>2025 Q2</v>
      </c>
      <c r="AK107" s="51" t="str">
        <f>IF(MDF[[#This Row],[Event Date]]&gt;=prog_datefrom,"Yes","No")</f>
        <v>Yes</v>
      </c>
      <c r="AL10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7" s="64"/>
      <c r="AN107" s="64"/>
      <c r="AO107" s="64"/>
      <c r="AP10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7" s="64" t="s">
        <v>62</v>
      </c>
      <c r="AR107" s="65">
        <v>45777</v>
      </c>
      <c r="AS107" s="64" t="s">
        <v>74</v>
      </c>
      <c r="AT107" s="64">
        <v>30</v>
      </c>
      <c r="AU107" s="64">
        <v>36</v>
      </c>
      <c r="AV107" s="64" t="s">
        <v>69</v>
      </c>
      <c r="AW107" s="64">
        <f>IF(MDF[[#This Row],[Date Discovered]]="",MONTH((MDF[[#This Row],[Event Date]])),MONTH((MDF[[#This Row],[Date Discovered]])))</f>
        <v>4</v>
      </c>
      <c r="AX107" s="64" t="str">
        <f>TEXT(MDF[[#This Row],[Date Discovered Month]]*29,"mmm")</f>
        <v>Apr</v>
      </c>
      <c r="AY107" s="64">
        <f>IF(MDF[[#This Row],[Date Discovered]]="",YEAR((MDF[[#This Row],[Event Date]])),YEAR((MDF[[#This Row],[Date Discovered]])))</f>
        <v>2025</v>
      </c>
      <c r="AZ107" s="64"/>
      <c r="BA107" s="64">
        <v>987888</v>
      </c>
      <c r="BB107" s="64" t="s">
        <v>64</v>
      </c>
      <c r="BC107" s="64" t="str">
        <f>VLOOKUP(MDF[[#This Row],[PG&amp;E Division]],'Lookup Tables'!$AC$7:$AD$31,2,FALSE)</f>
        <v>Bay Area</v>
      </c>
      <c r="BD107" s="64" t="str">
        <f>VLOOKUP(MDF[[#This Row],[PG&amp;E Division]],'Lookup Tables'!$AC$33:$AD$57,2,FALSE)</f>
        <v>Bay Area</v>
      </c>
    </row>
    <row r="108" spans="1:56" ht="31.5" customHeight="1">
      <c r="A108" s="53">
        <v>23401</v>
      </c>
      <c r="B108" s="54" t="s">
        <v>57</v>
      </c>
      <c r="C108" s="54" t="s">
        <v>57</v>
      </c>
      <c r="D108" s="54" t="s">
        <v>57</v>
      </c>
      <c r="E108" s="51" t="s">
        <v>57</v>
      </c>
      <c r="F108" s="55">
        <v>45777</v>
      </c>
      <c r="G108" s="46" t="str">
        <f>TEXT(MDF[[#This Row],[Event Date]],"mmm")</f>
        <v>Apr</v>
      </c>
      <c r="H108" s="47">
        <f>MONTH(MDF[[#This Row],[Event Date]])</f>
        <v>4</v>
      </c>
      <c r="I108" s="47">
        <f>YEAR(MDF[[#This Row],[Event Date]])</f>
        <v>2025</v>
      </c>
      <c r="J108" s="51">
        <v>120357</v>
      </c>
      <c r="K108" s="56" t="s">
        <v>56</v>
      </c>
      <c r="L108" s="57">
        <v>131180843</v>
      </c>
      <c r="M108" s="50" t="s">
        <v>123</v>
      </c>
      <c r="N108" s="50" t="s">
        <v>102</v>
      </c>
      <c r="O108" s="50" t="s">
        <v>123</v>
      </c>
      <c r="P108" s="50" t="s">
        <v>90</v>
      </c>
      <c r="Q108" s="50" t="s">
        <v>211</v>
      </c>
      <c r="R108" s="51" t="s">
        <v>62</v>
      </c>
      <c r="S108" s="50" t="s">
        <v>510</v>
      </c>
      <c r="T108" s="51" t="s">
        <v>64</v>
      </c>
      <c r="U108" s="58" t="s">
        <v>65</v>
      </c>
      <c r="V108" s="57" t="s">
        <v>62</v>
      </c>
      <c r="W108" s="50" t="s">
        <v>81</v>
      </c>
      <c r="X108" s="50" t="s">
        <v>82</v>
      </c>
      <c r="Y108" s="50" t="s">
        <v>83</v>
      </c>
      <c r="Z108" s="51" t="s">
        <v>62</v>
      </c>
      <c r="AA108" s="51" t="s">
        <v>511</v>
      </c>
      <c r="AB108" s="50" t="s">
        <v>70</v>
      </c>
      <c r="AC108" s="50" t="s">
        <v>71</v>
      </c>
      <c r="AD108" s="59" t="s">
        <v>149</v>
      </c>
      <c r="AE108" s="60" t="s">
        <v>73</v>
      </c>
      <c r="AF108" s="61" t="s">
        <v>56</v>
      </c>
      <c r="AG108" s="51" t="s">
        <v>64</v>
      </c>
      <c r="AH108" s="51" t="s">
        <v>69</v>
      </c>
      <c r="AI108" s="50" t="s">
        <v>56</v>
      </c>
      <c r="AJ108" s="62" t="str">
        <f>YEAR(MDF[[#This Row],[Event Date]])&amp;" "&amp;VLOOKUP(MONTH(MDF[[#This Row],[Event Date]]),Month_Abbreviation,3,0)</f>
        <v>2025 Q2</v>
      </c>
      <c r="AK108" s="51" t="str">
        <f>IF(MDF[[#This Row],[Event Date]]&gt;=prog_datefrom,"Yes","No")</f>
        <v>Yes</v>
      </c>
      <c r="AL10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8" s="64"/>
      <c r="AN108" s="64"/>
      <c r="AO108" s="64"/>
      <c r="AP10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8" s="64" t="s">
        <v>62</v>
      </c>
      <c r="AR108" s="65">
        <v>45777</v>
      </c>
      <c r="AS108" s="64" t="s">
        <v>128</v>
      </c>
      <c r="AT108" s="64">
        <v>31</v>
      </c>
      <c r="AU108" s="64">
        <v>12</v>
      </c>
      <c r="AV108" s="64" t="s">
        <v>69</v>
      </c>
      <c r="AW108" s="64">
        <f>IF(MDF[[#This Row],[Date Discovered]]="",MONTH((MDF[[#This Row],[Event Date]])),MONTH((MDF[[#This Row],[Date Discovered]])))</f>
        <v>4</v>
      </c>
      <c r="AX108" s="64" t="str">
        <f>TEXT(MDF[[#This Row],[Date Discovered Month]]*29,"mmm")</f>
        <v>Apr</v>
      </c>
      <c r="AY108" s="64">
        <f>IF(MDF[[#This Row],[Date Discovered]]="",YEAR((MDF[[#This Row],[Event Date]])),YEAR((MDF[[#This Row],[Date Discovered]])))</f>
        <v>2025</v>
      </c>
      <c r="AZ108" s="64"/>
      <c r="BA108" s="64"/>
      <c r="BB108" s="64" t="s">
        <v>64</v>
      </c>
      <c r="BC108" s="64" t="str">
        <f>VLOOKUP(MDF[[#This Row],[PG&amp;E Division]],'Lookup Tables'!$AC$7:$AD$31,2,FALSE)</f>
        <v>North Valley &amp; Sierra</v>
      </c>
      <c r="BD108" s="64" t="str">
        <f>VLOOKUP(MDF[[#This Row],[PG&amp;E Division]],'Lookup Tables'!$AC$33:$AD$57,2,FALSE)</f>
        <v>North Valley &amp; Sierra</v>
      </c>
    </row>
    <row r="109" spans="1:56" ht="31.5" customHeight="1">
      <c r="A109" s="53">
        <v>23402</v>
      </c>
      <c r="B109" s="53" t="s">
        <v>57</v>
      </c>
      <c r="C109" s="53" t="s">
        <v>57</v>
      </c>
      <c r="D109" s="53" t="s">
        <v>57</v>
      </c>
      <c r="E109" s="66" t="s">
        <v>57</v>
      </c>
      <c r="F109" s="67">
        <v>45777</v>
      </c>
      <c r="G109" s="48" t="str">
        <f>TEXT(MDF[[#This Row],[Event Date]],"mmm")</f>
        <v>Apr</v>
      </c>
      <c r="H109" s="49">
        <f>MONTH(MDF[[#This Row],[Event Date]])</f>
        <v>4</v>
      </c>
      <c r="I109" s="49">
        <f>YEAR(MDF[[#This Row],[Event Date]])</f>
        <v>2025</v>
      </c>
      <c r="J109" s="66">
        <v>120361</v>
      </c>
      <c r="K109" s="68" t="s">
        <v>56</v>
      </c>
      <c r="L109" s="69">
        <v>131180743</v>
      </c>
      <c r="M109" s="70" t="s">
        <v>76</v>
      </c>
      <c r="N109" s="70" t="s">
        <v>77</v>
      </c>
      <c r="O109" s="70" t="s">
        <v>78</v>
      </c>
      <c r="P109" s="70" t="s">
        <v>79</v>
      </c>
      <c r="Q109" s="70" t="s">
        <v>78</v>
      </c>
      <c r="R109" s="66" t="s">
        <v>62</v>
      </c>
      <c r="S109" s="70" t="s">
        <v>512</v>
      </c>
      <c r="T109" s="66" t="s">
        <v>64</v>
      </c>
      <c r="U109" s="71" t="s">
        <v>65</v>
      </c>
      <c r="V109" s="69" t="s">
        <v>62</v>
      </c>
      <c r="W109" s="70" t="s">
        <v>178</v>
      </c>
      <c r="X109" s="70" t="s">
        <v>179</v>
      </c>
      <c r="Y109" s="70" t="s">
        <v>68</v>
      </c>
      <c r="Z109" s="66" t="s">
        <v>64</v>
      </c>
      <c r="AA109" s="66" t="s">
        <v>69</v>
      </c>
      <c r="AB109" s="70" t="s">
        <v>70</v>
      </c>
      <c r="AC109" s="70" t="s">
        <v>71</v>
      </c>
      <c r="AD109" s="72" t="s">
        <v>149</v>
      </c>
      <c r="AE109" s="73" t="s">
        <v>73</v>
      </c>
      <c r="AF109" s="74" t="s">
        <v>56</v>
      </c>
      <c r="AG109" s="66" t="s">
        <v>64</v>
      </c>
      <c r="AH109" s="66" t="s">
        <v>69</v>
      </c>
      <c r="AI109" s="70" t="s">
        <v>56</v>
      </c>
      <c r="AJ109" s="62" t="str">
        <f>YEAR(MDF[[#This Row],[Event Date]])&amp;" "&amp;VLOOKUP(MONTH(MDF[[#This Row],[Event Date]]),Month_Abbreviation,3,0)</f>
        <v>2025 Q2</v>
      </c>
      <c r="AK109" s="66" t="str">
        <f>IF(MDF[[#This Row],[Event Date]]&gt;=prog_datefrom,"Yes","No")</f>
        <v>Yes</v>
      </c>
      <c r="AL10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9" s="64"/>
      <c r="AN109" s="64"/>
      <c r="AO109" s="64"/>
      <c r="AP10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9" s="64" t="s">
        <v>62</v>
      </c>
      <c r="AR109" s="65">
        <v>45777</v>
      </c>
      <c r="AS109" s="64" t="s">
        <v>74</v>
      </c>
      <c r="AT109" s="64">
        <v>24</v>
      </c>
      <c r="AU109" s="64">
        <v>54</v>
      </c>
      <c r="AV109" s="64" t="s">
        <v>180</v>
      </c>
      <c r="AW109" s="64">
        <f>IF(MDF[[#This Row],[Date Discovered]]="",MONTH((MDF[[#This Row],[Event Date]])),MONTH((MDF[[#This Row],[Date Discovered]])))</f>
        <v>4</v>
      </c>
      <c r="AX109" s="64" t="str">
        <f>TEXT(MDF[[#This Row],[Date Discovered Month]]*29,"mmm")</f>
        <v>Apr</v>
      </c>
      <c r="AY109" s="64">
        <f>IF(MDF[[#This Row],[Date Discovered]]="",YEAR((MDF[[#This Row],[Event Date]])),YEAR((MDF[[#This Row],[Date Discovered]])))</f>
        <v>2025</v>
      </c>
      <c r="AZ109" s="64"/>
      <c r="BA109" s="64"/>
      <c r="BB109" s="64" t="s">
        <v>62</v>
      </c>
      <c r="BC109" s="64" t="str">
        <f>VLOOKUP(MDF[[#This Row],[PG&amp;E Division]],'Lookup Tables'!$AC$7:$AD$31,2,FALSE)</f>
        <v>South Bay &amp; Central Coast</v>
      </c>
      <c r="BD109" s="64" t="str">
        <f>VLOOKUP(MDF[[#This Row],[PG&amp;E Division]],'Lookup Tables'!$AC$33:$AD$57,2,FALSE)</f>
        <v>South Bay &amp; Central Coast</v>
      </c>
    </row>
    <row r="110" spans="1:56" ht="31.5" hidden="1" customHeight="1">
      <c r="A110" s="53">
        <v>23403</v>
      </c>
      <c r="B110" s="54" t="s">
        <v>56</v>
      </c>
      <c r="C110" s="54" t="s">
        <v>57</v>
      </c>
      <c r="D110" s="54" t="s">
        <v>56</v>
      </c>
      <c r="E110" s="51" t="s">
        <v>57</v>
      </c>
      <c r="F110" s="55">
        <v>45761</v>
      </c>
      <c r="G110" s="46" t="str">
        <f>TEXT(MDF[[#This Row],[Event Date]],"mmm")</f>
        <v>Apr</v>
      </c>
      <c r="H110" s="47">
        <f>MONTH(MDF[[#This Row],[Event Date]])</f>
        <v>4</v>
      </c>
      <c r="I110" s="47">
        <f>YEAR(MDF[[#This Row],[Event Date]])</f>
        <v>2025</v>
      </c>
      <c r="J110" s="51" t="s">
        <v>513</v>
      </c>
      <c r="K110" s="56" t="s">
        <v>56</v>
      </c>
      <c r="L110" s="57" t="s">
        <v>56</v>
      </c>
      <c r="M110" s="50" t="s">
        <v>164</v>
      </c>
      <c r="N110" s="50" t="s">
        <v>77</v>
      </c>
      <c r="O110" s="50" t="s">
        <v>77</v>
      </c>
      <c r="P110" s="50" t="s">
        <v>60</v>
      </c>
      <c r="Q110" s="50" t="s">
        <v>164</v>
      </c>
      <c r="R110" s="51" t="s">
        <v>64</v>
      </c>
      <c r="S110" s="50" t="s">
        <v>514</v>
      </c>
      <c r="T110" s="51" t="s">
        <v>64</v>
      </c>
      <c r="U110" s="58" t="s">
        <v>156</v>
      </c>
      <c r="V110" s="57" t="s">
        <v>64</v>
      </c>
      <c r="W110" s="50" t="s">
        <v>411</v>
      </c>
      <c r="X110" s="50" t="s">
        <v>411</v>
      </c>
      <c r="Y110" s="50" t="s">
        <v>68</v>
      </c>
      <c r="Z110" s="51" t="s">
        <v>64</v>
      </c>
      <c r="AA110" s="51" t="s">
        <v>69</v>
      </c>
      <c r="AB110" s="50" t="s">
        <v>70</v>
      </c>
      <c r="AC110" s="50" t="s">
        <v>71</v>
      </c>
      <c r="AD110" s="59" t="s">
        <v>411</v>
      </c>
      <c r="AE110" s="60" t="s">
        <v>162</v>
      </c>
      <c r="AF110" s="61" t="s">
        <v>56</v>
      </c>
      <c r="AG110" s="51" t="s">
        <v>64</v>
      </c>
      <c r="AH110" s="51" t="s">
        <v>69</v>
      </c>
      <c r="AI110" s="50" t="s">
        <v>56</v>
      </c>
      <c r="AJ110" s="62" t="str">
        <f>YEAR(MDF[[#This Row],[Event Date]])&amp;" "&amp;VLOOKUP(MONTH(MDF[[#This Row],[Event Date]]),Month_Abbreviation,3,0)</f>
        <v>2025 Q2</v>
      </c>
      <c r="AK110" s="51" t="str">
        <f>IF(MDF[[#This Row],[Event Date]]&gt;=prog_datefrom,"Yes","No")</f>
        <v>Yes</v>
      </c>
      <c r="AL11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0" s="64" t="s">
        <v>56</v>
      </c>
      <c r="AN110" s="64"/>
      <c r="AO110" s="64"/>
      <c r="AP11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10" s="64" t="s">
        <v>62</v>
      </c>
      <c r="AR110" s="65">
        <v>45761</v>
      </c>
      <c r="AS110" s="64"/>
      <c r="AT110" s="64"/>
      <c r="AU110" s="64">
        <v>0</v>
      </c>
      <c r="AV110" s="64" t="s">
        <v>412</v>
      </c>
      <c r="AW110" s="64">
        <f>IF(MDF[[#This Row],[Date Discovered]]="",MONTH((MDF[[#This Row],[Event Date]])),MONTH((MDF[[#This Row],[Date Discovered]])))</f>
        <v>4</v>
      </c>
      <c r="AX110" s="64" t="str">
        <f>TEXT(MDF[[#This Row],[Date Discovered Month]]*29,"mmm")</f>
        <v>Apr</v>
      </c>
      <c r="AY110" s="64">
        <f>IF(MDF[[#This Row],[Date Discovered]]="",YEAR((MDF[[#This Row],[Event Date]])),YEAR((MDF[[#This Row],[Date Discovered]])))</f>
        <v>2025</v>
      </c>
      <c r="AZ110" s="64"/>
      <c r="BA110" s="64"/>
      <c r="BB110" s="64" t="s">
        <v>64</v>
      </c>
      <c r="BC110" s="64" t="str">
        <f>VLOOKUP(MDF[[#This Row],[PG&amp;E Division]],'Lookup Tables'!$AC$7:$AD$31,2,FALSE)</f>
        <v>South Bay &amp; Central Coast</v>
      </c>
      <c r="BD110" s="64" t="str">
        <f>VLOOKUP(MDF[[#This Row],[PG&amp;E Division]],'Lookup Tables'!$AC$33:$AD$57,2,FALSE)</f>
        <v>South Bay &amp; Central Coast</v>
      </c>
    </row>
    <row r="111" spans="1:56" ht="31.5" hidden="1" customHeight="1">
      <c r="A111" s="53">
        <v>23404</v>
      </c>
      <c r="B111" s="54" t="s">
        <v>56</v>
      </c>
      <c r="C111" s="54" t="s">
        <v>57</v>
      </c>
      <c r="D111" s="54" t="s">
        <v>56</v>
      </c>
      <c r="E111" s="51" t="s">
        <v>57</v>
      </c>
      <c r="F111" s="55">
        <v>45770</v>
      </c>
      <c r="G111" s="46" t="str">
        <f>TEXT(MDF[[#This Row],[Event Date]],"mmm")</f>
        <v>Apr</v>
      </c>
      <c r="H111" s="47">
        <f>MONTH(MDF[[#This Row],[Event Date]])</f>
        <v>4</v>
      </c>
      <c r="I111" s="47">
        <f>YEAR(MDF[[#This Row],[Event Date]])</f>
        <v>2025</v>
      </c>
      <c r="J111" s="51" t="s">
        <v>515</v>
      </c>
      <c r="K111" s="56" t="s">
        <v>56</v>
      </c>
      <c r="L111" s="57" t="s">
        <v>56</v>
      </c>
      <c r="M111" s="50" t="s">
        <v>116</v>
      </c>
      <c r="N111" s="50" t="s">
        <v>59</v>
      </c>
      <c r="O111" s="50" t="s">
        <v>117</v>
      </c>
      <c r="P111" s="50" t="s">
        <v>60</v>
      </c>
      <c r="Q111" s="50" t="s">
        <v>116</v>
      </c>
      <c r="R111" s="51" t="s">
        <v>64</v>
      </c>
      <c r="S111" s="50" t="s">
        <v>516</v>
      </c>
      <c r="T111" s="51" t="s">
        <v>64</v>
      </c>
      <c r="U111" s="58" t="s">
        <v>156</v>
      </c>
      <c r="V111" s="57" t="s">
        <v>64</v>
      </c>
      <c r="W111" s="50" t="s">
        <v>111</v>
      </c>
      <c r="X111" s="50" t="s">
        <v>112</v>
      </c>
      <c r="Y111" s="50" t="s">
        <v>83</v>
      </c>
      <c r="Z111" s="51" t="s">
        <v>62</v>
      </c>
      <c r="AA111" s="51" t="s">
        <v>517</v>
      </c>
      <c r="AB111" s="50" t="s">
        <v>70</v>
      </c>
      <c r="AC111" s="50" t="s">
        <v>71</v>
      </c>
      <c r="AD111" s="59" t="s">
        <v>518</v>
      </c>
      <c r="AE111" s="60" t="s">
        <v>162</v>
      </c>
      <c r="AF111" s="61" t="s">
        <v>56</v>
      </c>
      <c r="AG111" s="51" t="s">
        <v>64</v>
      </c>
      <c r="AH111" s="51" t="s">
        <v>69</v>
      </c>
      <c r="AI111" s="50" t="s">
        <v>56</v>
      </c>
      <c r="AJ111" s="62" t="str">
        <f>YEAR(MDF[[#This Row],[Event Date]])&amp;" "&amp;VLOOKUP(MONTH(MDF[[#This Row],[Event Date]]),Month_Abbreviation,3,0)</f>
        <v>2025 Q2</v>
      </c>
      <c r="AK111" s="51" t="str">
        <f>IF(MDF[[#This Row],[Event Date]]&gt;=prog_datefrom,"Yes","No")</f>
        <v>Yes</v>
      </c>
      <c r="AL11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1" s="64" t="s">
        <v>56</v>
      </c>
      <c r="AN111" s="64"/>
      <c r="AO111" s="64"/>
      <c r="AP11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11" s="64" t="s">
        <v>62</v>
      </c>
      <c r="AR111" s="65">
        <v>45770</v>
      </c>
      <c r="AS111" s="64"/>
      <c r="AT111" s="64">
        <v>53</v>
      </c>
      <c r="AU111" s="64">
        <v>0</v>
      </c>
      <c r="AV111" s="64" t="s">
        <v>69</v>
      </c>
      <c r="AW111" s="64">
        <f>IF(MDF[[#This Row],[Date Discovered]]="",MONTH((MDF[[#This Row],[Event Date]])),MONTH((MDF[[#This Row],[Date Discovered]])))</f>
        <v>4</v>
      </c>
      <c r="AX111" s="64" t="str">
        <f>TEXT(MDF[[#This Row],[Date Discovered Month]]*29,"mmm")</f>
        <v>Apr</v>
      </c>
      <c r="AY111" s="64">
        <f>IF(MDF[[#This Row],[Date Discovered]]="",YEAR((MDF[[#This Row],[Event Date]])),YEAR((MDF[[#This Row],[Date Discovered]])))</f>
        <v>2025</v>
      </c>
      <c r="AZ111" s="64"/>
      <c r="BA111" s="64">
        <v>1088089</v>
      </c>
      <c r="BB111" s="64" t="s">
        <v>64</v>
      </c>
      <c r="BC111" s="64" t="str">
        <f>VLOOKUP(MDF[[#This Row],[PG&amp;E Division]],'Lookup Tables'!$AC$7:$AD$31,2,FALSE)</f>
        <v>Central Valley</v>
      </c>
      <c r="BD111" s="64" t="str">
        <f>VLOOKUP(MDF[[#This Row],[PG&amp;E Division]],'Lookup Tables'!$AC$33:$AD$57,2,FALSE)</f>
        <v>Central Valley</v>
      </c>
    </row>
    <row r="112" spans="1:56" ht="31.5" customHeight="1">
      <c r="A112" s="53">
        <v>23405</v>
      </c>
      <c r="B112" s="54" t="s">
        <v>57</v>
      </c>
      <c r="C112" s="54" t="s">
        <v>57</v>
      </c>
      <c r="D112" s="54" t="s">
        <v>56</v>
      </c>
      <c r="E112" s="51" t="s">
        <v>57</v>
      </c>
      <c r="F112" s="55">
        <v>45778</v>
      </c>
      <c r="G112" s="46" t="str">
        <f>TEXT(MDF[[#This Row],[Event Date]],"mmm")</f>
        <v>May</v>
      </c>
      <c r="H112" s="47">
        <f>MONTH(MDF[[#This Row],[Event Date]])</f>
        <v>5</v>
      </c>
      <c r="I112" s="47">
        <f>YEAR(MDF[[#This Row],[Event Date]])</f>
        <v>2025</v>
      </c>
      <c r="J112" s="51">
        <v>120376</v>
      </c>
      <c r="K112" s="56" t="s">
        <v>56</v>
      </c>
      <c r="L112" s="57" t="s">
        <v>56</v>
      </c>
      <c r="M112" s="50" t="s">
        <v>76</v>
      </c>
      <c r="N112" s="50" t="s">
        <v>77</v>
      </c>
      <c r="O112" s="50" t="s">
        <v>78</v>
      </c>
      <c r="P112" s="50" t="s">
        <v>79</v>
      </c>
      <c r="Q112" s="50" t="s">
        <v>78</v>
      </c>
      <c r="R112" s="51" t="s">
        <v>62</v>
      </c>
      <c r="S112" s="50" t="s">
        <v>519</v>
      </c>
      <c r="T112" s="51" t="s">
        <v>64</v>
      </c>
      <c r="U112" s="58" t="s">
        <v>65</v>
      </c>
      <c r="V112" s="57" t="s">
        <v>62</v>
      </c>
      <c r="W112" s="50" t="s">
        <v>81</v>
      </c>
      <c r="X112" s="50" t="s">
        <v>94</v>
      </c>
      <c r="Y112" s="50" t="s">
        <v>330</v>
      </c>
      <c r="Z112" s="51" t="s">
        <v>62</v>
      </c>
      <c r="AA112" s="51" t="s">
        <v>520</v>
      </c>
      <c r="AB112" s="50" t="s">
        <v>70</v>
      </c>
      <c r="AC112" s="50" t="s">
        <v>71</v>
      </c>
      <c r="AD112" s="59" t="s">
        <v>521</v>
      </c>
      <c r="AE112" s="60" t="s">
        <v>73</v>
      </c>
      <c r="AF112" s="61" t="s">
        <v>56</v>
      </c>
      <c r="AG112" s="51" t="s">
        <v>62</v>
      </c>
      <c r="AH112" s="51" t="s">
        <v>324</v>
      </c>
      <c r="AI112" s="50" t="s">
        <v>522</v>
      </c>
      <c r="AJ112" s="62" t="str">
        <f>YEAR(MDF[[#This Row],[Event Date]])&amp;" "&amp;VLOOKUP(MONTH(MDF[[#This Row],[Event Date]]),Month_Abbreviation,3,0)</f>
        <v>2025 Q2</v>
      </c>
      <c r="AK112" s="51" t="str">
        <f>IF(MDF[[#This Row],[Event Date]]&gt;=prog_datefrom,"Yes","No")</f>
        <v>Yes</v>
      </c>
      <c r="AL11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2" s="64"/>
      <c r="AN112" s="64"/>
      <c r="AO112" s="64"/>
      <c r="AP11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2" s="64" t="s">
        <v>62</v>
      </c>
      <c r="AR112" s="65">
        <v>45778</v>
      </c>
      <c r="AS112" s="64" t="s">
        <v>87</v>
      </c>
      <c r="AT112" s="64">
        <v>29</v>
      </c>
      <c r="AU112" s="64">
        <v>14</v>
      </c>
      <c r="AV112" s="64" t="s">
        <v>69</v>
      </c>
      <c r="AW112" s="64">
        <f>IF(MDF[[#This Row],[Date Discovered]]="",MONTH((MDF[[#This Row],[Event Date]])),MONTH((MDF[[#This Row],[Date Discovered]])))</f>
        <v>5</v>
      </c>
      <c r="AX112" s="64" t="str">
        <f>TEXT(MDF[[#This Row],[Date Discovered Month]]*29,"mmm")</f>
        <v>May</v>
      </c>
      <c r="AY112" s="64">
        <f>IF(MDF[[#This Row],[Date Discovered]]="",YEAR((MDF[[#This Row],[Event Date]])),YEAR((MDF[[#This Row],[Date Discovered]])))</f>
        <v>2025</v>
      </c>
      <c r="AZ112" s="64"/>
      <c r="BA112" s="64"/>
      <c r="BB112" s="64" t="s">
        <v>64</v>
      </c>
      <c r="BC112" s="64" t="str">
        <f>VLOOKUP(MDF[[#This Row],[PG&amp;E Division]],'Lookup Tables'!$AC$7:$AD$31,2,FALSE)</f>
        <v>South Bay &amp; Central Coast</v>
      </c>
      <c r="BD112" s="64" t="str">
        <f>VLOOKUP(MDF[[#This Row],[PG&amp;E Division]],'Lookup Tables'!$AC$33:$AD$57,2,FALSE)</f>
        <v>South Bay &amp; Central Coast</v>
      </c>
    </row>
    <row r="113" spans="1:56" ht="31.5" customHeight="1">
      <c r="A113" s="53">
        <v>23406</v>
      </c>
      <c r="B113" s="54" t="s">
        <v>57</v>
      </c>
      <c r="C113" s="54" t="s">
        <v>57</v>
      </c>
      <c r="D113" s="54" t="s">
        <v>57</v>
      </c>
      <c r="E113" s="51" t="s">
        <v>57</v>
      </c>
      <c r="F113" s="55">
        <v>45778</v>
      </c>
      <c r="G113" s="46" t="str">
        <f>TEXT(MDF[[#This Row],[Event Date]],"mmm")</f>
        <v>May</v>
      </c>
      <c r="H113" s="47">
        <f>MONTH(MDF[[#This Row],[Event Date]])</f>
        <v>5</v>
      </c>
      <c r="I113" s="47">
        <f>YEAR(MDF[[#This Row],[Event Date]])</f>
        <v>2025</v>
      </c>
      <c r="J113" s="51">
        <v>120382</v>
      </c>
      <c r="K113" s="56" t="s">
        <v>56</v>
      </c>
      <c r="L113" s="57">
        <v>131183925</v>
      </c>
      <c r="M113" s="50" t="s">
        <v>76</v>
      </c>
      <c r="N113" s="50" t="s">
        <v>77</v>
      </c>
      <c r="O113" s="50" t="s">
        <v>238</v>
      </c>
      <c r="P113" s="50" t="s">
        <v>79</v>
      </c>
      <c r="Q113" s="50" t="s">
        <v>239</v>
      </c>
      <c r="R113" s="51" t="s">
        <v>62</v>
      </c>
      <c r="S113" s="50" t="s">
        <v>523</v>
      </c>
      <c r="T113" s="51" t="s">
        <v>64</v>
      </c>
      <c r="U113" s="58" t="s">
        <v>65</v>
      </c>
      <c r="V113" s="57" t="s">
        <v>62</v>
      </c>
      <c r="W113" s="50" t="s">
        <v>241</v>
      </c>
      <c r="X113" s="50" t="s">
        <v>94</v>
      </c>
      <c r="Y113" s="50" t="s">
        <v>83</v>
      </c>
      <c r="Z113" s="51" t="s">
        <v>62</v>
      </c>
      <c r="AA113" s="51" t="s">
        <v>524</v>
      </c>
      <c r="AB113" s="50" t="s">
        <v>70</v>
      </c>
      <c r="AC113" s="50" t="s">
        <v>71</v>
      </c>
      <c r="AD113" s="59" t="s">
        <v>525</v>
      </c>
      <c r="AE113" s="60" t="s">
        <v>73</v>
      </c>
      <c r="AF113" s="61" t="s">
        <v>56</v>
      </c>
      <c r="AG113" s="51" t="s">
        <v>64</v>
      </c>
      <c r="AH113" s="51" t="s">
        <v>69</v>
      </c>
      <c r="AI113" s="50" t="s">
        <v>56</v>
      </c>
      <c r="AJ113" s="62" t="str">
        <f>YEAR(MDF[[#This Row],[Event Date]])&amp;" "&amp;VLOOKUP(MONTH(MDF[[#This Row],[Event Date]]),Month_Abbreviation,3,0)</f>
        <v>2025 Q2</v>
      </c>
      <c r="AK113" s="51" t="str">
        <f>IF(MDF[[#This Row],[Event Date]]&gt;=prog_datefrom,"Yes","No")</f>
        <v>Yes</v>
      </c>
      <c r="AL11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3" s="64"/>
      <c r="AN113" s="64"/>
      <c r="AO113" s="64"/>
      <c r="AP11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3" s="64" t="s">
        <v>62</v>
      </c>
      <c r="AR113" s="65">
        <v>45778</v>
      </c>
      <c r="AS113" s="64" t="s">
        <v>138</v>
      </c>
      <c r="AT113" s="64">
        <v>6</v>
      </c>
      <c r="AU113" s="64">
        <v>49</v>
      </c>
      <c r="AV113" s="64" t="s">
        <v>69</v>
      </c>
      <c r="AW113" s="64">
        <f>IF(MDF[[#This Row],[Date Discovered]]="",MONTH((MDF[[#This Row],[Event Date]])),MONTH((MDF[[#This Row],[Date Discovered]])))</f>
        <v>5</v>
      </c>
      <c r="AX113" s="64" t="str">
        <f>TEXT(MDF[[#This Row],[Date Discovered Month]]*29,"mmm")</f>
        <v>May</v>
      </c>
      <c r="AY113" s="64">
        <f>IF(MDF[[#This Row],[Date Discovered]]="",YEAR((MDF[[#This Row],[Event Date]])),YEAR((MDF[[#This Row],[Date Discovered]])))</f>
        <v>2025</v>
      </c>
      <c r="AZ113" s="64"/>
      <c r="BA113" s="64">
        <v>851107</v>
      </c>
      <c r="BB113" s="64" t="s">
        <v>64</v>
      </c>
      <c r="BC113" s="64" t="str">
        <f>VLOOKUP(MDF[[#This Row],[PG&amp;E Division]],'Lookup Tables'!$AC$7:$AD$31,2,FALSE)</f>
        <v>South Bay &amp; Central Coast</v>
      </c>
      <c r="BD113" s="64" t="str">
        <f>VLOOKUP(MDF[[#This Row],[PG&amp;E Division]],'Lookup Tables'!$AC$33:$AD$57,2,FALSE)</f>
        <v>South Bay &amp; Central Coast</v>
      </c>
    </row>
    <row r="114" spans="1:56" ht="31.5" customHeight="1">
      <c r="A114" s="53">
        <v>23407</v>
      </c>
      <c r="B114" s="54" t="s">
        <v>57</v>
      </c>
      <c r="C114" s="54" t="s">
        <v>57</v>
      </c>
      <c r="D114" s="54" t="s">
        <v>56</v>
      </c>
      <c r="E114" s="51" t="s">
        <v>57</v>
      </c>
      <c r="F114" s="55">
        <v>45778</v>
      </c>
      <c r="G114" s="46" t="str">
        <f>TEXT(MDF[[#This Row],[Event Date]],"mmm")</f>
        <v>May</v>
      </c>
      <c r="H114" s="47">
        <f>MONTH(MDF[[#This Row],[Event Date]])</f>
        <v>5</v>
      </c>
      <c r="I114" s="47">
        <f>YEAR(MDF[[#This Row],[Event Date]])</f>
        <v>2025</v>
      </c>
      <c r="J114" s="51">
        <v>120365</v>
      </c>
      <c r="K114" s="56" t="s">
        <v>56</v>
      </c>
      <c r="L114" s="57" t="s">
        <v>56</v>
      </c>
      <c r="M114" s="50" t="s">
        <v>264</v>
      </c>
      <c r="N114" s="50" t="s">
        <v>102</v>
      </c>
      <c r="O114" s="50" t="s">
        <v>265</v>
      </c>
      <c r="P114" s="50" t="s">
        <v>90</v>
      </c>
      <c r="Q114" s="50" t="s">
        <v>526</v>
      </c>
      <c r="R114" s="51" t="s">
        <v>62</v>
      </c>
      <c r="S114" s="50" t="s">
        <v>527</v>
      </c>
      <c r="T114" s="51" t="s">
        <v>64</v>
      </c>
      <c r="U114" s="58" t="s">
        <v>65</v>
      </c>
      <c r="V114" s="57" t="s">
        <v>62</v>
      </c>
      <c r="W114" s="50" t="s">
        <v>93</v>
      </c>
      <c r="X114" s="50" t="s">
        <v>288</v>
      </c>
      <c r="Y114" s="50" t="s">
        <v>83</v>
      </c>
      <c r="Z114" s="51" t="s">
        <v>62</v>
      </c>
      <c r="AA114" s="51" t="s">
        <v>528</v>
      </c>
      <c r="AB114" s="50" t="s">
        <v>70</v>
      </c>
      <c r="AC114" s="50" t="s">
        <v>71</v>
      </c>
      <c r="AD114" s="59" t="s">
        <v>529</v>
      </c>
      <c r="AE114" s="60" t="s">
        <v>73</v>
      </c>
      <c r="AF114" s="61" t="s">
        <v>56</v>
      </c>
      <c r="AG114" s="51" t="s">
        <v>64</v>
      </c>
      <c r="AH114" s="51" t="s">
        <v>69</v>
      </c>
      <c r="AI114" s="50" t="s">
        <v>56</v>
      </c>
      <c r="AJ114" s="62" t="str">
        <f>YEAR(MDF[[#This Row],[Event Date]])&amp;" "&amp;VLOOKUP(MONTH(MDF[[#This Row],[Event Date]]),Month_Abbreviation,3,0)</f>
        <v>2025 Q2</v>
      </c>
      <c r="AK114" s="51" t="str">
        <f>IF(MDF[[#This Row],[Event Date]]&gt;=prog_datefrom,"Yes","No")</f>
        <v>Yes</v>
      </c>
      <c r="AL11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4" s="64"/>
      <c r="AN114" s="64"/>
      <c r="AO114" s="64"/>
      <c r="AP11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4" s="64" t="s">
        <v>62</v>
      </c>
      <c r="AR114" s="65">
        <v>45778</v>
      </c>
      <c r="AS114" s="64" t="s">
        <v>128</v>
      </c>
      <c r="AT114" s="64">
        <v>18</v>
      </c>
      <c r="AU114" s="64">
        <v>1</v>
      </c>
      <c r="AV114" s="64" t="s">
        <v>69</v>
      </c>
      <c r="AW114" s="64">
        <f>IF(MDF[[#This Row],[Date Discovered]]="",MONTH((MDF[[#This Row],[Event Date]])),MONTH((MDF[[#This Row],[Date Discovered]])))</f>
        <v>5</v>
      </c>
      <c r="AX114" s="64" t="str">
        <f>TEXT(MDF[[#This Row],[Date Discovered Month]]*29,"mmm")</f>
        <v>May</v>
      </c>
      <c r="AY114" s="64">
        <f>IF(MDF[[#This Row],[Date Discovered]]="",YEAR((MDF[[#This Row],[Event Date]])),YEAR((MDF[[#This Row],[Date Discovered]])))</f>
        <v>2025</v>
      </c>
      <c r="AZ114" s="64"/>
      <c r="BA114" s="64">
        <v>539595</v>
      </c>
      <c r="BB114" s="64" t="s">
        <v>64</v>
      </c>
      <c r="BC114" s="64" t="str">
        <f>VLOOKUP(MDF[[#This Row],[PG&amp;E Division]],'Lookup Tables'!$AC$7:$AD$31,2,FALSE)</f>
        <v>North Valley &amp; Sierra</v>
      </c>
      <c r="BD114" s="64" t="str">
        <f>VLOOKUP(MDF[[#This Row],[PG&amp;E Division]],'Lookup Tables'!$AC$33:$AD$57,2,FALSE)</f>
        <v>North Valley &amp; Sierra</v>
      </c>
    </row>
    <row r="115" spans="1:56" ht="31.5" customHeight="1">
      <c r="A115" s="53">
        <v>23408</v>
      </c>
      <c r="B115" s="54" t="s">
        <v>57</v>
      </c>
      <c r="C115" s="54" t="s">
        <v>57</v>
      </c>
      <c r="D115" s="54" t="s">
        <v>57</v>
      </c>
      <c r="E115" s="51" t="s">
        <v>57</v>
      </c>
      <c r="F115" s="55">
        <v>45778</v>
      </c>
      <c r="G115" s="46" t="str">
        <f>TEXT(MDF[[#This Row],[Event Date]],"mmm")</f>
        <v>May</v>
      </c>
      <c r="H115" s="47">
        <f>MONTH(MDF[[#This Row],[Event Date]])</f>
        <v>5</v>
      </c>
      <c r="I115" s="47">
        <f>YEAR(MDF[[#This Row],[Event Date]])</f>
        <v>2025</v>
      </c>
      <c r="J115" s="51">
        <v>120374</v>
      </c>
      <c r="K115" s="56" t="s">
        <v>56</v>
      </c>
      <c r="L115" s="57">
        <v>131183156</v>
      </c>
      <c r="M115" s="50" t="s">
        <v>196</v>
      </c>
      <c r="N115" s="50" t="s">
        <v>89</v>
      </c>
      <c r="O115" s="50" t="s">
        <v>197</v>
      </c>
      <c r="P115" s="50" t="s">
        <v>90</v>
      </c>
      <c r="Q115" s="50" t="s">
        <v>198</v>
      </c>
      <c r="R115" s="51" t="s">
        <v>62</v>
      </c>
      <c r="S115" s="50" t="s">
        <v>530</v>
      </c>
      <c r="T115" s="51" t="s">
        <v>64</v>
      </c>
      <c r="U115" s="58" t="s">
        <v>65</v>
      </c>
      <c r="V115" s="57" t="s">
        <v>62</v>
      </c>
      <c r="W115" s="50" t="s">
        <v>219</v>
      </c>
      <c r="X115" s="50" t="s">
        <v>288</v>
      </c>
      <c r="Y115" s="50" t="s">
        <v>68</v>
      </c>
      <c r="Z115" s="51" t="s">
        <v>64</v>
      </c>
      <c r="AA115" s="51" t="s">
        <v>69</v>
      </c>
      <c r="AB115" s="50" t="s">
        <v>70</v>
      </c>
      <c r="AC115" s="50" t="s">
        <v>71</v>
      </c>
      <c r="AD115" s="59" t="s">
        <v>531</v>
      </c>
      <c r="AE115" s="60" t="s">
        <v>73</v>
      </c>
      <c r="AF115" s="61" t="s">
        <v>56</v>
      </c>
      <c r="AG115" s="51" t="s">
        <v>64</v>
      </c>
      <c r="AH115" s="51" t="s">
        <v>69</v>
      </c>
      <c r="AI115" s="50" t="s">
        <v>56</v>
      </c>
      <c r="AJ115" s="62" t="str">
        <f>YEAR(MDF[[#This Row],[Event Date]])&amp;" "&amp;VLOOKUP(MONTH(MDF[[#This Row],[Event Date]]),Month_Abbreviation,3,0)</f>
        <v>2025 Q2</v>
      </c>
      <c r="AK115" s="51" t="str">
        <f>IF(MDF[[#This Row],[Event Date]]&gt;=prog_datefrom,"Yes","No")</f>
        <v>Yes</v>
      </c>
      <c r="AL11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5" s="64"/>
      <c r="AN115" s="64"/>
      <c r="AO115" s="64"/>
      <c r="AP11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5" s="64" t="s">
        <v>62</v>
      </c>
      <c r="AR115" s="65">
        <v>45778</v>
      </c>
      <c r="AS115" s="64" t="s">
        <v>128</v>
      </c>
      <c r="AT115" s="64">
        <v>12</v>
      </c>
      <c r="AU115" s="64">
        <v>1</v>
      </c>
      <c r="AV115" s="64" t="s">
        <v>204</v>
      </c>
      <c r="AW115" s="64">
        <f>IF(MDF[[#This Row],[Date Discovered]]="",MONTH((MDF[[#This Row],[Event Date]])),MONTH((MDF[[#This Row],[Date Discovered]])))</f>
        <v>5</v>
      </c>
      <c r="AX115" s="64" t="str">
        <f>TEXT(MDF[[#This Row],[Date Discovered Month]]*29,"mmm")</f>
        <v>May</v>
      </c>
      <c r="AY115" s="64">
        <f>IF(MDF[[#This Row],[Date Discovered]]="",YEAR((MDF[[#This Row],[Event Date]])),YEAR((MDF[[#This Row],[Date Discovered]])))</f>
        <v>2025</v>
      </c>
      <c r="AZ115" s="64"/>
      <c r="BA115" s="64">
        <v>733949</v>
      </c>
      <c r="BB115" s="64" t="s">
        <v>64</v>
      </c>
      <c r="BC115" s="64" t="str">
        <f>VLOOKUP(MDF[[#This Row],[PG&amp;E Division]],'Lookup Tables'!$AC$7:$AD$31,2,FALSE)</f>
        <v>North Coast</v>
      </c>
      <c r="BD115" s="64" t="str">
        <f>VLOOKUP(MDF[[#This Row],[PG&amp;E Division]],'Lookup Tables'!$AC$33:$AD$57,2,FALSE)</f>
        <v>North Coast</v>
      </c>
    </row>
    <row r="116" spans="1:56" ht="31.5" customHeight="1">
      <c r="A116" s="53">
        <v>23409</v>
      </c>
      <c r="B116" s="54" t="s">
        <v>57</v>
      </c>
      <c r="C116" s="54" t="s">
        <v>57</v>
      </c>
      <c r="D116" s="54" t="s">
        <v>57</v>
      </c>
      <c r="E116" s="51" t="s">
        <v>57</v>
      </c>
      <c r="F116" s="55">
        <v>45778</v>
      </c>
      <c r="G116" s="46" t="str">
        <f>TEXT(MDF[[#This Row],[Event Date]],"mmm")</f>
        <v>May</v>
      </c>
      <c r="H116" s="47">
        <f>MONTH(MDF[[#This Row],[Event Date]])</f>
        <v>5</v>
      </c>
      <c r="I116" s="47">
        <f>YEAR(MDF[[#This Row],[Event Date]])</f>
        <v>2025</v>
      </c>
      <c r="J116" s="51">
        <v>120392</v>
      </c>
      <c r="K116" s="56" t="s">
        <v>56</v>
      </c>
      <c r="L116" s="57">
        <v>131184224</v>
      </c>
      <c r="M116" s="50" t="s">
        <v>175</v>
      </c>
      <c r="N116" s="50" t="s">
        <v>59</v>
      </c>
      <c r="O116" s="50" t="s">
        <v>117</v>
      </c>
      <c r="P116" s="50" t="s">
        <v>60</v>
      </c>
      <c r="Q116" s="50" t="s">
        <v>176</v>
      </c>
      <c r="R116" s="51" t="s">
        <v>62</v>
      </c>
      <c r="S116" s="50" t="s">
        <v>532</v>
      </c>
      <c r="T116" s="51" t="s">
        <v>64</v>
      </c>
      <c r="U116" s="58" t="s">
        <v>65</v>
      </c>
      <c r="V116" s="57" t="s">
        <v>62</v>
      </c>
      <c r="W116" s="50" t="s">
        <v>178</v>
      </c>
      <c r="X116" s="50" t="s">
        <v>179</v>
      </c>
      <c r="Y116" s="50" t="s">
        <v>68</v>
      </c>
      <c r="Z116" s="51" t="s">
        <v>64</v>
      </c>
      <c r="AA116" s="51" t="s">
        <v>69</v>
      </c>
      <c r="AB116" s="50" t="s">
        <v>70</v>
      </c>
      <c r="AC116" s="50" t="s">
        <v>106</v>
      </c>
      <c r="AD116" s="59" t="s">
        <v>107</v>
      </c>
      <c r="AE116" s="60" t="s">
        <v>73</v>
      </c>
      <c r="AF116" s="61" t="s">
        <v>56</v>
      </c>
      <c r="AG116" s="51" t="s">
        <v>64</v>
      </c>
      <c r="AH116" s="51" t="s">
        <v>69</v>
      </c>
      <c r="AI116" s="50" t="s">
        <v>56</v>
      </c>
      <c r="AJ116" s="62" t="str">
        <f>YEAR(MDF[[#This Row],[Event Date]])&amp;" "&amp;VLOOKUP(MONTH(MDF[[#This Row],[Event Date]]),Month_Abbreviation,3,0)</f>
        <v>2025 Q2</v>
      </c>
      <c r="AK116" s="51" t="str">
        <f>IF(MDF[[#This Row],[Event Date]]&gt;=prog_datefrom,"Yes","No")</f>
        <v>Yes</v>
      </c>
      <c r="AL11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16" s="64"/>
      <c r="AN116" s="64"/>
      <c r="AO116" s="64"/>
      <c r="AP11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6" s="64" t="s">
        <v>62</v>
      </c>
      <c r="AR116" s="65">
        <v>45778</v>
      </c>
      <c r="AS116" s="64" t="s">
        <v>74</v>
      </c>
      <c r="AT116" s="64">
        <v>18</v>
      </c>
      <c r="AU116" s="64">
        <v>11</v>
      </c>
      <c r="AV116" s="64" t="s">
        <v>169</v>
      </c>
      <c r="AW116" s="64">
        <f>IF(MDF[[#This Row],[Date Discovered]]="",MONTH((MDF[[#This Row],[Event Date]])),MONTH((MDF[[#This Row],[Date Discovered]])))</f>
        <v>5</v>
      </c>
      <c r="AX116" s="64" t="str">
        <f>TEXT(MDF[[#This Row],[Date Discovered Month]]*29,"mmm")</f>
        <v>May</v>
      </c>
      <c r="AY116" s="64">
        <f>IF(MDF[[#This Row],[Date Discovered]]="",YEAR((MDF[[#This Row],[Event Date]])),YEAR((MDF[[#This Row],[Date Discovered]])))</f>
        <v>2025</v>
      </c>
      <c r="AZ116" s="64"/>
      <c r="BA116" s="64"/>
      <c r="BB116" s="64" t="s">
        <v>62</v>
      </c>
      <c r="BC116" s="64" t="str">
        <f>VLOOKUP(MDF[[#This Row],[PG&amp;E Division]],'Lookup Tables'!$AC$7:$AD$31,2,FALSE)</f>
        <v>Central Valley</v>
      </c>
      <c r="BD116" s="64" t="str">
        <f>VLOOKUP(MDF[[#This Row],[PG&amp;E Division]],'Lookup Tables'!$AC$33:$AD$57,2,FALSE)</f>
        <v>Central Valley</v>
      </c>
    </row>
    <row r="117" spans="1:56" ht="31.5" customHeight="1">
      <c r="A117" s="53">
        <v>23410</v>
      </c>
      <c r="B117" s="54" t="s">
        <v>57</v>
      </c>
      <c r="C117" s="54" t="s">
        <v>57</v>
      </c>
      <c r="D117" s="54" t="s">
        <v>56</v>
      </c>
      <c r="E117" s="51" t="s">
        <v>57</v>
      </c>
      <c r="F117" s="55">
        <v>45778</v>
      </c>
      <c r="G117" s="46" t="str">
        <f>TEXT(MDF[[#This Row],[Event Date]],"mmm")</f>
        <v>May</v>
      </c>
      <c r="H117" s="47">
        <f>MONTH(MDF[[#This Row],[Event Date]])</f>
        <v>5</v>
      </c>
      <c r="I117" s="47">
        <f>YEAR(MDF[[#This Row],[Event Date]])</f>
        <v>2025</v>
      </c>
      <c r="J117" s="51">
        <v>120385</v>
      </c>
      <c r="K117" s="56" t="s">
        <v>56</v>
      </c>
      <c r="L117" s="57" t="s">
        <v>56</v>
      </c>
      <c r="M117" s="50" t="s">
        <v>139</v>
      </c>
      <c r="N117" s="50" t="s">
        <v>77</v>
      </c>
      <c r="O117" s="50" t="s">
        <v>140</v>
      </c>
      <c r="P117" s="50" t="s">
        <v>79</v>
      </c>
      <c r="Q117" s="50" t="s">
        <v>533</v>
      </c>
      <c r="R117" s="51" t="s">
        <v>62</v>
      </c>
      <c r="S117" s="50" t="s">
        <v>534</v>
      </c>
      <c r="T117" s="51" t="s">
        <v>64</v>
      </c>
      <c r="U117" s="58" t="s">
        <v>65</v>
      </c>
      <c r="V117" s="57" t="s">
        <v>62</v>
      </c>
      <c r="W117" s="50" t="s">
        <v>81</v>
      </c>
      <c r="X117" s="50" t="s">
        <v>94</v>
      </c>
      <c r="Y117" s="50" t="s">
        <v>321</v>
      </c>
      <c r="Z117" s="51" t="s">
        <v>62</v>
      </c>
      <c r="AA117" s="51" t="s">
        <v>535</v>
      </c>
      <c r="AB117" s="50" t="s">
        <v>70</v>
      </c>
      <c r="AC117" s="50" t="s">
        <v>71</v>
      </c>
      <c r="AD117" s="59" t="s">
        <v>536</v>
      </c>
      <c r="AE117" s="60" t="s">
        <v>73</v>
      </c>
      <c r="AF117" s="61" t="s">
        <v>56</v>
      </c>
      <c r="AG117" s="51" t="s">
        <v>62</v>
      </c>
      <c r="AH117" s="51" t="s">
        <v>537</v>
      </c>
      <c r="AI117" s="50" t="s">
        <v>538</v>
      </c>
      <c r="AJ117" s="62" t="str">
        <f>YEAR(MDF[[#This Row],[Event Date]])&amp;" "&amp;VLOOKUP(MONTH(MDF[[#This Row],[Event Date]]),Month_Abbreviation,3,0)</f>
        <v>2025 Q2</v>
      </c>
      <c r="AK117" s="51" t="str">
        <f>IF(MDF[[#This Row],[Event Date]]&gt;=prog_datefrom,"Yes","No")</f>
        <v>Yes</v>
      </c>
      <c r="AL11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7" s="64"/>
      <c r="AN117" s="64"/>
      <c r="AO117" s="64"/>
      <c r="AP11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7" s="64" t="s">
        <v>62</v>
      </c>
      <c r="AR117" s="65">
        <v>45778</v>
      </c>
      <c r="AS117" s="64" t="s">
        <v>74</v>
      </c>
      <c r="AT117" s="64">
        <v>26</v>
      </c>
      <c r="AU117" s="64">
        <v>14</v>
      </c>
      <c r="AV117" s="64" t="s">
        <v>69</v>
      </c>
      <c r="AW117" s="64">
        <f>IF(MDF[[#This Row],[Date Discovered]]="",MONTH((MDF[[#This Row],[Event Date]])),MONTH((MDF[[#This Row],[Date Discovered]])))</f>
        <v>5</v>
      </c>
      <c r="AX117" s="64" t="str">
        <f>TEXT(MDF[[#This Row],[Date Discovered Month]]*29,"mmm")</f>
        <v>May</v>
      </c>
      <c r="AY117" s="64">
        <f>IF(MDF[[#This Row],[Date Discovered]]="",YEAR((MDF[[#This Row],[Event Date]])),YEAR((MDF[[#This Row],[Date Discovered]])))</f>
        <v>2025</v>
      </c>
      <c r="AZ117" s="64" t="s">
        <v>100</v>
      </c>
      <c r="BA117" s="64">
        <v>459579</v>
      </c>
      <c r="BB117" s="64" t="s">
        <v>64</v>
      </c>
      <c r="BC117" s="64" t="str">
        <f>VLOOKUP(MDF[[#This Row],[PG&amp;E Division]],'Lookup Tables'!$AC$7:$AD$31,2,FALSE)</f>
        <v>Bay Area</v>
      </c>
      <c r="BD117" s="64" t="str">
        <f>VLOOKUP(MDF[[#This Row],[PG&amp;E Division]],'Lookup Tables'!$AC$33:$AD$57,2,FALSE)</f>
        <v>Bay Area</v>
      </c>
    </row>
    <row r="118" spans="1:56" ht="31.5" customHeight="1">
      <c r="A118" s="53">
        <v>23411</v>
      </c>
      <c r="B118" s="54" t="s">
        <v>57</v>
      </c>
      <c r="C118" s="54" t="s">
        <v>57</v>
      </c>
      <c r="D118" s="54" t="s">
        <v>57</v>
      </c>
      <c r="E118" s="51" t="s">
        <v>57</v>
      </c>
      <c r="F118" s="55">
        <v>45778</v>
      </c>
      <c r="G118" s="46" t="str">
        <f>TEXT(MDF[[#This Row],[Event Date]],"mmm")</f>
        <v>May</v>
      </c>
      <c r="H118" s="47">
        <f>MONTH(MDF[[#This Row],[Event Date]])</f>
        <v>5</v>
      </c>
      <c r="I118" s="47">
        <f>YEAR(MDF[[#This Row],[Event Date]])</f>
        <v>2025</v>
      </c>
      <c r="J118" s="51">
        <v>120379</v>
      </c>
      <c r="K118" s="56" t="s">
        <v>56</v>
      </c>
      <c r="L118" s="57">
        <v>131183612</v>
      </c>
      <c r="M118" s="50" t="s">
        <v>129</v>
      </c>
      <c r="N118" s="50" t="s">
        <v>130</v>
      </c>
      <c r="O118" s="50" t="s">
        <v>186</v>
      </c>
      <c r="P118" s="50" t="s">
        <v>60</v>
      </c>
      <c r="Q118" s="50" t="s">
        <v>539</v>
      </c>
      <c r="R118" s="51" t="s">
        <v>62</v>
      </c>
      <c r="S118" s="50" t="s">
        <v>540</v>
      </c>
      <c r="T118" s="51" t="s">
        <v>64</v>
      </c>
      <c r="U118" s="58" t="s">
        <v>65</v>
      </c>
      <c r="V118" s="57" t="s">
        <v>62</v>
      </c>
      <c r="W118" s="50" t="s">
        <v>93</v>
      </c>
      <c r="X118" s="50" t="s">
        <v>208</v>
      </c>
      <c r="Y118" s="50" t="s">
        <v>541</v>
      </c>
      <c r="Z118" s="51" t="s">
        <v>62</v>
      </c>
      <c r="AA118" s="51" t="s">
        <v>542</v>
      </c>
      <c r="AB118" s="50" t="s">
        <v>70</v>
      </c>
      <c r="AC118" s="50" t="s">
        <v>71</v>
      </c>
      <c r="AD118" s="59" t="s">
        <v>332</v>
      </c>
      <c r="AE118" s="60" t="s">
        <v>86</v>
      </c>
      <c r="AF118" s="61" t="s">
        <v>56</v>
      </c>
      <c r="AG118" s="51" t="s">
        <v>64</v>
      </c>
      <c r="AH118" s="51" t="s">
        <v>69</v>
      </c>
      <c r="AI118" s="50" t="s">
        <v>56</v>
      </c>
      <c r="AJ118" s="62" t="str">
        <f>YEAR(MDF[[#This Row],[Event Date]])&amp;" "&amp;VLOOKUP(MONTH(MDF[[#This Row],[Event Date]]),Month_Abbreviation,3,0)</f>
        <v>2025 Q2</v>
      </c>
      <c r="AK118" s="51" t="str">
        <f>IF(MDF[[#This Row],[Event Date]]&gt;=prog_datefrom,"Yes","No")</f>
        <v>Yes</v>
      </c>
      <c r="AL11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8" s="64"/>
      <c r="AN118" s="64"/>
      <c r="AO118" s="64"/>
      <c r="AP11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8" s="64" t="s">
        <v>62</v>
      </c>
      <c r="AR118" s="65">
        <v>45778</v>
      </c>
      <c r="AS118" s="64" t="s">
        <v>115</v>
      </c>
      <c r="AT118" s="64">
        <v>22</v>
      </c>
      <c r="AU118" s="64">
        <v>56</v>
      </c>
      <c r="AV118" s="64" t="s">
        <v>69</v>
      </c>
      <c r="AW118" s="64">
        <f>IF(MDF[[#This Row],[Date Discovered]]="",MONTH((MDF[[#This Row],[Event Date]])),MONTH((MDF[[#This Row],[Date Discovered]])))</f>
        <v>5</v>
      </c>
      <c r="AX118" s="64" t="str">
        <f>TEXT(MDF[[#This Row],[Date Discovered Month]]*29,"mmm")</f>
        <v>May</v>
      </c>
      <c r="AY118" s="64">
        <f>IF(MDF[[#This Row],[Date Discovered]]="",YEAR((MDF[[#This Row],[Event Date]])),YEAR((MDF[[#This Row],[Date Discovered]])))</f>
        <v>2025</v>
      </c>
      <c r="AZ118" s="64"/>
      <c r="BA118" s="64">
        <v>599907</v>
      </c>
      <c r="BB118" s="64" t="s">
        <v>64</v>
      </c>
      <c r="BC118" s="64" t="str">
        <f>VLOOKUP(MDF[[#This Row],[PG&amp;E Division]],'Lookup Tables'!$AC$7:$AD$31,2,FALSE)</f>
        <v>Bay Area</v>
      </c>
      <c r="BD118" s="64" t="str">
        <f>VLOOKUP(MDF[[#This Row],[PG&amp;E Division]],'Lookup Tables'!$AC$33:$AD$57,2,FALSE)</f>
        <v>Bay Area</v>
      </c>
    </row>
    <row r="119" spans="1:56" ht="31.5" customHeight="1">
      <c r="A119" s="53">
        <v>23412</v>
      </c>
      <c r="B119" s="54" t="s">
        <v>57</v>
      </c>
      <c r="C119" s="54" t="s">
        <v>57</v>
      </c>
      <c r="D119" s="54" t="s">
        <v>56</v>
      </c>
      <c r="E119" s="51" t="s">
        <v>57</v>
      </c>
      <c r="F119" s="55">
        <v>45779</v>
      </c>
      <c r="G119" s="46" t="str">
        <f>TEXT(MDF[[#This Row],[Event Date]],"mmm")</f>
        <v>May</v>
      </c>
      <c r="H119" s="47">
        <f>MONTH(MDF[[#This Row],[Event Date]])</f>
        <v>5</v>
      </c>
      <c r="I119" s="47">
        <f>YEAR(MDF[[#This Row],[Event Date]])</f>
        <v>2025</v>
      </c>
      <c r="J119" s="51">
        <v>120417</v>
      </c>
      <c r="K119" s="56" t="s">
        <v>56</v>
      </c>
      <c r="L119" s="57">
        <v>131188643</v>
      </c>
      <c r="M119" s="50" t="s">
        <v>164</v>
      </c>
      <c r="N119" s="50" t="s">
        <v>77</v>
      </c>
      <c r="O119" s="50" t="s">
        <v>77</v>
      </c>
      <c r="P119" s="50" t="s">
        <v>60</v>
      </c>
      <c r="Q119" s="50" t="s">
        <v>164</v>
      </c>
      <c r="R119" s="51" t="s">
        <v>62</v>
      </c>
      <c r="S119" s="50" t="s">
        <v>543</v>
      </c>
      <c r="T119" s="51" t="s">
        <v>64</v>
      </c>
      <c r="U119" s="58" t="s">
        <v>65</v>
      </c>
      <c r="V119" s="57" t="s">
        <v>62</v>
      </c>
      <c r="W119" s="50" t="s">
        <v>173</v>
      </c>
      <c r="X119" s="50" t="s">
        <v>167</v>
      </c>
      <c r="Y119" s="50" t="s">
        <v>68</v>
      </c>
      <c r="Z119" s="51" t="s">
        <v>64</v>
      </c>
      <c r="AA119" s="51" t="s">
        <v>69</v>
      </c>
      <c r="AB119" s="50" t="s">
        <v>70</v>
      </c>
      <c r="AC119" s="50" t="s">
        <v>71</v>
      </c>
      <c r="AD119" s="59" t="s">
        <v>544</v>
      </c>
      <c r="AE119" s="60" t="s">
        <v>73</v>
      </c>
      <c r="AF119" s="61" t="s">
        <v>56</v>
      </c>
      <c r="AG119" s="51" t="s">
        <v>64</v>
      </c>
      <c r="AH119" s="51" t="s">
        <v>69</v>
      </c>
      <c r="AI119" s="50" t="s">
        <v>56</v>
      </c>
      <c r="AJ119" s="62" t="str">
        <f>YEAR(MDF[[#This Row],[Event Date]])&amp;" "&amp;VLOOKUP(MONTH(MDF[[#This Row],[Event Date]]),Month_Abbreviation,3,0)</f>
        <v>2025 Q2</v>
      </c>
      <c r="AK119" s="51" t="str">
        <f>IF(MDF[[#This Row],[Event Date]]&gt;=prog_datefrom,"Yes","No")</f>
        <v>Yes</v>
      </c>
      <c r="AL11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9" s="64"/>
      <c r="AN119" s="64"/>
      <c r="AO119" s="64"/>
      <c r="AP11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9" s="64" t="s">
        <v>62</v>
      </c>
      <c r="AR119" s="65">
        <v>45779</v>
      </c>
      <c r="AS119" s="64" t="s">
        <v>74</v>
      </c>
      <c r="AT119" s="64">
        <v>29</v>
      </c>
      <c r="AU119" s="64">
        <v>17</v>
      </c>
      <c r="AV119" s="64" t="s">
        <v>75</v>
      </c>
      <c r="AW119" s="64">
        <f>IF(MDF[[#This Row],[Date Discovered]]="",MONTH((MDF[[#This Row],[Event Date]])),MONTH((MDF[[#This Row],[Date Discovered]])))</f>
        <v>5</v>
      </c>
      <c r="AX119" s="64" t="str">
        <f>TEXT(MDF[[#This Row],[Date Discovered Month]]*29,"mmm")</f>
        <v>May</v>
      </c>
      <c r="AY119" s="64">
        <f>IF(MDF[[#This Row],[Date Discovered]]="",YEAR((MDF[[#This Row],[Event Date]])),YEAR((MDF[[#This Row],[Date Discovered]])))</f>
        <v>2025</v>
      </c>
      <c r="AZ119" s="64"/>
      <c r="BA119" s="64">
        <v>948857</v>
      </c>
      <c r="BB119" s="64" t="s">
        <v>62</v>
      </c>
      <c r="BC119" s="64" t="str">
        <f>VLOOKUP(MDF[[#This Row],[PG&amp;E Division]],'Lookup Tables'!$AC$7:$AD$31,2,FALSE)</f>
        <v>South Bay &amp; Central Coast</v>
      </c>
      <c r="BD119" s="64" t="str">
        <f>VLOOKUP(MDF[[#This Row],[PG&amp;E Division]],'Lookup Tables'!$AC$33:$AD$57,2,FALSE)</f>
        <v>South Bay &amp; Central Coast</v>
      </c>
    </row>
    <row r="120" spans="1:56" ht="31.5" hidden="1" customHeight="1">
      <c r="A120" s="53">
        <v>23413</v>
      </c>
      <c r="B120" s="54" t="s">
        <v>56</v>
      </c>
      <c r="C120" s="54" t="s">
        <v>57</v>
      </c>
      <c r="D120" s="54" t="s">
        <v>56</v>
      </c>
      <c r="E120" s="51" t="s">
        <v>57</v>
      </c>
      <c r="F120" s="55">
        <v>45779</v>
      </c>
      <c r="G120" s="46" t="str">
        <f>TEXT(MDF[[#This Row],[Event Date]],"mmm")</f>
        <v>May</v>
      </c>
      <c r="H120" s="47">
        <f>MONTH(MDF[[#This Row],[Event Date]])</f>
        <v>5</v>
      </c>
      <c r="I120" s="47">
        <f>YEAR(MDF[[#This Row],[Event Date]])</f>
        <v>2025</v>
      </c>
      <c r="J120" s="51" t="s">
        <v>545</v>
      </c>
      <c r="K120" s="56" t="s">
        <v>56</v>
      </c>
      <c r="L120" s="57" t="s">
        <v>56</v>
      </c>
      <c r="M120" s="50" t="s">
        <v>88</v>
      </c>
      <c r="N120" s="50" t="s">
        <v>89</v>
      </c>
      <c r="O120" s="50" t="s">
        <v>88</v>
      </c>
      <c r="P120" s="50" t="s">
        <v>90</v>
      </c>
      <c r="Q120" s="50" t="s">
        <v>546</v>
      </c>
      <c r="R120" s="51" t="s">
        <v>64</v>
      </c>
      <c r="S120" s="50" t="s">
        <v>547</v>
      </c>
      <c r="T120" s="51" t="s">
        <v>64</v>
      </c>
      <c r="U120" s="58" t="s">
        <v>156</v>
      </c>
      <c r="V120" s="57" t="s">
        <v>64</v>
      </c>
      <c r="W120" s="50" t="s">
        <v>548</v>
      </c>
      <c r="X120" s="50" t="s">
        <v>157</v>
      </c>
      <c r="Y120" s="50" t="s">
        <v>68</v>
      </c>
      <c r="Z120" s="51" t="s">
        <v>64</v>
      </c>
      <c r="AA120" s="51" t="s">
        <v>69</v>
      </c>
      <c r="AB120" s="50" t="s">
        <v>70</v>
      </c>
      <c r="AC120" s="50" t="s">
        <v>71</v>
      </c>
      <c r="AD120" s="59" t="s">
        <v>549</v>
      </c>
      <c r="AE120" s="60" t="s">
        <v>162</v>
      </c>
      <c r="AF120" s="61" t="s">
        <v>56</v>
      </c>
      <c r="AG120" s="51" t="s">
        <v>64</v>
      </c>
      <c r="AH120" s="51" t="s">
        <v>69</v>
      </c>
      <c r="AI120" s="50" t="s">
        <v>56</v>
      </c>
      <c r="AJ120" s="62" t="str">
        <f>YEAR(MDF[[#This Row],[Event Date]])&amp;" "&amp;VLOOKUP(MONTH(MDF[[#This Row],[Event Date]]),Month_Abbreviation,3,0)</f>
        <v>2025 Q2</v>
      </c>
      <c r="AK120" s="51" t="str">
        <f>IF(MDF[[#This Row],[Event Date]]&gt;=prog_datefrom,"Yes","No")</f>
        <v>Yes</v>
      </c>
      <c r="AL12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0" s="64" t="s">
        <v>56</v>
      </c>
      <c r="AN120" s="64"/>
      <c r="AO120" s="64"/>
      <c r="AP12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20" s="64" t="s">
        <v>62</v>
      </c>
      <c r="AR120" s="65">
        <v>45779</v>
      </c>
      <c r="AS120" s="64" t="s">
        <v>74</v>
      </c>
      <c r="AT120" s="64"/>
      <c r="AU120" s="64">
        <v>0</v>
      </c>
      <c r="AV120" s="64" t="s">
        <v>169</v>
      </c>
      <c r="AW120" s="64">
        <f>IF(MDF[[#This Row],[Date Discovered]]="",MONTH((MDF[[#This Row],[Event Date]])),MONTH((MDF[[#This Row],[Date Discovered]])))</f>
        <v>5</v>
      </c>
      <c r="AX120" s="64" t="str">
        <f>TEXT(MDF[[#This Row],[Date Discovered Month]]*29,"mmm")</f>
        <v>May</v>
      </c>
      <c r="AY120" s="64">
        <f>IF(MDF[[#This Row],[Date Discovered]]="",YEAR((MDF[[#This Row],[Event Date]])),YEAR((MDF[[#This Row],[Date Discovered]])))</f>
        <v>2025</v>
      </c>
      <c r="AZ120" s="64"/>
      <c r="BA120" s="64">
        <v>229441</v>
      </c>
      <c r="BB120" s="64" t="s">
        <v>62</v>
      </c>
      <c r="BC120" s="64" t="str">
        <f>VLOOKUP(MDF[[#This Row],[PG&amp;E Division]],'Lookup Tables'!$AC$7:$AD$31,2,FALSE)</f>
        <v>North Coast</v>
      </c>
      <c r="BD120" s="64" t="str">
        <f>VLOOKUP(MDF[[#This Row],[PG&amp;E Division]],'Lookup Tables'!$AC$33:$AD$57,2,FALSE)</f>
        <v>North Coast</v>
      </c>
    </row>
    <row r="121" spans="1:56" ht="31.5" customHeight="1">
      <c r="A121" s="53">
        <v>23414</v>
      </c>
      <c r="B121" s="54" t="s">
        <v>57</v>
      </c>
      <c r="C121" s="54" t="s">
        <v>57</v>
      </c>
      <c r="D121" s="54" t="s">
        <v>57</v>
      </c>
      <c r="E121" s="51" t="s">
        <v>57</v>
      </c>
      <c r="F121" s="55">
        <v>45779</v>
      </c>
      <c r="G121" s="46" t="str">
        <f>TEXT(MDF[[#This Row],[Event Date]],"mmm")</f>
        <v>May</v>
      </c>
      <c r="H121" s="47">
        <f>MONTH(MDF[[#This Row],[Event Date]])</f>
        <v>5</v>
      </c>
      <c r="I121" s="47">
        <f>YEAR(MDF[[#This Row],[Event Date]])</f>
        <v>2025</v>
      </c>
      <c r="J121" s="51">
        <v>120406</v>
      </c>
      <c r="K121" s="56" t="s">
        <v>56</v>
      </c>
      <c r="L121" s="57">
        <v>131185539</v>
      </c>
      <c r="M121" s="50" t="s">
        <v>88</v>
      </c>
      <c r="N121" s="50" t="s">
        <v>89</v>
      </c>
      <c r="O121" s="50" t="s">
        <v>88</v>
      </c>
      <c r="P121" s="50" t="s">
        <v>90</v>
      </c>
      <c r="Q121" s="50" t="s">
        <v>546</v>
      </c>
      <c r="R121" s="51" t="s">
        <v>62</v>
      </c>
      <c r="S121" s="50" t="s">
        <v>550</v>
      </c>
      <c r="T121" s="51" t="s">
        <v>64</v>
      </c>
      <c r="U121" s="58" t="s">
        <v>65</v>
      </c>
      <c r="V121" s="57" t="s">
        <v>62</v>
      </c>
      <c r="W121" s="50" t="s">
        <v>548</v>
      </c>
      <c r="X121" s="50" t="s">
        <v>157</v>
      </c>
      <c r="Y121" s="50" t="s">
        <v>68</v>
      </c>
      <c r="Z121" s="51" t="s">
        <v>64</v>
      </c>
      <c r="AA121" s="51" t="s">
        <v>69</v>
      </c>
      <c r="AB121" s="50" t="s">
        <v>70</v>
      </c>
      <c r="AC121" s="50" t="s">
        <v>71</v>
      </c>
      <c r="AD121" s="59" t="s">
        <v>549</v>
      </c>
      <c r="AE121" s="60" t="s">
        <v>73</v>
      </c>
      <c r="AF121" s="61" t="s">
        <v>56</v>
      </c>
      <c r="AG121" s="51" t="s">
        <v>64</v>
      </c>
      <c r="AH121" s="51" t="s">
        <v>69</v>
      </c>
      <c r="AI121" s="50" t="s">
        <v>56</v>
      </c>
      <c r="AJ121" s="62" t="str">
        <f>YEAR(MDF[[#This Row],[Event Date]])&amp;" "&amp;VLOOKUP(MONTH(MDF[[#This Row],[Event Date]]),Month_Abbreviation,3,0)</f>
        <v>2025 Q2</v>
      </c>
      <c r="AK121" s="51" t="str">
        <f>IF(MDF[[#This Row],[Event Date]]&gt;=prog_datefrom,"Yes","No")</f>
        <v>Yes</v>
      </c>
      <c r="AL12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1" s="64"/>
      <c r="AN121" s="64"/>
      <c r="AO121" s="64"/>
      <c r="AP12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1" s="64" t="s">
        <v>62</v>
      </c>
      <c r="AR121" s="65">
        <v>45779</v>
      </c>
      <c r="AS121" s="64" t="s">
        <v>74</v>
      </c>
      <c r="AT121" s="64">
        <v>26</v>
      </c>
      <c r="AU121" s="64">
        <v>187</v>
      </c>
      <c r="AV121" s="64" t="s">
        <v>169</v>
      </c>
      <c r="AW121" s="64">
        <f>IF(MDF[[#This Row],[Date Discovered]]="",MONTH((MDF[[#This Row],[Event Date]])),MONTH((MDF[[#This Row],[Date Discovered]])))</f>
        <v>5</v>
      </c>
      <c r="AX121" s="64" t="str">
        <f>TEXT(MDF[[#This Row],[Date Discovered Month]]*29,"mmm")</f>
        <v>May</v>
      </c>
      <c r="AY121" s="64">
        <f>IF(MDF[[#This Row],[Date Discovered]]="",YEAR((MDF[[#This Row],[Event Date]])),YEAR((MDF[[#This Row],[Date Discovered]])))</f>
        <v>2025</v>
      </c>
      <c r="AZ121" s="64"/>
      <c r="BA121" s="64">
        <v>229441</v>
      </c>
      <c r="BB121" s="64" t="s">
        <v>62</v>
      </c>
      <c r="BC121" s="64" t="str">
        <f>VLOOKUP(MDF[[#This Row],[PG&amp;E Division]],'Lookup Tables'!$AC$7:$AD$31,2,FALSE)</f>
        <v>North Coast</v>
      </c>
      <c r="BD121" s="64" t="str">
        <f>VLOOKUP(MDF[[#This Row],[PG&amp;E Division]],'Lookup Tables'!$AC$33:$AD$57,2,FALSE)</f>
        <v>North Coast</v>
      </c>
    </row>
    <row r="122" spans="1:56" ht="31.5" customHeight="1">
      <c r="A122" s="53">
        <v>23415</v>
      </c>
      <c r="B122" s="54" t="s">
        <v>57</v>
      </c>
      <c r="C122" s="54" t="s">
        <v>57</v>
      </c>
      <c r="D122" s="54" t="s">
        <v>57</v>
      </c>
      <c r="E122" s="51" t="s">
        <v>57</v>
      </c>
      <c r="F122" s="55">
        <v>45779</v>
      </c>
      <c r="G122" s="46" t="str">
        <f>TEXT(MDF[[#This Row],[Event Date]],"mmm")</f>
        <v>May</v>
      </c>
      <c r="H122" s="47">
        <f>MONTH(MDF[[#This Row],[Event Date]])</f>
        <v>5</v>
      </c>
      <c r="I122" s="47">
        <f>YEAR(MDF[[#This Row],[Event Date]])</f>
        <v>2025</v>
      </c>
      <c r="J122" s="51">
        <v>120419</v>
      </c>
      <c r="K122" s="56" t="s">
        <v>56</v>
      </c>
      <c r="L122" s="57">
        <v>131188766</v>
      </c>
      <c r="M122" s="50" t="s">
        <v>139</v>
      </c>
      <c r="N122" s="50" t="s">
        <v>77</v>
      </c>
      <c r="O122" s="50" t="s">
        <v>140</v>
      </c>
      <c r="P122" s="50" t="s">
        <v>79</v>
      </c>
      <c r="Q122" s="50" t="s">
        <v>533</v>
      </c>
      <c r="R122" s="51" t="s">
        <v>62</v>
      </c>
      <c r="S122" s="50" t="s">
        <v>551</v>
      </c>
      <c r="T122" s="51" t="s">
        <v>64</v>
      </c>
      <c r="U122" s="58" t="s">
        <v>65</v>
      </c>
      <c r="V122" s="57" t="s">
        <v>62</v>
      </c>
      <c r="W122" s="50" t="s">
        <v>173</v>
      </c>
      <c r="X122" s="50" t="s">
        <v>94</v>
      </c>
      <c r="Y122" s="50" t="s">
        <v>321</v>
      </c>
      <c r="Z122" s="51" t="s">
        <v>62</v>
      </c>
      <c r="AA122" s="51" t="s">
        <v>535</v>
      </c>
      <c r="AB122" s="50" t="s">
        <v>70</v>
      </c>
      <c r="AC122" s="50" t="s">
        <v>71</v>
      </c>
      <c r="AD122" s="59" t="s">
        <v>536</v>
      </c>
      <c r="AE122" s="60" t="s">
        <v>73</v>
      </c>
      <c r="AF122" s="61" t="s">
        <v>56</v>
      </c>
      <c r="AG122" s="51" t="s">
        <v>62</v>
      </c>
      <c r="AH122" s="51" t="s">
        <v>537</v>
      </c>
      <c r="AI122" s="50" t="s">
        <v>538</v>
      </c>
      <c r="AJ122" s="62" t="str">
        <f>YEAR(MDF[[#This Row],[Event Date]])&amp;" "&amp;VLOOKUP(MONTH(MDF[[#This Row],[Event Date]]),Month_Abbreviation,3,0)</f>
        <v>2025 Q2</v>
      </c>
      <c r="AK122" s="51" t="str">
        <f>IF(MDF[[#This Row],[Event Date]]&gt;=prog_datefrom,"Yes","No")</f>
        <v>Yes</v>
      </c>
      <c r="AL12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2" s="64"/>
      <c r="AN122" s="64"/>
      <c r="AO122" s="64"/>
      <c r="AP12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2" s="64" t="s">
        <v>62</v>
      </c>
      <c r="AR122" s="65">
        <v>45779</v>
      </c>
      <c r="AS122" s="64" t="s">
        <v>74</v>
      </c>
      <c r="AT122" s="64">
        <v>22</v>
      </c>
      <c r="AU122" s="64">
        <v>30</v>
      </c>
      <c r="AV122" s="64" t="s">
        <v>69</v>
      </c>
      <c r="AW122" s="64">
        <f>IF(MDF[[#This Row],[Date Discovered]]="",MONTH((MDF[[#This Row],[Event Date]])),MONTH((MDF[[#This Row],[Date Discovered]])))</f>
        <v>5</v>
      </c>
      <c r="AX122" s="64" t="str">
        <f>TEXT(MDF[[#This Row],[Date Discovered Month]]*29,"mmm")</f>
        <v>May</v>
      </c>
      <c r="AY122" s="64">
        <f>IF(MDF[[#This Row],[Date Discovered]]="",YEAR((MDF[[#This Row],[Event Date]])),YEAR((MDF[[#This Row],[Date Discovered]])))</f>
        <v>2025</v>
      </c>
      <c r="AZ122" s="64" t="s">
        <v>100</v>
      </c>
      <c r="BA122" s="64">
        <v>459579</v>
      </c>
      <c r="BB122" s="64" t="s">
        <v>62</v>
      </c>
      <c r="BC122" s="64" t="str">
        <f>VLOOKUP(MDF[[#This Row],[PG&amp;E Division]],'Lookup Tables'!$AC$7:$AD$31,2,FALSE)</f>
        <v>Bay Area</v>
      </c>
      <c r="BD122" s="64" t="str">
        <f>VLOOKUP(MDF[[#This Row],[PG&amp;E Division]],'Lookup Tables'!$AC$33:$AD$57,2,FALSE)</f>
        <v>Bay Area</v>
      </c>
    </row>
    <row r="123" spans="1:56" ht="31.5" customHeight="1">
      <c r="A123" s="53">
        <v>23416</v>
      </c>
      <c r="B123" s="54" t="s">
        <v>57</v>
      </c>
      <c r="C123" s="54" t="s">
        <v>57</v>
      </c>
      <c r="D123" s="54" t="s">
        <v>57</v>
      </c>
      <c r="E123" s="51" t="s">
        <v>57</v>
      </c>
      <c r="F123" s="55">
        <v>45779</v>
      </c>
      <c r="G123" s="46" t="str">
        <f>TEXT(MDF[[#This Row],[Event Date]],"mmm")</f>
        <v>May</v>
      </c>
      <c r="H123" s="47">
        <f>MONTH(MDF[[#This Row],[Event Date]])</f>
        <v>5</v>
      </c>
      <c r="I123" s="47">
        <f>YEAR(MDF[[#This Row],[Event Date]])</f>
        <v>2025</v>
      </c>
      <c r="J123" s="51">
        <v>120425</v>
      </c>
      <c r="K123" s="56" t="s">
        <v>56</v>
      </c>
      <c r="L123" s="57">
        <v>113118883</v>
      </c>
      <c r="M123" s="50" t="s">
        <v>139</v>
      </c>
      <c r="N123" s="50" t="s">
        <v>77</v>
      </c>
      <c r="O123" s="50" t="s">
        <v>140</v>
      </c>
      <c r="P123" s="50" t="s">
        <v>79</v>
      </c>
      <c r="Q123" s="50" t="s">
        <v>533</v>
      </c>
      <c r="R123" s="51" t="s">
        <v>62</v>
      </c>
      <c r="S123" s="50" t="s">
        <v>552</v>
      </c>
      <c r="T123" s="51" t="s">
        <v>64</v>
      </c>
      <c r="U123" s="58" t="s">
        <v>65</v>
      </c>
      <c r="V123" s="57" t="s">
        <v>62</v>
      </c>
      <c r="W123" s="50" t="s">
        <v>81</v>
      </c>
      <c r="X123" s="50" t="s">
        <v>94</v>
      </c>
      <c r="Y123" s="50" t="s">
        <v>83</v>
      </c>
      <c r="Z123" s="51" t="s">
        <v>62</v>
      </c>
      <c r="AA123" s="51" t="s">
        <v>535</v>
      </c>
      <c r="AB123" s="50" t="s">
        <v>70</v>
      </c>
      <c r="AC123" s="50" t="s">
        <v>71</v>
      </c>
      <c r="AD123" s="59" t="s">
        <v>536</v>
      </c>
      <c r="AE123" s="60" t="s">
        <v>73</v>
      </c>
      <c r="AF123" s="61" t="s">
        <v>56</v>
      </c>
      <c r="AG123" s="51" t="s">
        <v>64</v>
      </c>
      <c r="AH123" s="51" t="s">
        <v>69</v>
      </c>
      <c r="AI123" s="50" t="s">
        <v>56</v>
      </c>
      <c r="AJ123" s="62" t="str">
        <f>YEAR(MDF[[#This Row],[Event Date]])&amp;" "&amp;VLOOKUP(MONTH(MDF[[#This Row],[Event Date]]),Month_Abbreviation,3,0)</f>
        <v>2025 Q2</v>
      </c>
      <c r="AK123" s="51" t="str">
        <f>IF(MDF[[#This Row],[Event Date]]&gt;=prog_datefrom,"Yes","No")</f>
        <v>Yes</v>
      </c>
      <c r="AL12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3" s="64"/>
      <c r="AN123" s="64"/>
      <c r="AO123" s="64"/>
      <c r="AP12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3" s="64" t="s">
        <v>62</v>
      </c>
      <c r="AR123" s="65">
        <v>45779</v>
      </c>
      <c r="AS123" s="64" t="s">
        <v>74</v>
      </c>
      <c r="AT123" s="64">
        <v>22</v>
      </c>
      <c r="AU123" s="64">
        <v>11</v>
      </c>
      <c r="AV123" s="64" t="s">
        <v>69</v>
      </c>
      <c r="AW123" s="64">
        <f>IF(MDF[[#This Row],[Date Discovered]]="",MONTH((MDF[[#This Row],[Event Date]])),MONTH((MDF[[#This Row],[Date Discovered]])))</f>
        <v>5</v>
      </c>
      <c r="AX123" s="64" t="str">
        <f>TEXT(MDF[[#This Row],[Date Discovered Month]]*29,"mmm")</f>
        <v>May</v>
      </c>
      <c r="AY123" s="64">
        <f>IF(MDF[[#This Row],[Date Discovered]]="",YEAR((MDF[[#This Row],[Event Date]])),YEAR((MDF[[#This Row],[Date Discovered]])))</f>
        <v>2025</v>
      </c>
      <c r="AZ123" s="64"/>
      <c r="BA123" s="64">
        <v>459579</v>
      </c>
      <c r="BB123" s="64" t="s">
        <v>64</v>
      </c>
      <c r="BC123" s="64" t="str">
        <f>VLOOKUP(MDF[[#This Row],[PG&amp;E Division]],'Lookup Tables'!$AC$7:$AD$31,2,FALSE)</f>
        <v>Bay Area</v>
      </c>
      <c r="BD123" s="64" t="str">
        <f>VLOOKUP(MDF[[#This Row],[PG&amp;E Division]],'Lookup Tables'!$AC$33:$AD$57,2,FALSE)</f>
        <v>Bay Area</v>
      </c>
    </row>
    <row r="124" spans="1:56" ht="31.5" customHeight="1">
      <c r="A124" s="53">
        <v>23417</v>
      </c>
      <c r="B124" s="54" t="s">
        <v>56</v>
      </c>
      <c r="C124" s="54" t="s">
        <v>57</v>
      </c>
      <c r="D124" s="54" t="s">
        <v>57</v>
      </c>
      <c r="E124" s="51" t="s">
        <v>57</v>
      </c>
      <c r="F124" s="55">
        <v>45779</v>
      </c>
      <c r="G124" s="46" t="str">
        <f>TEXT(MDF[[#This Row],[Event Date]],"mmm")</f>
        <v>May</v>
      </c>
      <c r="H124" s="47">
        <f>MONTH(MDF[[#This Row],[Event Date]])</f>
        <v>5</v>
      </c>
      <c r="I124" s="47">
        <f>YEAR(MDF[[#This Row],[Event Date]])</f>
        <v>2025</v>
      </c>
      <c r="J124" s="51">
        <v>120423</v>
      </c>
      <c r="K124" s="56" t="s">
        <v>56</v>
      </c>
      <c r="L124" s="57">
        <v>131189315</v>
      </c>
      <c r="M124" s="50" t="s">
        <v>425</v>
      </c>
      <c r="N124" s="50" t="s">
        <v>77</v>
      </c>
      <c r="O124" s="50" t="s">
        <v>77</v>
      </c>
      <c r="P124" s="50" t="s">
        <v>60</v>
      </c>
      <c r="Q124" s="50" t="s">
        <v>553</v>
      </c>
      <c r="R124" s="51" t="s">
        <v>62</v>
      </c>
      <c r="S124" s="50" t="s">
        <v>554</v>
      </c>
      <c r="T124" s="51" t="s">
        <v>64</v>
      </c>
      <c r="U124" s="58" t="s">
        <v>65</v>
      </c>
      <c r="V124" s="57" t="s">
        <v>62</v>
      </c>
      <c r="W124" s="50" t="s">
        <v>166</v>
      </c>
      <c r="X124" s="50" t="s">
        <v>67</v>
      </c>
      <c r="Y124" s="50" t="s">
        <v>158</v>
      </c>
      <c r="Z124" s="51" t="s">
        <v>62</v>
      </c>
      <c r="AA124" s="51" t="s">
        <v>555</v>
      </c>
      <c r="AB124" s="50" t="s">
        <v>70</v>
      </c>
      <c r="AC124" s="50" t="s">
        <v>71</v>
      </c>
      <c r="AD124" s="59" t="s">
        <v>556</v>
      </c>
      <c r="AE124" s="60" t="s">
        <v>73</v>
      </c>
      <c r="AF124" s="61" t="s">
        <v>56</v>
      </c>
      <c r="AG124" s="51" t="s">
        <v>64</v>
      </c>
      <c r="AH124" s="51" t="s">
        <v>69</v>
      </c>
      <c r="AI124" s="50" t="s">
        <v>56</v>
      </c>
      <c r="AJ124" s="62" t="str">
        <f>YEAR(MDF[[#This Row],[Event Date]])&amp;" "&amp;VLOOKUP(MONTH(MDF[[#This Row],[Event Date]]),Month_Abbreviation,3,0)</f>
        <v>2025 Q2</v>
      </c>
      <c r="AK124" s="51" t="str">
        <f>IF(MDF[[#This Row],[Event Date]]&gt;=prog_datefrom,"Yes","No")</f>
        <v>Yes</v>
      </c>
      <c r="AL12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4" s="64"/>
      <c r="AN124" s="64"/>
      <c r="AO124" s="64"/>
      <c r="AP12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4" s="64" t="s">
        <v>62</v>
      </c>
      <c r="AR124" s="65">
        <v>45779</v>
      </c>
      <c r="AS124" s="64" t="s">
        <v>74</v>
      </c>
      <c r="AT124" s="64">
        <v>26</v>
      </c>
      <c r="AU124" s="64">
        <v>163</v>
      </c>
      <c r="AV124" s="64" t="s">
        <v>69</v>
      </c>
      <c r="AW124" s="64">
        <f>IF(MDF[[#This Row],[Date Discovered]]="",MONTH((MDF[[#This Row],[Event Date]])),MONTH((MDF[[#This Row],[Date Discovered]])))</f>
        <v>5</v>
      </c>
      <c r="AX124" s="64" t="str">
        <f>TEXT(MDF[[#This Row],[Date Discovered Month]]*29,"mmm")</f>
        <v>May</v>
      </c>
      <c r="AY124" s="64">
        <f>IF(MDF[[#This Row],[Date Discovered]]="",YEAR((MDF[[#This Row],[Event Date]])),YEAR((MDF[[#This Row],[Date Discovered]])))</f>
        <v>2025</v>
      </c>
      <c r="AZ124" s="64"/>
      <c r="BA124" s="64">
        <v>946565</v>
      </c>
      <c r="BB124" s="64" t="s">
        <v>62</v>
      </c>
      <c r="BC124" s="64" t="str">
        <f>VLOOKUP(MDF[[#This Row],[PG&amp;E Division]],'Lookup Tables'!$AC$7:$AD$31,2,FALSE)</f>
        <v>South Bay &amp; Central Coast</v>
      </c>
      <c r="BD124" s="64" t="str">
        <f>VLOOKUP(MDF[[#This Row],[PG&amp;E Division]],'Lookup Tables'!$AC$33:$AD$57,2,FALSE)</f>
        <v>South Bay &amp; Central Coast</v>
      </c>
    </row>
    <row r="125" spans="1:56" ht="31.5" customHeight="1">
      <c r="A125" s="53">
        <v>23418</v>
      </c>
      <c r="B125" s="54" t="s">
        <v>57</v>
      </c>
      <c r="C125" s="54" t="s">
        <v>57</v>
      </c>
      <c r="D125" s="54" t="s">
        <v>56</v>
      </c>
      <c r="E125" s="51" t="s">
        <v>57</v>
      </c>
      <c r="F125" s="55">
        <v>45779</v>
      </c>
      <c r="G125" s="46" t="str">
        <f>TEXT(MDF[[#This Row],[Event Date]],"mmm")</f>
        <v>May</v>
      </c>
      <c r="H125" s="47">
        <f>MONTH(MDF[[#This Row],[Event Date]])</f>
        <v>5</v>
      </c>
      <c r="I125" s="47">
        <f>YEAR(MDF[[#This Row],[Event Date]])</f>
        <v>2025</v>
      </c>
      <c r="J125" s="51">
        <v>120437</v>
      </c>
      <c r="K125" s="56" t="s">
        <v>56</v>
      </c>
      <c r="L125" s="57" t="s">
        <v>56</v>
      </c>
      <c r="M125" s="50" t="s">
        <v>123</v>
      </c>
      <c r="N125" s="50" t="s">
        <v>102</v>
      </c>
      <c r="O125" s="50" t="s">
        <v>123</v>
      </c>
      <c r="P125" s="50" t="s">
        <v>90</v>
      </c>
      <c r="Q125" s="50" t="s">
        <v>557</v>
      </c>
      <c r="R125" s="51" t="s">
        <v>62</v>
      </c>
      <c r="S125" s="50" t="s">
        <v>558</v>
      </c>
      <c r="T125" s="51" t="s">
        <v>64</v>
      </c>
      <c r="U125" s="58" t="s">
        <v>65</v>
      </c>
      <c r="V125" s="57" t="s">
        <v>64</v>
      </c>
      <c r="W125" s="50" t="s">
        <v>178</v>
      </c>
      <c r="X125" s="50" t="s">
        <v>179</v>
      </c>
      <c r="Y125" s="50" t="s">
        <v>68</v>
      </c>
      <c r="Z125" s="51" t="s">
        <v>64</v>
      </c>
      <c r="AA125" s="51" t="s">
        <v>69</v>
      </c>
      <c r="AB125" s="50" t="s">
        <v>70</v>
      </c>
      <c r="AC125" s="50" t="s">
        <v>71</v>
      </c>
      <c r="AD125" s="59" t="s">
        <v>149</v>
      </c>
      <c r="AE125" s="60" t="s">
        <v>73</v>
      </c>
      <c r="AF125" s="61" t="s">
        <v>56</v>
      </c>
      <c r="AG125" s="51" t="s">
        <v>64</v>
      </c>
      <c r="AH125" s="51" t="s">
        <v>69</v>
      </c>
      <c r="AI125" s="50" t="s">
        <v>56</v>
      </c>
      <c r="AJ125" s="62" t="str">
        <f>YEAR(MDF[[#This Row],[Event Date]])&amp;" "&amp;VLOOKUP(MONTH(MDF[[#This Row],[Event Date]]),Month_Abbreviation,3,0)</f>
        <v>2025 Q2</v>
      </c>
      <c r="AK125" s="51" t="str">
        <f>IF(MDF[[#This Row],[Event Date]]&gt;=prog_datefrom,"Yes","No")</f>
        <v>Yes</v>
      </c>
      <c r="AL12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5" s="64"/>
      <c r="AN125" s="64"/>
      <c r="AO125" s="64"/>
      <c r="AP12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5" s="64" t="s">
        <v>62</v>
      </c>
      <c r="AR125" s="65">
        <v>45779</v>
      </c>
      <c r="AS125" s="64" t="s">
        <v>138</v>
      </c>
      <c r="AT125" s="64">
        <v>24</v>
      </c>
      <c r="AU125" s="64">
        <v>0</v>
      </c>
      <c r="AV125" s="64" t="s">
        <v>150</v>
      </c>
      <c r="AW125" s="64">
        <f>IF(MDF[[#This Row],[Date Discovered]]="",MONTH((MDF[[#This Row],[Event Date]])),MONTH((MDF[[#This Row],[Date Discovered]])))</f>
        <v>5</v>
      </c>
      <c r="AX125" s="64" t="str">
        <f>TEXT(MDF[[#This Row],[Date Discovered Month]]*29,"mmm")</f>
        <v>May</v>
      </c>
      <c r="AY125" s="64">
        <f>IF(MDF[[#This Row],[Date Discovered]]="",YEAR((MDF[[#This Row],[Event Date]])),YEAR((MDF[[#This Row],[Date Discovered]])))</f>
        <v>2025</v>
      </c>
      <c r="AZ125" s="64"/>
      <c r="BA125" s="64"/>
      <c r="BB125" s="64" t="s">
        <v>62</v>
      </c>
      <c r="BC125" s="64" t="str">
        <f>VLOOKUP(MDF[[#This Row],[PG&amp;E Division]],'Lookup Tables'!$AC$7:$AD$31,2,FALSE)</f>
        <v>North Valley &amp; Sierra</v>
      </c>
      <c r="BD125" s="64" t="str">
        <f>VLOOKUP(MDF[[#This Row],[PG&amp;E Division]],'Lookup Tables'!$AC$33:$AD$57,2,FALSE)</f>
        <v>North Valley &amp; Sierra</v>
      </c>
    </row>
    <row r="126" spans="1:56" ht="31.5" customHeight="1">
      <c r="A126" s="53">
        <v>23419</v>
      </c>
      <c r="B126" s="54" t="s">
        <v>57</v>
      </c>
      <c r="C126" s="54" t="s">
        <v>57</v>
      </c>
      <c r="D126" s="54" t="s">
        <v>56</v>
      </c>
      <c r="E126" s="51" t="s">
        <v>57</v>
      </c>
      <c r="F126" s="55">
        <v>45780</v>
      </c>
      <c r="G126" s="46" t="str">
        <f>TEXT(MDF[[#This Row],[Event Date]],"mmm")</f>
        <v>May</v>
      </c>
      <c r="H126" s="47">
        <f>MONTH(MDF[[#This Row],[Event Date]])</f>
        <v>5</v>
      </c>
      <c r="I126" s="47">
        <f>YEAR(MDF[[#This Row],[Event Date]])</f>
        <v>2025</v>
      </c>
      <c r="J126" s="51">
        <v>120466</v>
      </c>
      <c r="K126" s="56" t="s">
        <v>56</v>
      </c>
      <c r="L126" s="57" t="s">
        <v>56</v>
      </c>
      <c r="M126" s="50" t="s">
        <v>181</v>
      </c>
      <c r="N126" s="50" t="s">
        <v>102</v>
      </c>
      <c r="O126" s="50" t="s">
        <v>181</v>
      </c>
      <c r="P126" s="50" t="s">
        <v>90</v>
      </c>
      <c r="Q126" s="50" t="s">
        <v>182</v>
      </c>
      <c r="R126" s="51" t="s">
        <v>62</v>
      </c>
      <c r="S126" s="50" t="s">
        <v>559</v>
      </c>
      <c r="T126" s="51" t="s">
        <v>64</v>
      </c>
      <c r="U126" s="58" t="s">
        <v>65</v>
      </c>
      <c r="V126" s="57" t="s">
        <v>62</v>
      </c>
      <c r="W126" s="50" t="s">
        <v>173</v>
      </c>
      <c r="X126" s="50" t="s">
        <v>220</v>
      </c>
      <c r="Y126" s="50" t="s">
        <v>68</v>
      </c>
      <c r="Z126" s="51" t="s">
        <v>64</v>
      </c>
      <c r="AA126" s="51" t="s">
        <v>69</v>
      </c>
      <c r="AB126" s="50" t="s">
        <v>70</v>
      </c>
      <c r="AC126" s="50" t="s">
        <v>106</v>
      </c>
      <c r="AD126" s="59" t="s">
        <v>107</v>
      </c>
      <c r="AE126" s="60" t="s">
        <v>73</v>
      </c>
      <c r="AF126" s="61" t="s">
        <v>56</v>
      </c>
      <c r="AG126" s="51" t="s">
        <v>64</v>
      </c>
      <c r="AH126" s="51" t="s">
        <v>69</v>
      </c>
      <c r="AI126" s="50" t="s">
        <v>56</v>
      </c>
      <c r="AJ126" s="62" t="str">
        <f>YEAR(MDF[[#This Row],[Event Date]])&amp;" "&amp;VLOOKUP(MONTH(MDF[[#This Row],[Event Date]]),Month_Abbreviation,3,0)</f>
        <v>2025 Q2</v>
      </c>
      <c r="AK126" s="51" t="str">
        <f>IF(MDF[[#This Row],[Event Date]]&gt;=prog_datefrom,"Yes","No")</f>
        <v>Yes</v>
      </c>
      <c r="AL12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26" s="64"/>
      <c r="AN126" s="64"/>
      <c r="AO126" s="64"/>
      <c r="AP12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6" s="64" t="s">
        <v>62</v>
      </c>
      <c r="AR126" s="65">
        <v>45780</v>
      </c>
      <c r="AS126" s="64" t="s">
        <v>74</v>
      </c>
      <c r="AT126" s="64">
        <v>16</v>
      </c>
      <c r="AU126" s="64">
        <v>8</v>
      </c>
      <c r="AV126" s="64" t="s">
        <v>108</v>
      </c>
      <c r="AW126" s="64">
        <f>IF(MDF[[#This Row],[Date Discovered]]="",MONTH((MDF[[#This Row],[Event Date]])),MONTH((MDF[[#This Row],[Date Discovered]])))</f>
        <v>5</v>
      </c>
      <c r="AX126" s="64" t="str">
        <f>TEXT(MDF[[#This Row],[Date Discovered Month]]*29,"mmm")</f>
        <v>May</v>
      </c>
      <c r="AY126" s="64">
        <f>IF(MDF[[#This Row],[Date Discovered]]="",YEAR((MDF[[#This Row],[Event Date]])),YEAR((MDF[[#This Row],[Date Discovered]])))</f>
        <v>2025</v>
      </c>
      <c r="AZ126" s="64"/>
      <c r="BA126" s="64"/>
      <c r="BB126" s="64" t="s">
        <v>62</v>
      </c>
      <c r="BC126" s="64" t="str">
        <f>VLOOKUP(MDF[[#This Row],[PG&amp;E Division]],'Lookup Tables'!$AC$7:$AD$31,2,FALSE)</f>
        <v>North Coast</v>
      </c>
      <c r="BD126" s="64" t="str">
        <f>VLOOKUP(MDF[[#This Row],[PG&amp;E Division]],'Lookup Tables'!$AC$33:$AD$57,2,FALSE)</f>
        <v>North Coast</v>
      </c>
    </row>
    <row r="127" spans="1:56" ht="31.5" customHeight="1">
      <c r="A127" s="53">
        <v>23420</v>
      </c>
      <c r="B127" s="54" t="s">
        <v>57</v>
      </c>
      <c r="C127" s="54" t="s">
        <v>57</v>
      </c>
      <c r="D127" s="54" t="s">
        <v>57</v>
      </c>
      <c r="E127" s="51" t="s">
        <v>57</v>
      </c>
      <c r="F127" s="55">
        <v>45780</v>
      </c>
      <c r="G127" s="46" t="str">
        <f>TEXT(MDF[[#This Row],[Event Date]],"mmm")</f>
        <v>May</v>
      </c>
      <c r="H127" s="47">
        <f>MONTH(MDF[[#This Row],[Event Date]])</f>
        <v>5</v>
      </c>
      <c r="I127" s="47">
        <f>YEAR(MDF[[#This Row],[Event Date]])</f>
        <v>2025</v>
      </c>
      <c r="J127" s="51">
        <v>120465</v>
      </c>
      <c r="K127" s="56" t="s">
        <v>56</v>
      </c>
      <c r="L127" s="57">
        <v>131192721</v>
      </c>
      <c r="M127" s="50" t="s">
        <v>264</v>
      </c>
      <c r="N127" s="50" t="s">
        <v>102</v>
      </c>
      <c r="O127" s="50" t="s">
        <v>265</v>
      </c>
      <c r="P127" s="50" t="s">
        <v>90</v>
      </c>
      <c r="Q127" s="50" t="s">
        <v>560</v>
      </c>
      <c r="R127" s="51" t="s">
        <v>62</v>
      </c>
      <c r="S127" s="50" t="s">
        <v>561</v>
      </c>
      <c r="T127" s="51" t="s">
        <v>64</v>
      </c>
      <c r="U127" s="58" t="s">
        <v>65</v>
      </c>
      <c r="V127" s="57" t="s">
        <v>62</v>
      </c>
      <c r="W127" s="50" t="s">
        <v>93</v>
      </c>
      <c r="X127" s="50" t="s">
        <v>157</v>
      </c>
      <c r="Y127" s="50" t="s">
        <v>68</v>
      </c>
      <c r="Z127" s="51" t="s">
        <v>64</v>
      </c>
      <c r="AA127" s="51" t="s">
        <v>69</v>
      </c>
      <c r="AB127" s="50" t="s">
        <v>70</v>
      </c>
      <c r="AC127" s="50" t="s">
        <v>106</v>
      </c>
      <c r="AD127" s="59" t="s">
        <v>107</v>
      </c>
      <c r="AE127" s="60" t="s">
        <v>73</v>
      </c>
      <c r="AF127" s="61" t="s">
        <v>56</v>
      </c>
      <c r="AG127" s="51" t="s">
        <v>64</v>
      </c>
      <c r="AH127" s="51" t="s">
        <v>69</v>
      </c>
      <c r="AI127" s="50" t="s">
        <v>56</v>
      </c>
      <c r="AJ127" s="62" t="str">
        <f>YEAR(MDF[[#This Row],[Event Date]])&amp;" "&amp;VLOOKUP(MONTH(MDF[[#This Row],[Event Date]]),Month_Abbreviation,3,0)</f>
        <v>2025 Q2</v>
      </c>
      <c r="AK127" s="51" t="str">
        <f>IF(MDF[[#This Row],[Event Date]]&gt;=prog_datefrom,"Yes","No")</f>
        <v>Yes</v>
      </c>
      <c r="AL12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27" s="64"/>
      <c r="AN127" s="64"/>
      <c r="AO127" s="64"/>
      <c r="AP12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7" s="64" t="s">
        <v>62</v>
      </c>
      <c r="AR127" s="65">
        <v>45780</v>
      </c>
      <c r="AS127" s="64" t="s">
        <v>74</v>
      </c>
      <c r="AT127" s="64">
        <v>36</v>
      </c>
      <c r="AU127" s="64">
        <v>13</v>
      </c>
      <c r="AV127" s="64" t="s">
        <v>108</v>
      </c>
      <c r="AW127" s="64">
        <f>IF(MDF[[#This Row],[Date Discovered]]="",MONTH((MDF[[#This Row],[Event Date]])),MONTH((MDF[[#This Row],[Date Discovered]])))</f>
        <v>5</v>
      </c>
      <c r="AX127" s="64" t="str">
        <f>TEXT(MDF[[#This Row],[Date Discovered Month]]*29,"mmm")</f>
        <v>May</v>
      </c>
      <c r="AY127" s="64">
        <f>IF(MDF[[#This Row],[Date Discovered]]="",YEAR((MDF[[#This Row],[Event Date]])),YEAR((MDF[[#This Row],[Date Discovered]])))</f>
        <v>2025</v>
      </c>
      <c r="AZ127" s="64"/>
      <c r="BA127" s="64"/>
      <c r="BB127" s="64" t="s">
        <v>64</v>
      </c>
      <c r="BC127" s="64" t="str">
        <f>VLOOKUP(MDF[[#This Row],[PG&amp;E Division]],'Lookup Tables'!$AC$7:$AD$31,2,FALSE)</f>
        <v>North Valley &amp; Sierra</v>
      </c>
      <c r="BD127" s="64" t="str">
        <f>VLOOKUP(MDF[[#This Row],[PG&amp;E Division]],'Lookup Tables'!$AC$33:$AD$57,2,FALSE)</f>
        <v>North Valley &amp; Sierra</v>
      </c>
    </row>
    <row r="128" spans="1:56" ht="31.5" customHeight="1">
      <c r="A128" s="53">
        <v>23421</v>
      </c>
      <c r="B128" s="54" t="s">
        <v>57</v>
      </c>
      <c r="C128" s="54" t="s">
        <v>57</v>
      </c>
      <c r="D128" s="54" t="s">
        <v>57</v>
      </c>
      <c r="E128" s="51" t="s">
        <v>57</v>
      </c>
      <c r="F128" s="55">
        <v>45781</v>
      </c>
      <c r="G128" s="46" t="str">
        <f>TEXT(MDF[[#This Row],[Event Date]],"mmm")</f>
        <v>May</v>
      </c>
      <c r="H128" s="47">
        <f>MONTH(MDF[[#This Row],[Event Date]])</f>
        <v>5</v>
      </c>
      <c r="I128" s="47">
        <f>YEAR(MDF[[#This Row],[Event Date]])</f>
        <v>2025</v>
      </c>
      <c r="J128" s="51">
        <v>120479</v>
      </c>
      <c r="K128" s="56" t="s">
        <v>56</v>
      </c>
      <c r="L128" s="57">
        <v>131192950</v>
      </c>
      <c r="M128" s="50" t="s">
        <v>415</v>
      </c>
      <c r="N128" s="50" t="s">
        <v>59</v>
      </c>
      <c r="O128" s="50" t="s">
        <v>117</v>
      </c>
      <c r="P128" s="50" t="s">
        <v>60</v>
      </c>
      <c r="Q128" s="50" t="s">
        <v>415</v>
      </c>
      <c r="R128" s="51" t="s">
        <v>62</v>
      </c>
      <c r="S128" s="50" t="s">
        <v>177</v>
      </c>
      <c r="T128" s="51" t="s">
        <v>64</v>
      </c>
      <c r="U128" s="58" t="s">
        <v>65</v>
      </c>
      <c r="V128" s="57" t="s">
        <v>62</v>
      </c>
      <c r="W128" s="50" t="s">
        <v>178</v>
      </c>
      <c r="X128" s="50" t="s">
        <v>179</v>
      </c>
      <c r="Y128" s="50" t="s">
        <v>68</v>
      </c>
      <c r="Z128" s="51" t="s">
        <v>64</v>
      </c>
      <c r="AA128" s="51" t="s">
        <v>69</v>
      </c>
      <c r="AB128" s="50" t="s">
        <v>70</v>
      </c>
      <c r="AC128" s="50" t="s">
        <v>106</v>
      </c>
      <c r="AD128" s="59" t="s">
        <v>107</v>
      </c>
      <c r="AE128" s="60" t="s">
        <v>73</v>
      </c>
      <c r="AF128" s="61" t="s">
        <v>56</v>
      </c>
      <c r="AG128" s="51" t="s">
        <v>64</v>
      </c>
      <c r="AH128" s="51" t="s">
        <v>69</v>
      </c>
      <c r="AI128" s="50" t="s">
        <v>56</v>
      </c>
      <c r="AJ128" s="62" t="str">
        <f>YEAR(MDF[[#This Row],[Event Date]])&amp;" "&amp;VLOOKUP(MONTH(MDF[[#This Row],[Event Date]]),Month_Abbreviation,3,0)</f>
        <v>2025 Q2</v>
      </c>
      <c r="AK128" s="51" t="str">
        <f>IF(MDF[[#This Row],[Event Date]]&gt;=prog_datefrom,"Yes","No")</f>
        <v>Yes</v>
      </c>
      <c r="AL12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28" s="64"/>
      <c r="AN128" s="64"/>
      <c r="AO128" s="64"/>
      <c r="AP12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8" s="64" t="s">
        <v>62</v>
      </c>
      <c r="AR128" s="65">
        <v>45781</v>
      </c>
      <c r="AS128" s="64" t="s">
        <v>74</v>
      </c>
      <c r="AT128" s="64">
        <v>24</v>
      </c>
      <c r="AU128" s="64">
        <v>19</v>
      </c>
      <c r="AV128" s="64" t="s">
        <v>150</v>
      </c>
      <c r="AW128" s="64">
        <f>IF(MDF[[#This Row],[Date Discovered]]="",MONTH((MDF[[#This Row],[Event Date]])),MONTH((MDF[[#This Row],[Date Discovered]])))</f>
        <v>5</v>
      </c>
      <c r="AX128" s="64" t="str">
        <f>TEXT(MDF[[#This Row],[Date Discovered Month]]*29,"mmm")</f>
        <v>May</v>
      </c>
      <c r="AY128" s="64">
        <f>IF(MDF[[#This Row],[Date Discovered]]="",YEAR((MDF[[#This Row],[Event Date]])),YEAR((MDF[[#This Row],[Date Discovered]])))</f>
        <v>2025</v>
      </c>
      <c r="AZ128" s="64"/>
      <c r="BA128" s="64"/>
      <c r="BB128" s="64" t="s">
        <v>62</v>
      </c>
      <c r="BC128" s="64" t="str">
        <f>VLOOKUP(MDF[[#This Row],[PG&amp;E Division]],'Lookup Tables'!$AC$7:$AD$31,2,FALSE)</f>
        <v>Central Valley</v>
      </c>
      <c r="BD128" s="64" t="str">
        <f>VLOOKUP(MDF[[#This Row],[PG&amp;E Division]],'Lookup Tables'!$AC$33:$AD$57,2,FALSE)</f>
        <v>Central Valley</v>
      </c>
    </row>
    <row r="129" spans="1:56" ht="31.5" customHeight="1">
      <c r="A129" s="53">
        <v>23422</v>
      </c>
      <c r="B129" s="54" t="s">
        <v>57</v>
      </c>
      <c r="C129" s="54" t="s">
        <v>57</v>
      </c>
      <c r="D129" s="54" t="s">
        <v>57</v>
      </c>
      <c r="E129" s="51" t="s">
        <v>57</v>
      </c>
      <c r="F129" s="55">
        <v>45782</v>
      </c>
      <c r="G129" s="46" t="str">
        <f>TEXT(MDF[[#This Row],[Event Date]],"mmm")</f>
        <v>May</v>
      </c>
      <c r="H129" s="47">
        <f>MONTH(MDF[[#This Row],[Event Date]])</f>
        <v>5</v>
      </c>
      <c r="I129" s="47">
        <f>YEAR(MDF[[#This Row],[Event Date]])</f>
        <v>2025</v>
      </c>
      <c r="J129" s="51">
        <v>120498</v>
      </c>
      <c r="K129" s="56" t="s">
        <v>56</v>
      </c>
      <c r="L129" s="57">
        <v>131195167</v>
      </c>
      <c r="M129" s="50" t="s">
        <v>196</v>
      </c>
      <c r="N129" s="50" t="s">
        <v>130</v>
      </c>
      <c r="O129" s="50" t="s">
        <v>197</v>
      </c>
      <c r="P129" s="50" t="s">
        <v>90</v>
      </c>
      <c r="Q129" s="50" t="s">
        <v>334</v>
      </c>
      <c r="R129" s="51" t="s">
        <v>62</v>
      </c>
      <c r="S129" s="50" t="s">
        <v>562</v>
      </c>
      <c r="T129" s="51" t="s">
        <v>64</v>
      </c>
      <c r="U129" s="58" t="s">
        <v>65</v>
      </c>
      <c r="V129" s="57" t="s">
        <v>62</v>
      </c>
      <c r="W129" s="50" t="s">
        <v>93</v>
      </c>
      <c r="X129" s="50" t="s">
        <v>148</v>
      </c>
      <c r="Y129" s="50" t="s">
        <v>68</v>
      </c>
      <c r="Z129" s="51" t="s">
        <v>64</v>
      </c>
      <c r="AA129" s="51" t="s">
        <v>69</v>
      </c>
      <c r="AB129" s="50" t="s">
        <v>70</v>
      </c>
      <c r="AC129" s="50" t="s">
        <v>71</v>
      </c>
      <c r="AD129" s="59" t="s">
        <v>563</v>
      </c>
      <c r="AE129" s="60" t="s">
        <v>73</v>
      </c>
      <c r="AF129" s="61" t="s">
        <v>56</v>
      </c>
      <c r="AG129" s="51" t="s">
        <v>64</v>
      </c>
      <c r="AH129" s="51" t="s">
        <v>69</v>
      </c>
      <c r="AI129" s="50" t="s">
        <v>56</v>
      </c>
      <c r="AJ129" s="62" t="str">
        <f>YEAR(MDF[[#This Row],[Event Date]])&amp;" "&amp;VLOOKUP(MONTH(MDF[[#This Row],[Event Date]]),Month_Abbreviation,3,0)</f>
        <v>2025 Q2</v>
      </c>
      <c r="AK129" s="51" t="str">
        <f>IF(MDF[[#This Row],[Event Date]]&gt;=prog_datefrom,"Yes","No")</f>
        <v>Yes</v>
      </c>
      <c r="AL12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9" s="64"/>
      <c r="AN129" s="64"/>
      <c r="AO129" s="64"/>
      <c r="AP12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9" s="64" t="s">
        <v>62</v>
      </c>
      <c r="AR129" s="65">
        <v>45782</v>
      </c>
      <c r="AS129" s="64" t="s">
        <v>128</v>
      </c>
      <c r="AT129" s="64">
        <v>2</v>
      </c>
      <c r="AU129" s="64">
        <v>12</v>
      </c>
      <c r="AV129" s="64" t="s">
        <v>169</v>
      </c>
      <c r="AW129" s="64">
        <f>IF(MDF[[#This Row],[Date Discovered]]="",MONTH((MDF[[#This Row],[Event Date]])),MONTH((MDF[[#This Row],[Date Discovered]])))</f>
        <v>5</v>
      </c>
      <c r="AX129" s="64" t="str">
        <f>TEXT(MDF[[#This Row],[Date Discovered Month]]*29,"mmm")</f>
        <v>May</v>
      </c>
      <c r="AY129" s="64">
        <f>IF(MDF[[#This Row],[Date Discovered]]="",YEAR((MDF[[#This Row],[Event Date]])),YEAR((MDF[[#This Row],[Date Discovered]])))</f>
        <v>2025</v>
      </c>
      <c r="AZ129" s="64"/>
      <c r="BA129" s="64">
        <v>718243</v>
      </c>
      <c r="BB129" s="64" t="s">
        <v>64</v>
      </c>
      <c r="BC129" s="64" t="str">
        <f>VLOOKUP(MDF[[#This Row],[PG&amp;E Division]],'Lookup Tables'!$AC$7:$AD$31,2,FALSE)</f>
        <v>North Coast</v>
      </c>
      <c r="BD129" s="64" t="str">
        <f>VLOOKUP(MDF[[#This Row],[PG&amp;E Division]],'Lookup Tables'!$AC$33:$AD$57,2,FALSE)</f>
        <v>North Coast</v>
      </c>
    </row>
    <row r="130" spans="1:56" ht="31.5" customHeight="1">
      <c r="A130" s="53">
        <v>23423</v>
      </c>
      <c r="B130" s="54" t="s">
        <v>57</v>
      </c>
      <c r="C130" s="54" t="s">
        <v>57</v>
      </c>
      <c r="D130" s="54" t="s">
        <v>57</v>
      </c>
      <c r="E130" s="51" t="s">
        <v>57</v>
      </c>
      <c r="F130" s="55">
        <v>45782</v>
      </c>
      <c r="G130" s="46" t="str">
        <f>TEXT(MDF[[#This Row],[Event Date]],"mmm")</f>
        <v>May</v>
      </c>
      <c r="H130" s="47">
        <f>MONTH(MDF[[#This Row],[Event Date]])</f>
        <v>5</v>
      </c>
      <c r="I130" s="47">
        <f>YEAR(MDF[[#This Row],[Event Date]])</f>
        <v>2025</v>
      </c>
      <c r="J130" s="51">
        <v>120510</v>
      </c>
      <c r="K130" s="56" t="s">
        <v>56</v>
      </c>
      <c r="L130" s="57">
        <v>131195129</v>
      </c>
      <c r="M130" s="50" t="s">
        <v>564</v>
      </c>
      <c r="N130" s="50" t="s">
        <v>102</v>
      </c>
      <c r="O130" s="50" t="s">
        <v>181</v>
      </c>
      <c r="P130" s="50" t="s">
        <v>90</v>
      </c>
      <c r="Q130" s="50" t="s">
        <v>565</v>
      </c>
      <c r="R130" s="51" t="s">
        <v>62</v>
      </c>
      <c r="S130" s="50" t="s">
        <v>566</v>
      </c>
      <c r="T130" s="51" t="s">
        <v>64</v>
      </c>
      <c r="U130" s="58" t="s">
        <v>65</v>
      </c>
      <c r="V130" s="57" t="s">
        <v>62</v>
      </c>
      <c r="W130" s="50" t="s">
        <v>93</v>
      </c>
      <c r="X130" s="50" t="s">
        <v>94</v>
      </c>
      <c r="Y130" s="50" t="s">
        <v>68</v>
      </c>
      <c r="Z130" s="51" t="s">
        <v>64</v>
      </c>
      <c r="AA130" s="51" t="s">
        <v>69</v>
      </c>
      <c r="AB130" s="50" t="s">
        <v>70</v>
      </c>
      <c r="AC130" s="50" t="s">
        <v>106</v>
      </c>
      <c r="AD130" s="59" t="s">
        <v>107</v>
      </c>
      <c r="AE130" s="60" t="s">
        <v>73</v>
      </c>
      <c r="AF130" s="61" t="s">
        <v>56</v>
      </c>
      <c r="AG130" s="51" t="s">
        <v>64</v>
      </c>
      <c r="AH130" s="51" t="s">
        <v>69</v>
      </c>
      <c r="AI130" s="50" t="s">
        <v>56</v>
      </c>
      <c r="AJ130" s="62" t="str">
        <f>YEAR(MDF[[#This Row],[Event Date]])&amp;" "&amp;VLOOKUP(MONTH(MDF[[#This Row],[Event Date]]),Month_Abbreviation,3,0)</f>
        <v>2025 Q2</v>
      </c>
      <c r="AK130" s="51" t="str">
        <f>IF(MDF[[#This Row],[Event Date]]&gt;=prog_datefrom,"Yes","No")</f>
        <v>Yes</v>
      </c>
      <c r="AL13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30" s="64"/>
      <c r="AN130" s="64"/>
      <c r="AO130" s="64"/>
      <c r="AP13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0" s="64" t="s">
        <v>62</v>
      </c>
      <c r="AR130" s="65">
        <v>45782</v>
      </c>
      <c r="AS130" s="64" t="s">
        <v>74</v>
      </c>
      <c r="AT130" s="64">
        <v>50</v>
      </c>
      <c r="AU130" s="64">
        <v>27</v>
      </c>
      <c r="AV130" s="64" t="s">
        <v>169</v>
      </c>
      <c r="AW130" s="64">
        <f>IF(MDF[[#This Row],[Date Discovered]]="",MONTH((MDF[[#This Row],[Event Date]])),MONTH((MDF[[#This Row],[Date Discovered]])))</f>
        <v>5</v>
      </c>
      <c r="AX130" s="64" t="str">
        <f>TEXT(MDF[[#This Row],[Date Discovered Month]]*29,"mmm")</f>
        <v>May</v>
      </c>
      <c r="AY130" s="64">
        <f>IF(MDF[[#This Row],[Date Discovered]]="",YEAR((MDF[[#This Row],[Event Date]])),YEAR((MDF[[#This Row],[Date Discovered]])))</f>
        <v>2025</v>
      </c>
      <c r="AZ130" s="64"/>
      <c r="BA130" s="64"/>
      <c r="BB130" s="64" t="s">
        <v>64</v>
      </c>
      <c r="BC130" s="64" t="str">
        <f>VLOOKUP(MDF[[#This Row],[PG&amp;E Division]],'Lookup Tables'!$AC$7:$AD$31,2,FALSE)</f>
        <v>North Coast</v>
      </c>
      <c r="BD130" s="64" t="str">
        <f>VLOOKUP(MDF[[#This Row],[PG&amp;E Division]],'Lookup Tables'!$AC$33:$AD$57,2,FALSE)</f>
        <v>North Coast</v>
      </c>
    </row>
    <row r="131" spans="1:56" ht="31.5" customHeight="1">
      <c r="A131" s="53">
        <v>23424</v>
      </c>
      <c r="B131" s="54" t="s">
        <v>56</v>
      </c>
      <c r="C131" s="54" t="s">
        <v>57</v>
      </c>
      <c r="D131" s="54" t="s">
        <v>56</v>
      </c>
      <c r="E131" s="51" t="s">
        <v>57</v>
      </c>
      <c r="F131" s="55">
        <v>45782</v>
      </c>
      <c r="G131" s="46" t="str">
        <f>TEXT(MDF[[#This Row],[Event Date]],"mmm")</f>
        <v>May</v>
      </c>
      <c r="H131" s="47">
        <f>MONTH(MDF[[#This Row],[Event Date]])</f>
        <v>5</v>
      </c>
      <c r="I131" s="47">
        <f>YEAR(MDF[[#This Row],[Event Date]])</f>
        <v>2025</v>
      </c>
      <c r="J131" s="51">
        <v>120506</v>
      </c>
      <c r="K131" s="56" t="s">
        <v>56</v>
      </c>
      <c r="L131" s="57">
        <v>131196622</v>
      </c>
      <c r="M131" s="50" t="s">
        <v>164</v>
      </c>
      <c r="N131" s="50" t="s">
        <v>77</v>
      </c>
      <c r="O131" s="50" t="s">
        <v>77</v>
      </c>
      <c r="P131" s="50" t="s">
        <v>60</v>
      </c>
      <c r="Q131" s="50" t="s">
        <v>164</v>
      </c>
      <c r="R131" s="51" t="s">
        <v>62</v>
      </c>
      <c r="S131" s="50" t="s">
        <v>567</v>
      </c>
      <c r="T131" s="51" t="s">
        <v>64</v>
      </c>
      <c r="U131" s="58" t="s">
        <v>65</v>
      </c>
      <c r="V131" s="57" t="s">
        <v>62</v>
      </c>
      <c r="W131" s="50" t="s">
        <v>178</v>
      </c>
      <c r="X131" s="50" t="s">
        <v>179</v>
      </c>
      <c r="Y131" s="50" t="s">
        <v>68</v>
      </c>
      <c r="Z131" s="51" t="s">
        <v>64</v>
      </c>
      <c r="AA131" s="51" t="s">
        <v>69</v>
      </c>
      <c r="AB131" s="50" t="s">
        <v>70</v>
      </c>
      <c r="AC131" s="50" t="s">
        <v>106</v>
      </c>
      <c r="AD131" s="59" t="s">
        <v>107</v>
      </c>
      <c r="AE131" s="60" t="s">
        <v>73</v>
      </c>
      <c r="AF131" s="61" t="s">
        <v>56</v>
      </c>
      <c r="AG131" s="51" t="s">
        <v>64</v>
      </c>
      <c r="AH131" s="51" t="s">
        <v>69</v>
      </c>
      <c r="AI131" s="50" t="s">
        <v>56</v>
      </c>
      <c r="AJ131" s="62" t="str">
        <f>YEAR(MDF[[#This Row],[Event Date]])&amp;" "&amp;VLOOKUP(MONTH(MDF[[#This Row],[Event Date]]),Month_Abbreviation,3,0)</f>
        <v>2025 Q2</v>
      </c>
      <c r="AK131" s="51" t="str">
        <f>IF(MDF[[#This Row],[Event Date]]&gt;=prog_datefrom,"Yes","No")</f>
        <v>Yes</v>
      </c>
      <c r="AL13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31" s="64"/>
      <c r="AN131" s="64"/>
      <c r="AO131" s="64"/>
      <c r="AP13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1" s="64" t="s">
        <v>62</v>
      </c>
      <c r="AR131" s="65">
        <v>45782</v>
      </c>
      <c r="AS131" s="64" t="s">
        <v>74</v>
      </c>
      <c r="AT131" s="64">
        <v>25</v>
      </c>
      <c r="AU131" s="64">
        <v>47</v>
      </c>
      <c r="AV131" s="64" t="s">
        <v>169</v>
      </c>
      <c r="AW131" s="64">
        <f>IF(MDF[[#This Row],[Date Discovered]]="",MONTH((MDF[[#This Row],[Event Date]])),MONTH((MDF[[#This Row],[Date Discovered]])))</f>
        <v>5</v>
      </c>
      <c r="AX131" s="64" t="str">
        <f>TEXT(MDF[[#This Row],[Date Discovered Month]]*29,"mmm")</f>
        <v>May</v>
      </c>
      <c r="AY131" s="64">
        <f>IF(MDF[[#This Row],[Date Discovered]]="",YEAR((MDF[[#This Row],[Event Date]])),YEAR((MDF[[#This Row],[Date Discovered]])))</f>
        <v>2025</v>
      </c>
      <c r="AZ131" s="64"/>
      <c r="BA131" s="64"/>
      <c r="BB131" s="64" t="s">
        <v>62</v>
      </c>
      <c r="BC131" s="64" t="str">
        <f>VLOOKUP(MDF[[#This Row],[PG&amp;E Division]],'Lookup Tables'!$AC$7:$AD$31,2,FALSE)</f>
        <v>South Bay &amp; Central Coast</v>
      </c>
      <c r="BD131" s="64" t="str">
        <f>VLOOKUP(MDF[[#This Row],[PG&amp;E Division]],'Lookup Tables'!$AC$33:$AD$57,2,FALSE)</f>
        <v>South Bay &amp; Central Coast</v>
      </c>
    </row>
    <row r="132" spans="1:56" ht="31.5" customHeight="1">
      <c r="A132" s="53">
        <v>23425</v>
      </c>
      <c r="B132" s="54" t="s">
        <v>57</v>
      </c>
      <c r="C132" s="54" t="s">
        <v>57</v>
      </c>
      <c r="D132" s="54" t="s">
        <v>57</v>
      </c>
      <c r="E132" s="51" t="s">
        <v>57</v>
      </c>
      <c r="F132" s="55">
        <v>45782</v>
      </c>
      <c r="G132" s="46" t="str">
        <f>TEXT(MDF[[#This Row],[Event Date]],"mmm")</f>
        <v>May</v>
      </c>
      <c r="H132" s="47">
        <f>MONTH(MDF[[#This Row],[Event Date]])</f>
        <v>5</v>
      </c>
      <c r="I132" s="47">
        <f>YEAR(MDF[[#This Row],[Event Date]])</f>
        <v>2025</v>
      </c>
      <c r="J132" s="51">
        <v>120499</v>
      </c>
      <c r="K132" s="56" t="s">
        <v>56</v>
      </c>
      <c r="L132" s="57">
        <v>131194227</v>
      </c>
      <c r="M132" s="50" t="s">
        <v>58</v>
      </c>
      <c r="N132" s="50" t="s">
        <v>59</v>
      </c>
      <c r="O132" s="50" t="s">
        <v>58</v>
      </c>
      <c r="P132" s="50" t="s">
        <v>60</v>
      </c>
      <c r="Q132" s="50" t="s">
        <v>58</v>
      </c>
      <c r="R132" s="51" t="s">
        <v>62</v>
      </c>
      <c r="S132" s="50" t="s">
        <v>568</v>
      </c>
      <c r="T132" s="51" t="s">
        <v>64</v>
      </c>
      <c r="U132" s="58" t="s">
        <v>65</v>
      </c>
      <c r="V132" s="57" t="s">
        <v>62</v>
      </c>
      <c r="W132" s="50" t="s">
        <v>173</v>
      </c>
      <c r="X132" s="50" t="s">
        <v>412</v>
      </c>
      <c r="Y132" s="50" t="s">
        <v>68</v>
      </c>
      <c r="Z132" s="51" t="s">
        <v>64</v>
      </c>
      <c r="AA132" s="51" t="s">
        <v>69</v>
      </c>
      <c r="AB132" s="50" t="s">
        <v>70</v>
      </c>
      <c r="AC132" s="50" t="s">
        <v>71</v>
      </c>
      <c r="AD132" s="59" t="s">
        <v>569</v>
      </c>
      <c r="AE132" s="60" t="s">
        <v>73</v>
      </c>
      <c r="AF132" s="61" t="s">
        <v>56</v>
      </c>
      <c r="AG132" s="51" t="s">
        <v>64</v>
      </c>
      <c r="AH132" s="51" t="s">
        <v>69</v>
      </c>
      <c r="AI132" s="50" t="s">
        <v>56</v>
      </c>
      <c r="AJ132" s="62" t="str">
        <f>YEAR(MDF[[#This Row],[Event Date]])&amp;" "&amp;VLOOKUP(MONTH(MDF[[#This Row],[Event Date]]),Month_Abbreviation,3,0)</f>
        <v>2025 Q2</v>
      </c>
      <c r="AK132" s="51" t="str">
        <f>IF(MDF[[#This Row],[Event Date]]&gt;=prog_datefrom,"Yes","No")</f>
        <v>Yes</v>
      </c>
      <c r="AL13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2" s="64"/>
      <c r="AN132" s="64"/>
      <c r="AO132" s="64"/>
      <c r="AP13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2" s="64" t="s">
        <v>62</v>
      </c>
      <c r="AR132" s="65">
        <v>45782</v>
      </c>
      <c r="AS132" s="64" t="s">
        <v>74</v>
      </c>
      <c r="AT132" s="64">
        <v>32</v>
      </c>
      <c r="AU132" s="64">
        <v>31</v>
      </c>
      <c r="AV132" s="64" t="s">
        <v>169</v>
      </c>
      <c r="AW132" s="64">
        <f>IF(MDF[[#This Row],[Date Discovered]]="",MONTH((MDF[[#This Row],[Event Date]])),MONTH((MDF[[#This Row],[Date Discovered]])))</f>
        <v>5</v>
      </c>
      <c r="AX132" s="64" t="str">
        <f>TEXT(MDF[[#This Row],[Date Discovered Month]]*29,"mmm")</f>
        <v>May</v>
      </c>
      <c r="AY132" s="64">
        <f>IF(MDF[[#This Row],[Date Discovered]]="",YEAR((MDF[[#This Row],[Event Date]])),YEAR((MDF[[#This Row],[Date Discovered]])))</f>
        <v>2025</v>
      </c>
      <c r="AZ132" s="64"/>
      <c r="BA132" s="64">
        <v>1053057</v>
      </c>
      <c r="BB132" s="64" t="s">
        <v>62</v>
      </c>
      <c r="BC132" s="64" t="str">
        <f>VLOOKUP(MDF[[#This Row],[PG&amp;E Division]],'Lookup Tables'!$AC$7:$AD$31,2,FALSE)</f>
        <v>Central Valley</v>
      </c>
      <c r="BD132" s="64" t="str">
        <f>VLOOKUP(MDF[[#This Row],[PG&amp;E Division]],'Lookup Tables'!$AC$33:$AD$57,2,FALSE)</f>
        <v>Central Valley</v>
      </c>
    </row>
    <row r="133" spans="1:56" ht="31.5" customHeight="1">
      <c r="A133" s="53">
        <v>23426</v>
      </c>
      <c r="B133" s="54" t="s">
        <v>57</v>
      </c>
      <c r="C133" s="54" t="s">
        <v>57</v>
      </c>
      <c r="D133" s="54" t="s">
        <v>57</v>
      </c>
      <c r="E133" s="51" t="s">
        <v>57</v>
      </c>
      <c r="F133" s="55">
        <v>45782</v>
      </c>
      <c r="G133" s="46" t="str">
        <f>TEXT(MDF[[#This Row],[Event Date]],"mmm")</f>
        <v>May</v>
      </c>
      <c r="H133" s="47">
        <f>MONTH(MDF[[#This Row],[Event Date]])</f>
        <v>5</v>
      </c>
      <c r="I133" s="47">
        <f>YEAR(MDF[[#This Row],[Event Date]])</f>
        <v>2025</v>
      </c>
      <c r="J133" s="51">
        <v>120526</v>
      </c>
      <c r="K133" s="56" t="s">
        <v>56</v>
      </c>
      <c r="L133" s="57">
        <v>131196091</v>
      </c>
      <c r="M133" s="50" t="s">
        <v>181</v>
      </c>
      <c r="N133" s="50" t="s">
        <v>102</v>
      </c>
      <c r="O133" s="50" t="s">
        <v>181</v>
      </c>
      <c r="P133" s="50" t="s">
        <v>90</v>
      </c>
      <c r="Q133" s="50" t="s">
        <v>181</v>
      </c>
      <c r="R133" s="51" t="s">
        <v>62</v>
      </c>
      <c r="S133" s="50" t="s">
        <v>570</v>
      </c>
      <c r="T133" s="51" t="s">
        <v>64</v>
      </c>
      <c r="U133" s="58" t="s">
        <v>65</v>
      </c>
      <c r="V133" s="57" t="s">
        <v>62</v>
      </c>
      <c r="W133" s="50" t="s">
        <v>173</v>
      </c>
      <c r="X133" s="50" t="s">
        <v>571</v>
      </c>
      <c r="Y133" s="50" t="s">
        <v>68</v>
      </c>
      <c r="Z133" s="51" t="s">
        <v>64</v>
      </c>
      <c r="AA133" s="51" t="s">
        <v>69</v>
      </c>
      <c r="AB133" s="50" t="s">
        <v>70</v>
      </c>
      <c r="AC133" s="50" t="s">
        <v>71</v>
      </c>
      <c r="AD133" s="59" t="s">
        <v>572</v>
      </c>
      <c r="AE133" s="60" t="s">
        <v>73</v>
      </c>
      <c r="AF133" s="61" t="s">
        <v>56</v>
      </c>
      <c r="AG133" s="51" t="s">
        <v>64</v>
      </c>
      <c r="AH133" s="51" t="s">
        <v>69</v>
      </c>
      <c r="AI133" s="50" t="s">
        <v>56</v>
      </c>
      <c r="AJ133" s="62" t="str">
        <f>YEAR(MDF[[#This Row],[Event Date]])&amp;" "&amp;VLOOKUP(MONTH(MDF[[#This Row],[Event Date]]),Month_Abbreviation,3,0)</f>
        <v>2025 Q2</v>
      </c>
      <c r="AK133" s="51" t="str">
        <f>IF(MDF[[#This Row],[Event Date]]&gt;=prog_datefrom,"Yes","No")</f>
        <v>Yes</v>
      </c>
      <c r="AL13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3" s="64"/>
      <c r="AN133" s="64"/>
      <c r="AO133" s="64"/>
      <c r="AP13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3" s="64" t="s">
        <v>62</v>
      </c>
      <c r="AR133" s="65">
        <v>45782</v>
      </c>
      <c r="AS133" s="64" t="s">
        <v>128</v>
      </c>
      <c r="AT133" s="64">
        <v>28</v>
      </c>
      <c r="AU133" s="64">
        <v>24</v>
      </c>
      <c r="AV133" s="64" t="s">
        <v>204</v>
      </c>
      <c r="AW133" s="64">
        <f>IF(MDF[[#This Row],[Date Discovered]]="",MONTH((MDF[[#This Row],[Event Date]])),MONTH((MDF[[#This Row],[Date Discovered]])))</f>
        <v>5</v>
      </c>
      <c r="AX133" s="64" t="str">
        <f>TEXT(MDF[[#This Row],[Date Discovered Month]]*29,"mmm")</f>
        <v>May</v>
      </c>
      <c r="AY133" s="64">
        <f>IF(MDF[[#This Row],[Date Discovered]]="",YEAR((MDF[[#This Row],[Event Date]])),YEAR((MDF[[#This Row],[Date Discovered]])))</f>
        <v>2025</v>
      </c>
      <c r="AZ133" s="64"/>
      <c r="BA133" s="64">
        <v>1087514</v>
      </c>
      <c r="BB133" s="64" t="s">
        <v>62</v>
      </c>
      <c r="BC133" s="64" t="str">
        <f>VLOOKUP(MDF[[#This Row],[PG&amp;E Division]],'Lookup Tables'!$AC$7:$AD$31,2,FALSE)</f>
        <v>North Coast</v>
      </c>
      <c r="BD133" s="64" t="str">
        <f>VLOOKUP(MDF[[#This Row],[PG&amp;E Division]],'Lookup Tables'!$AC$33:$AD$57,2,FALSE)</f>
        <v>North Coast</v>
      </c>
    </row>
    <row r="134" spans="1:56" ht="31.5" customHeight="1">
      <c r="A134" s="53">
        <v>23427</v>
      </c>
      <c r="B134" s="54" t="s">
        <v>57</v>
      </c>
      <c r="C134" s="54" t="s">
        <v>57</v>
      </c>
      <c r="D134" s="54" t="s">
        <v>57</v>
      </c>
      <c r="E134" s="51" t="s">
        <v>57</v>
      </c>
      <c r="F134" s="55">
        <v>45782</v>
      </c>
      <c r="G134" s="46" t="str">
        <f>TEXT(MDF[[#This Row],[Event Date]],"mmm")</f>
        <v>May</v>
      </c>
      <c r="H134" s="47">
        <f>MONTH(MDF[[#This Row],[Event Date]])</f>
        <v>5</v>
      </c>
      <c r="I134" s="47">
        <f>YEAR(MDF[[#This Row],[Event Date]])</f>
        <v>2025</v>
      </c>
      <c r="J134" s="51">
        <v>120537</v>
      </c>
      <c r="K134" s="56" t="s">
        <v>56</v>
      </c>
      <c r="L134" s="57">
        <v>131197169</v>
      </c>
      <c r="M134" s="50" t="s">
        <v>88</v>
      </c>
      <c r="N134" s="50" t="s">
        <v>89</v>
      </c>
      <c r="O134" s="50" t="s">
        <v>88</v>
      </c>
      <c r="P134" s="50" t="s">
        <v>90</v>
      </c>
      <c r="Q134" s="50" t="s">
        <v>573</v>
      </c>
      <c r="R134" s="51" t="s">
        <v>62</v>
      </c>
      <c r="S134" s="50" t="s">
        <v>574</v>
      </c>
      <c r="T134" s="51" t="s">
        <v>64</v>
      </c>
      <c r="U134" s="58" t="s">
        <v>65</v>
      </c>
      <c r="V134" s="57" t="s">
        <v>62</v>
      </c>
      <c r="W134" s="50" t="s">
        <v>173</v>
      </c>
      <c r="X134" s="50" t="s">
        <v>368</v>
      </c>
      <c r="Y134" s="50" t="s">
        <v>68</v>
      </c>
      <c r="Z134" s="51" t="s">
        <v>64</v>
      </c>
      <c r="AA134" s="51" t="s">
        <v>69</v>
      </c>
      <c r="AB134" s="50" t="s">
        <v>70</v>
      </c>
      <c r="AC134" s="50" t="s">
        <v>71</v>
      </c>
      <c r="AD134" s="59" t="s">
        <v>149</v>
      </c>
      <c r="AE134" s="60" t="s">
        <v>73</v>
      </c>
      <c r="AF134" s="61" t="s">
        <v>56</v>
      </c>
      <c r="AG134" s="51" t="s">
        <v>64</v>
      </c>
      <c r="AH134" s="51" t="s">
        <v>69</v>
      </c>
      <c r="AI134" s="50" t="s">
        <v>56</v>
      </c>
      <c r="AJ134" s="62" t="str">
        <f>YEAR(MDF[[#This Row],[Event Date]])&amp;" "&amp;VLOOKUP(MONTH(MDF[[#This Row],[Event Date]]),Month_Abbreviation,3,0)</f>
        <v>2025 Q2</v>
      </c>
      <c r="AK134" s="51" t="str">
        <f>IF(MDF[[#This Row],[Event Date]]&gt;=prog_datefrom,"Yes","No")</f>
        <v>Yes</v>
      </c>
      <c r="AL13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4" s="64"/>
      <c r="AN134" s="64"/>
      <c r="AO134" s="64"/>
      <c r="AP13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4" s="64" t="s">
        <v>62</v>
      </c>
      <c r="AR134" s="65">
        <v>45782</v>
      </c>
      <c r="AS134" s="64" t="s">
        <v>74</v>
      </c>
      <c r="AT134" s="64">
        <v>12</v>
      </c>
      <c r="AU134" s="64">
        <v>51</v>
      </c>
      <c r="AV134" s="64" t="s">
        <v>150</v>
      </c>
      <c r="AW134" s="64">
        <f>IF(MDF[[#This Row],[Date Discovered]]="",MONTH((MDF[[#This Row],[Event Date]])),MONTH((MDF[[#This Row],[Date Discovered]])))</f>
        <v>5</v>
      </c>
      <c r="AX134" s="64" t="str">
        <f>TEXT(MDF[[#This Row],[Date Discovered Month]]*29,"mmm")</f>
        <v>May</v>
      </c>
      <c r="AY134" s="64">
        <f>IF(MDF[[#This Row],[Date Discovered]]="",YEAR((MDF[[#This Row],[Event Date]])),YEAR((MDF[[#This Row],[Date Discovered]])))</f>
        <v>2025</v>
      </c>
      <c r="AZ134" s="64"/>
      <c r="BA134" s="64"/>
      <c r="BB134" s="64" t="s">
        <v>62</v>
      </c>
      <c r="BC134" s="64" t="str">
        <f>VLOOKUP(MDF[[#This Row],[PG&amp;E Division]],'Lookup Tables'!$AC$7:$AD$31,2,FALSE)</f>
        <v>North Coast</v>
      </c>
      <c r="BD134" s="64" t="str">
        <f>VLOOKUP(MDF[[#This Row],[PG&amp;E Division]],'Lookup Tables'!$AC$33:$AD$57,2,FALSE)</f>
        <v>North Coast</v>
      </c>
    </row>
    <row r="135" spans="1:56" ht="31.5" hidden="1" customHeight="1">
      <c r="A135" s="53">
        <v>23428</v>
      </c>
      <c r="B135" s="54" t="s">
        <v>56</v>
      </c>
      <c r="C135" s="54" t="s">
        <v>57</v>
      </c>
      <c r="D135" s="54" t="s">
        <v>56</v>
      </c>
      <c r="E135" s="51" t="s">
        <v>57</v>
      </c>
      <c r="F135" s="55">
        <v>45782</v>
      </c>
      <c r="G135" s="46" t="str">
        <f>TEXT(MDF[[#This Row],[Event Date]],"mmm")</f>
        <v>May</v>
      </c>
      <c r="H135" s="47">
        <f>MONTH(MDF[[#This Row],[Event Date]])</f>
        <v>5</v>
      </c>
      <c r="I135" s="47">
        <f>YEAR(MDF[[#This Row],[Event Date]])</f>
        <v>2025</v>
      </c>
      <c r="J135" s="51" t="s">
        <v>575</v>
      </c>
      <c r="K135" s="56" t="s">
        <v>56</v>
      </c>
      <c r="L135" s="57" t="s">
        <v>56</v>
      </c>
      <c r="M135" s="50" t="s">
        <v>152</v>
      </c>
      <c r="N135" s="50" t="s">
        <v>102</v>
      </c>
      <c r="O135" s="50" t="s">
        <v>265</v>
      </c>
      <c r="P135" s="50" t="s">
        <v>90</v>
      </c>
      <c r="Q135" s="50" t="s">
        <v>576</v>
      </c>
      <c r="R135" s="51" t="s">
        <v>64</v>
      </c>
      <c r="S135" s="50" t="s">
        <v>577</v>
      </c>
      <c r="T135" s="51" t="s">
        <v>64</v>
      </c>
      <c r="U135" s="58" t="s">
        <v>156</v>
      </c>
      <c r="V135" s="57" t="s">
        <v>64</v>
      </c>
      <c r="W135" s="50" t="s">
        <v>134</v>
      </c>
      <c r="X135" s="50" t="s">
        <v>148</v>
      </c>
      <c r="Y135" s="50" t="s">
        <v>68</v>
      </c>
      <c r="Z135" s="51" t="s">
        <v>64</v>
      </c>
      <c r="AA135" s="51" t="s">
        <v>69</v>
      </c>
      <c r="AB135" s="50" t="s">
        <v>70</v>
      </c>
      <c r="AC135" s="50" t="s">
        <v>71</v>
      </c>
      <c r="AD135" s="59" t="s">
        <v>149</v>
      </c>
      <c r="AE135" s="60" t="s">
        <v>162</v>
      </c>
      <c r="AF135" s="61" t="s">
        <v>56</v>
      </c>
      <c r="AG135" s="51" t="s">
        <v>64</v>
      </c>
      <c r="AH135" s="51" t="s">
        <v>69</v>
      </c>
      <c r="AI135" s="50" t="s">
        <v>56</v>
      </c>
      <c r="AJ135" s="62" t="str">
        <f>YEAR(MDF[[#This Row],[Event Date]])&amp;" "&amp;VLOOKUP(MONTH(MDF[[#This Row],[Event Date]]),Month_Abbreviation,3,0)</f>
        <v>2025 Q2</v>
      </c>
      <c r="AK135" s="51" t="str">
        <f>IF(MDF[[#This Row],[Event Date]]&gt;=prog_datefrom,"Yes","No")</f>
        <v>Yes</v>
      </c>
      <c r="AL13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5" s="64" t="s">
        <v>56</v>
      </c>
      <c r="AN135" s="64"/>
      <c r="AO135" s="64"/>
      <c r="AP13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35" s="64" t="s">
        <v>62</v>
      </c>
      <c r="AR135" s="65">
        <v>45782</v>
      </c>
      <c r="AS135" s="64"/>
      <c r="AT135" s="64">
        <v>6</v>
      </c>
      <c r="AU135" s="64">
        <v>0</v>
      </c>
      <c r="AV135" s="64" t="s">
        <v>169</v>
      </c>
      <c r="AW135" s="64">
        <f>IF(MDF[[#This Row],[Date Discovered]]="",MONTH((MDF[[#This Row],[Event Date]])),MONTH((MDF[[#This Row],[Date Discovered]])))</f>
        <v>5</v>
      </c>
      <c r="AX135" s="64" t="str">
        <f>TEXT(MDF[[#This Row],[Date Discovered Month]]*29,"mmm")</f>
        <v>May</v>
      </c>
      <c r="AY135" s="64">
        <f>IF(MDF[[#This Row],[Date Discovered]]="",YEAR((MDF[[#This Row],[Event Date]])),YEAR((MDF[[#This Row],[Date Discovered]])))</f>
        <v>2025</v>
      </c>
      <c r="AZ135" s="64"/>
      <c r="BA135" s="64"/>
      <c r="BB135" s="64" t="s">
        <v>64</v>
      </c>
      <c r="BC135" s="64" t="str">
        <f>VLOOKUP(MDF[[#This Row],[PG&amp;E Division]],'Lookup Tables'!$AC$7:$AD$31,2,FALSE)</f>
        <v>North Valley &amp; Sierra</v>
      </c>
      <c r="BD135" s="64" t="str">
        <f>VLOOKUP(MDF[[#This Row],[PG&amp;E Division]],'Lookup Tables'!$AC$33:$AD$57,2,FALSE)</f>
        <v>North Valley &amp; Sierra</v>
      </c>
    </row>
    <row r="136" spans="1:56" ht="31.5" customHeight="1">
      <c r="A136" s="53">
        <v>23429</v>
      </c>
      <c r="B136" s="54" t="s">
        <v>57</v>
      </c>
      <c r="C136" s="54" t="s">
        <v>57</v>
      </c>
      <c r="D136" s="54" t="s">
        <v>57</v>
      </c>
      <c r="E136" s="51" t="s">
        <v>57</v>
      </c>
      <c r="F136" s="55">
        <v>45783</v>
      </c>
      <c r="G136" s="46" t="str">
        <f>TEXT(MDF[[#This Row],[Event Date]],"mmm")</f>
        <v>May</v>
      </c>
      <c r="H136" s="47">
        <f>MONTH(MDF[[#This Row],[Event Date]])</f>
        <v>5</v>
      </c>
      <c r="I136" s="47">
        <f>YEAR(MDF[[#This Row],[Event Date]])</f>
        <v>2025</v>
      </c>
      <c r="J136" s="51">
        <v>120583</v>
      </c>
      <c r="K136" s="56" t="s">
        <v>56</v>
      </c>
      <c r="L136" s="57">
        <v>131201519</v>
      </c>
      <c r="M136" s="50" t="s">
        <v>185</v>
      </c>
      <c r="N136" s="50" t="s">
        <v>130</v>
      </c>
      <c r="O136" s="50" t="s">
        <v>350</v>
      </c>
      <c r="P136" s="50" t="s">
        <v>79</v>
      </c>
      <c r="Q136" s="50" t="s">
        <v>185</v>
      </c>
      <c r="R136" s="51" t="s">
        <v>62</v>
      </c>
      <c r="S136" s="50" t="s">
        <v>578</v>
      </c>
      <c r="T136" s="51" t="s">
        <v>64</v>
      </c>
      <c r="U136" s="58" t="s">
        <v>65</v>
      </c>
      <c r="V136" s="57" t="s">
        <v>62</v>
      </c>
      <c r="W136" s="50" t="s">
        <v>173</v>
      </c>
      <c r="X136" s="50" t="s">
        <v>412</v>
      </c>
      <c r="Y136" s="50" t="s">
        <v>68</v>
      </c>
      <c r="Z136" s="51" t="s">
        <v>64</v>
      </c>
      <c r="AA136" s="51" t="s">
        <v>69</v>
      </c>
      <c r="AB136" s="50" t="s">
        <v>70</v>
      </c>
      <c r="AC136" s="50" t="s">
        <v>71</v>
      </c>
      <c r="AD136" s="59" t="s">
        <v>149</v>
      </c>
      <c r="AE136" s="60" t="s">
        <v>73</v>
      </c>
      <c r="AF136" s="61" t="s">
        <v>56</v>
      </c>
      <c r="AG136" s="51" t="s">
        <v>64</v>
      </c>
      <c r="AH136" s="51" t="s">
        <v>69</v>
      </c>
      <c r="AI136" s="50" t="s">
        <v>56</v>
      </c>
      <c r="AJ136" s="62" t="str">
        <f>YEAR(MDF[[#This Row],[Event Date]])&amp;" "&amp;VLOOKUP(MONTH(MDF[[#This Row],[Event Date]]),Month_Abbreviation,3,0)</f>
        <v>2025 Q2</v>
      </c>
      <c r="AK136" s="51" t="str">
        <f>IF(MDF[[#This Row],[Event Date]]&gt;=prog_datefrom,"Yes","No")</f>
        <v>Yes</v>
      </c>
      <c r="AL13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6" s="64"/>
      <c r="AN136" s="64"/>
      <c r="AO136" s="64"/>
      <c r="AP13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6" s="64" t="s">
        <v>62</v>
      </c>
      <c r="AR136" s="65">
        <v>45783</v>
      </c>
      <c r="AS136" s="64" t="s">
        <v>74</v>
      </c>
      <c r="AT136" s="64">
        <v>8</v>
      </c>
      <c r="AU136" s="64">
        <v>40</v>
      </c>
      <c r="AV136" s="64" t="s">
        <v>180</v>
      </c>
      <c r="AW136" s="64">
        <f>IF(MDF[[#This Row],[Date Discovered]]="",MONTH((MDF[[#This Row],[Event Date]])),MONTH((MDF[[#This Row],[Date Discovered]])))</f>
        <v>5</v>
      </c>
      <c r="AX136" s="64" t="str">
        <f>TEXT(MDF[[#This Row],[Date Discovered Month]]*29,"mmm")</f>
        <v>May</v>
      </c>
      <c r="AY136" s="64">
        <f>IF(MDF[[#This Row],[Date Discovered]]="",YEAR((MDF[[#This Row],[Event Date]])),YEAR((MDF[[#This Row],[Date Discovered]])))</f>
        <v>2025</v>
      </c>
      <c r="AZ136" s="64"/>
      <c r="BA136" s="64"/>
      <c r="BB136" s="64" t="s">
        <v>62</v>
      </c>
      <c r="BC136" s="64" t="str">
        <f>VLOOKUP(MDF[[#This Row],[PG&amp;E Division]],'Lookup Tables'!$AC$7:$AD$31,2,FALSE)</f>
        <v>Bay Area</v>
      </c>
      <c r="BD136" s="64" t="str">
        <f>VLOOKUP(MDF[[#This Row],[PG&amp;E Division]],'Lookup Tables'!$AC$33:$AD$57,2,FALSE)</f>
        <v>Bay Area</v>
      </c>
    </row>
    <row r="137" spans="1:56" ht="31.5" hidden="1" customHeight="1">
      <c r="A137" s="53">
        <v>23430</v>
      </c>
      <c r="B137" s="54" t="s">
        <v>56</v>
      </c>
      <c r="C137" s="54" t="s">
        <v>57</v>
      </c>
      <c r="D137" s="54" t="s">
        <v>56</v>
      </c>
      <c r="E137" s="51" t="s">
        <v>57</v>
      </c>
      <c r="F137" s="55">
        <v>45783</v>
      </c>
      <c r="G137" s="46" t="str">
        <f>TEXT(MDF[[#This Row],[Event Date]],"mmm")</f>
        <v>May</v>
      </c>
      <c r="H137" s="47">
        <f>MONTH(MDF[[#This Row],[Event Date]])</f>
        <v>5</v>
      </c>
      <c r="I137" s="47">
        <f>YEAR(MDF[[#This Row],[Event Date]])</f>
        <v>2025</v>
      </c>
      <c r="J137" s="51" t="s">
        <v>579</v>
      </c>
      <c r="K137" s="56" t="s">
        <v>56</v>
      </c>
      <c r="L137" s="57" t="s">
        <v>56</v>
      </c>
      <c r="M137" s="50" t="s">
        <v>129</v>
      </c>
      <c r="N137" s="50" t="s">
        <v>130</v>
      </c>
      <c r="O137" s="50" t="s">
        <v>303</v>
      </c>
      <c r="P137" s="50" t="s">
        <v>79</v>
      </c>
      <c r="Q137" s="50" t="s">
        <v>580</v>
      </c>
      <c r="R137" s="51" t="s">
        <v>64</v>
      </c>
      <c r="S137" s="50" t="s">
        <v>581</v>
      </c>
      <c r="T137" s="51" t="s">
        <v>64</v>
      </c>
      <c r="U137" s="58" t="s">
        <v>156</v>
      </c>
      <c r="V137" s="57" t="s">
        <v>64</v>
      </c>
      <c r="W137" s="50" t="s">
        <v>411</v>
      </c>
      <c r="X137" s="50" t="s">
        <v>82</v>
      </c>
      <c r="Y137" s="50" t="s">
        <v>582</v>
      </c>
      <c r="Z137" s="51" t="s">
        <v>62</v>
      </c>
      <c r="AA137" s="51" t="s">
        <v>583</v>
      </c>
      <c r="AB137" s="50" t="s">
        <v>70</v>
      </c>
      <c r="AC137" s="50" t="s">
        <v>71</v>
      </c>
      <c r="AD137" s="59" t="s">
        <v>456</v>
      </c>
      <c r="AE137" s="60" t="s">
        <v>162</v>
      </c>
      <c r="AF137" s="61" t="s">
        <v>56</v>
      </c>
      <c r="AG137" s="51" t="s">
        <v>64</v>
      </c>
      <c r="AH137" s="51" t="s">
        <v>69</v>
      </c>
      <c r="AI137" s="50" t="s">
        <v>56</v>
      </c>
      <c r="AJ137" s="62" t="str">
        <f>YEAR(MDF[[#This Row],[Event Date]])&amp;" "&amp;VLOOKUP(MONTH(MDF[[#This Row],[Event Date]]),Month_Abbreviation,3,0)</f>
        <v>2025 Q2</v>
      </c>
      <c r="AK137" s="51" t="str">
        <f>IF(MDF[[#This Row],[Event Date]]&gt;=prog_datefrom,"Yes","No")</f>
        <v>Yes</v>
      </c>
      <c r="AL13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7" s="64" t="s">
        <v>56</v>
      </c>
      <c r="AN137" s="64"/>
      <c r="AO137" s="64"/>
      <c r="AP13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37" s="64" t="s">
        <v>62</v>
      </c>
      <c r="AR137" s="65">
        <v>45783</v>
      </c>
      <c r="AS137" s="64"/>
      <c r="AT137" s="64">
        <v>52</v>
      </c>
      <c r="AU137" s="64">
        <v>0</v>
      </c>
      <c r="AV137" s="64" t="s">
        <v>69</v>
      </c>
      <c r="AW137" s="64">
        <f>IF(MDF[[#This Row],[Date Discovered]]="",MONTH((MDF[[#This Row],[Event Date]])),MONTH((MDF[[#This Row],[Date Discovered]])))</f>
        <v>5</v>
      </c>
      <c r="AX137" s="64" t="str">
        <f>TEXT(MDF[[#This Row],[Date Discovered Month]]*29,"mmm")</f>
        <v>May</v>
      </c>
      <c r="AY137" s="64">
        <f>IF(MDF[[#This Row],[Date Discovered]]="",YEAR((MDF[[#This Row],[Event Date]])),YEAR((MDF[[#This Row],[Date Discovered]])))</f>
        <v>2025</v>
      </c>
      <c r="AZ137" s="64"/>
      <c r="BA137" s="64"/>
      <c r="BB137" s="64" t="s">
        <v>64</v>
      </c>
      <c r="BC137" s="64" t="str">
        <f>VLOOKUP(MDF[[#This Row],[PG&amp;E Division]],'Lookup Tables'!$AC$7:$AD$31,2,FALSE)</f>
        <v>Bay Area</v>
      </c>
      <c r="BD137" s="64" t="str">
        <f>VLOOKUP(MDF[[#This Row],[PG&amp;E Division]],'Lookup Tables'!$AC$33:$AD$57,2,FALSE)</f>
        <v>Bay Area</v>
      </c>
    </row>
    <row r="138" spans="1:56" ht="31.5" customHeight="1">
      <c r="A138" s="53">
        <v>23431</v>
      </c>
      <c r="B138" s="54" t="s">
        <v>57</v>
      </c>
      <c r="C138" s="54" t="s">
        <v>57</v>
      </c>
      <c r="D138" s="54" t="s">
        <v>57</v>
      </c>
      <c r="E138" s="51" t="s">
        <v>57</v>
      </c>
      <c r="F138" s="55">
        <v>45783</v>
      </c>
      <c r="G138" s="46" t="str">
        <f>TEXT(MDF[[#This Row],[Event Date]],"mmm")</f>
        <v>May</v>
      </c>
      <c r="H138" s="47">
        <f>MONTH(MDF[[#This Row],[Event Date]])</f>
        <v>5</v>
      </c>
      <c r="I138" s="47">
        <f>YEAR(MDF[[#This Row],[Event Date]])</f>
        <v>2025</v>
      </c>
      <c r="J138" s="51">
        <v>120560</v>
      </c>
      <c r="K138" s="56" t="s">
        <v>56</v>
      </c>
      <c r="L138" s="57">
        <v>131199390</v>
      </c>
      <c r="M138" s="50" t="s">
        <v>373</v>
      </c>
      <c r="N138" s="50" t="s">
        <v>102</v>
      </c>
      <c r="O138" s="50" t="s">
        <v>265</v>
      </c>
      <c r="P138" s="50" t="s">
        <v>90</v>
      </c>
      <c r="Q138" s="50" t="s">
        <v>584</v>
      </c>
      <c r="R138" s="51" t="s">
        <v>62</v>
      </c>
      <c r="S138" s="50" t="s">
        <v>585</v>
      </c>
      <c r="T138" s="51" t="s">
        <v>64</v>
      </c>
      <c r="U138" s="58" t="s">
        <v>65</v>
      </c>
      <c r="V138" s="57" t="s">
        <v>62</v>
      </c>
      <c r="W138" s="50" t="s">
        <v>586</v>
      </c>
      <c r="X138" s="50" t="s">
        <v>148</v>
      </c>
      <c r="Y138" s="50" t="s">
        <v>83</v>
      </c>
      <c r="Z138" s="51" t="s">
        <v>62</v>
      </c>
      <c r="AA138" s="51" t="s">
        <v>587</v>
      </c>
      <c r="AB138" s="50" t="s">
        <v>70</v>
      </c>
      <c r="AC138" s="50" t="s">
        <v>71</v>
      </c>
      <c r="AD138" s="59" t="s">
        <v>588</v>
      </c>
      <c r="AE138" s="60" t="s">
        <v>73</v>
      </c>
      <c r="AF138" s="61" t="s">
        <v>56</v>
      </c>
      <c r="AG138" s="51" t="s">
        <v>64</v>
      </c>
      <c r="AH138" s="51" t="s">
        <v>69</v>
      </c>
      <c r="AI138" s="50" t="s">
        <v>56</v>
      </c>
      <c r="AJ138" s="62" t="str">
        <f>YEAR(MDF[[#This Row],[Event Date]])&amp;" "&amp;VLOOKUP(MONTH(MDF[[#This Row],[Event Date]]),Month_Abbreviation,3,0)</f>
        <v>2025 Q2</v>
      </c>
      <c r="AK138" s="51" t="str">
        <f>IF(MDF[[#This Row],[Event Date]]&gt;=prog_datefrom,"Yes","No")</f>
        <v>Yes</v>
      </c>
      <c r="AL13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8" s="64"/>
      <c r="AN138" s="64"/>
      <c r="AO138" s="64"/>
      <c r="AP13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8" s="64" t="s">
        <v>62</v>
      </c>
      <c r="AR138" s="65">
        <v>45783</v>
      </c>
      <c r="AS138" s="64" t="s">
        <v>115</v>
      </c>
      <c r="AT138" s="64">
        <v>8</v>
      </c>
      <c r="AU138" s="64">
        <v>3</v>
      </c>
      <c r="AV138" s="64" t="s">
        <v>69</v>
      </c>
      <c r="AW138" s="64">
        <f>IF(MDF[[#This Row],[Date Discovered]]="",MONTH((MDF[[#This Row],[Event Date]])),MONTH((MDF[[#This Row],[Date Discovered]])))</f>
        <v>5</v>
      </c>
      <c r="AX138" s="64" t="str">
        <f>TEXT(MDF[[#This Row],[Date Discovered Month]]*29,"mmm")</f>
        <v>May</v>
      </c>
      <c r="AY138" s="64">
        <f>IF(MDF[[#This Row],[Date Discovered]]="",YEAR((MDF[[#This Row],[Event Date]])),YEAR((MDF[[#This Row],[Date Discovered]])))</f>
        <v>2025</v>
      </c>
      <c r="AZ138" s="64"/>
      <c r="BA138" s="64">
        <v>166242</v>
      </c>
      <c r="BB138" s="64" t="s">
        <v>64</v>
      </c>
      <c r="BC138" s="64" t="str">
        <f>VLOOKUP(MDF[[#This Row],[PG&amp;E Division]],'Lookup Tables'!$AC$7:$AD$31,2,FALSE)</f>
        <v>North Valley &amp; Sierra</v>
      </c>
      <c r="BD138" s="64" t="str">
        <f>VLOOKUP(MDF[[#This Row],[PG&amp;E Division]],'Lookup Tables'!$AC$33:$AD$57,2,FALSE)</f>
        <v>North Valley &amp; Sierra</v>
      </c>
    </row>
    <row r="139" spans="1:56" ht="31.5" customHeight="1">
      <c r="A139" s="53">
        <v>23432</v>
      </c>
      <c r="B139" s="54" t="s">
        <v>57</v>
      </c>
      <c r="C139" s="54" t="s">
        <v>57</v>
      </c>
      <c r="D139" s="54" t="s">
        <v>57</v>
      </c>
      <c r="E139" s="51" t="s">
        <v>57</v>
      </c>
      <c r="F139" s="55">
        <v>45783</v>
      </c>
      <c r="G139" s="46" t="str">
        <f>TEXT(MDF[[#This Row],[Event Date]],"mmm")</f>
        <v>May</v>
      </c>
      <c r="H139" s="47">
        <f>MONTH(MDF[[#This Row],[Event Date]])</f>
        <v>5</v>
      </c>
      <c r="I139" s="47">
        <f>YEAR(MDF[[#This Row],[Event Date]])</f>
        <v>2025</v>
      </c>
      <c r="J139" s="51">
        <v>120587</v>
      </c>
      <c r="K139" s="56" t="s">
        <v>56</v>
      </c>
      <c r="L139" s="57">
        <v>131204052</v>
      </c>
      <c r="M139" s="50" t="s">
        <v>185</v>
      </c>
      <c r="N139" s="50" t="s">
        <v>130</v>
      </c>
      <c r="O139" s="50" t="s">
        <v>303</v>
      </c>
      <c r="P139" s="50" t="s">
        <v>79</v>
      </c>
      <c r="Q139" s="50" t="s">
        <v>304</v>
      </c>
      <c r="R139" s="51" t="s">
        <v>62</v>
      </c>
      <c r="S139" s="50" t="s">
        <v>589</v>
      </c>
      <c r="T139" s="51" t="s">
        <v>64</v>
      </c>
      <c r="U139" s="58" t="s">
        <v>65</v>
      </c>
      <c r="V139" s="57" t="s">
        <v>62</v>
      </c>
      <c r="W139" s="50" t="s">
        <v>93</v>
      </c>
      <c r="X139" s="50" t="s">
        <v>288</v>
      </c>
      <c r="Y139" s="50" t="s">
        <v>95</v>
      </c>
      <c r="Z139" s="51" t="s">
        <v>62</v>
      </c>
      <c r="AA139" s="51" t="s">
        <v>590</v>
      </c>
      <c r="AB139" s="50" t="s">
        <v>70</v>
      </c>
      <c r="AC139" s="50" t="s">
        <v>71</v>
      </c>
      <c r="AD139" s="59" t="s">
        <v>591</v>
      </c>
      <c r="AE139" s="60" t="s">
        <v>73</v>
      </c>
      <c r="AF139" s="61" t="s">
        <v>56</v>
      </c>
      <c r="AG139" s="51" t="s">
        <v>62</v>
      </c>
      <c r="AH139" s="51" t="s">
        <v>592</v>
      </c>
      <c r="AI139" s="50" t="s">
        <v>437</v>
      </c>
      <c r="AJ139" s="62" t="str">
        <f>YEAR(MDF[[#This Row],[Event Date]])&amp;" "&amp;VLOOKUP(MONTH(MDF[[#This Row],[Event Date]]),Month_Abbreviation,3,0)</f>
        <v>2025 Q2</v>
      </c>
      <c r="AK139" s="51" t="str">
        <f>IF(MDF[[#This Row],[Event Date]]&gt;=prog_datefrom,"Yes","No")</f>
        <v>Yes</v>
      </c>
      <c r="AL13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9" s="64"/>
      <c r="AN139" s="64"/>
      <c r="AO139" s="64"/>
      <c r="AP13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9" s="64" t="s">
        <v>62</v>
      </c>
      <c r="AR139" s="65">
        <v>45783</v>
      </c>
      <c r="AS139" s="64" t="s">
        <v>74</v>
      </c>
      <c r="AT139" s="64">
        <v>12</v>
      </c>
      <c r="AU139" s="64">
        <v>33</v>
      </c>
      <c r="AV139" s="64" t="s">
        <v>69</v>
      </c>
      <c r="AW139" s="64">
        <f>IF(MDF[[#This Row],[Date Discovered]]="",MONTH((MDF[[#This Row],[Event Date]])),MONTH((MDF[[#This Row],[Date Discovered]])))</f>
        <v>5</v>
      </c>
      <c r="AX139" s="64" t="str">
        <f>TEXT(MDF[[#This Row],[Date Discovered Month]]*29,"mmm")</f>
        <v>May</v>
      </c>
      <c r="AY139" s="64">
        <f>IF(MDF[[#This Row],[Date Discovered]]="",YEAR((MDF[[#This Row],[Event Date]])),YEAR((MDF[[#This Row],[Date Discovered]])))</f>
        <v>2025</v>
      </c>
      <c r="AZ139" s="64"/>
      <c r="BA139" s="64">
        <v>110747</v>
      </c>
      <c r="BB139" s="64" t="s">
        <v>64</v>
      </c>
      <c r="BC139" s="64" t="str">
        <f>VLOOKUP(MDF[[#This Row],[PG&amp;E Division]],'Lookup Tables'!$AC$7:$AD$31,2,FALSE)</f>
        <v>Bay Area</v>
      </c>
      <c r="BD139" s="64" t="str">
        <f>VLOOKUP(MDF[[#This Row],[PG&amp;E Division]],'Lookup Tables'!$AC$33:$AD$57,2,FALSE)</f>
        <v>Bay Area</v>
      </c>
    </row>
    <row r="140" spans="1:56" ht="31.5" customHeight="1">
      <c r="A140" s="53">
        <v>23433</v>
      </c>
      <c r="B140" s="54" t="s">
        <v>57</v>
      </c>
      <c r="C140" s="54" t="s">
        <v>57</v>
      </c>
      <c r="D140" s="54" t="s">
        <v>57</v>
      </c>
      <c r="E140" s="51" t="s">
        <v>57</v>
      </c>
      <c r="F140" s="55">
        <v>45783</v>
      </c>
      <c r="G140" s="46" t="str">
        <f>TEXT(MDF[[#This Row],[Event Date]],"mmm")</f>
        <v>May</v>
      </c>
      <c r="H140" s="47">
        <f>MONTH(MDF[[#This Row],[Event Date]])</f>
        <v>5</v>
      </c>
      <c r="I140" s="47">
        <f>YEAR(MDF[[#This Row],[Event Date]])</f>
        <v>2025</v>
      </c>
      <c r="J140" s="51">
        <v>120565</v>
      </c>
      <c r="K140" s="56" t="s">
        <v>56</v>
      </c>
      <c r="L140" s="57">
        <v>131200140</v>
      </c>
      <c r="M140" s="50" t="s">
        <v>181</v>
      </c>
      <c r="N140" s="50" t="s">
        <v>102</v>
      </c>
      <c r="O140" s="50" t="s">
        <v>181</v>
      </c>
      <c r="P140" s="50" t="s">
        <v>90</v>
      </c>
      <c r="Q140" s="50" t="s">
        <v>182</v>
      </c>
      <c r="R140" s="51" t="s">
        <v>62</v>
      </c>
      <c r="S140" s="50" t="s">
        <v>593</v>
      </c>
      <c r="T140" s="51" t="s">
        <v>64</v>
      </c>
      <c r="U140" s="58" t="s">
        <v>65</v>
      </c>
      <c r="V140" s="57" t="s">
        <v>62</v>
      </c>
      <c r="W140" s="50" t="s">
        <v>93</v>
      </c>
      <c r="X140" s="50" t="s">
        <v>157</v>
      </c>
      <c r="Y140" s="50" t="s">
        <v>68</v>
      </c>
      <c r="Z140" s="51" t="s">
        <v>441</v>
      </c>
      <c r="AA140" s="51" t="s">
        <v>594</v>
      </c>
      <c r="AB140" s="50" t="s">
        <v>70</v>
      </c>
      <c r="AC140" s="50" t="s">
        <v>71</v>
      </c>
      <c r="AD140" s="59" t="s">
        <v>595</v>
      </c>
      <c r="AE140" s="60" t="s">
        <v>73</v>
      </c>
      <c r="AF140" s="61" t="s">
        <v>56</v>
      </c>
      <c r="AG140" s="51" t="s">
        <v>64</v>
      </c>
      <c r="AH140" s="51" t="s">
        <v>69</v>
      </c>
      <c r="AI140" s="50" t="s">
        <v>56</v>
      </c>
      <c r="AJ140" s="62" t="str">
        <f>YEAR(MDF[[#This Row],[Event Date]])&amp;" "&amp;VLOOKUP(MONTH(MDF[[#This Row],[Event Date]]),Month_Abbreviation,3,0)</f>
        <v>2025 Q2</v>
      </c>
      <c r="AK140" s="51" t="str">
        <f>IF(MDF[[#This Row],[Event Date]]&gt;=prog_datefrom,"Yes","No")</f>
        <v>Yes</v>
      </c>
      <c r="AL14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0" s="64"/>
      <c r="AN140" s="64"/>
      <c r="AO140" s="64"/>
      <c r="AP14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0" s="64" t="s">
        <v>62</v>
      </c>
      <c r="AR140" s="65">
        <v>45783</v>
      </c>
      <c r="AS140" s="64" t="s">
        <v>128</v>
      </c>
      <c r="AT140" s="64">
        <v>12</v>
      </c>
      <c r="AU140" s="64">
        <v>26</v>
      </c>
      <c r="AV140" s="64" t="s">
        <v>444</v>
      </c>
      <c r="AW140" s="64">
        <f>IF(MDF[[#This Row],[Date Discovered]]="",MONTH((MDF[[#This Row],[Event Date]])),MONTH((MDF[[#This Row],[Date Discovered]])))</f>
        <v>5</v>
      </c>
      <c r="AX140" s="64" t="str">
        <f>TEXT(MDF[[#This Row],[Date Discovered Month]]*29,"mmm")</f>
        <v>May</v>
      </c>
      <c r="AY140" s="64">
        <f>IF(MDF[[#This Row],[Date Discovered]]="",YEAR((MDF[[#This Row],[Event Date]])),YEAR((MDF[[#This Row],[Date Discovered]])))</f>
        <v>2025</v>
      </c>
      <c r="AZ140" s="64"/>
      <c r="BA140" s="64">
        <v>842999</v>
      </c>
      <c r="BB140" s="64" t="s">
        <v>64</v>
      </c>
      <c r="BC140" s="64" t="str">
        <f>VLOOKUP(MDF[[#This Row],[PG&amp;E Division]],'Lookup Tables'!$AC$7:$AD$31,2,FALSE)</f>
        <v>North Coast</v>
      </c>
      <c r="BD140" s="64" t="str">
        <f>VLOOKUP(MDF[[#This Row],[PG&amp;E Division]],'Lookup Tables'!$AC$33:$AD$57,2,FALSE)</f>
        <v>North Coast</v>
      </c>
    </row>
    <row r="141" spans="1:56" ht="31.5" customHeight="1">
      <c r="A141" s="53">
        <v>23434</v>
      </c>
      <c r="B141" s="54" t="s">
        <v>57</v>
      </c>
      <c r="C141" s="54" t="s">
        <v>57</v>
      </c>
      <c r="D141" s="54" t="s">
        <v>57</v>
      </c>
      <c r="E141" s="51" t="s">
        <v>57</v>
      </c>
      <c r="F141" s="55">
        <v>45784</v>
      </c>
      <c r="G141" s="46" t="str">
        <f>TEXT(MDF[[#This Row],[Event Date]],"mmm")</f>
        <v>May</v>
      </c>
      <c r="H141" s="47">
        <f>MONTH(MDF[[#This Row],[Event Date]])</f>
        <v>5</v>
      </c>
      <c r="I141" s="47">
        <f>YEAR(MDF[[#This Row],[Event Date]])</f>
        <v>2025</v>
      </c>
      <c r="J141" s="51">
        <v>120626</v>
      </c>
      <c r="K141" s="56" t="s">
        <v>56</v>
      </c>
      <c r="L141" s="57">
        <v>131208623</v>
      </c>
      <c r="M141" s="50" t="s">
        <v>101</v>
      </c>
      <c r="N141" s="50" t="s">
        <v>102</v>
      </c>
      <c r="O141" s="50" t="s">
        <v>103</v>
      </c>
      <c r="P141" s="50" t="s">
        <v>90</v>
      </c>
      <c r="Q141" s="50" t="s">
        <v>596</v>
      </c>
      <c r="R141" s="51" t="s">
        <v>62</v>
      </c>
      <c r="S141" s="50" t="s">
        <v>597</v>
      </c>
      <c r="T141" s="51" t="s">
        <v>64</v>
      </c>
      <c r="U141" s="58" t="s">
        <v>65</v>
      </c>
      <c r="V141" s="57" t="s">
        <v>62</v>
      </c>
      <c r="W141" s="50" t="s">
        <v>66</v>
      </c>
      <c r="X141" s="50" t="s">
        <v>598</v>
      </c>
      <c r="Y141" s="50" t="s">
        <v>193</v>
      </c>
      <c r="Z141" s="51" t="s">
        <v>62</v>
      </c>
      <c r="AA141" s="51" t="s">
        <v>599</v>
      </c>
      <c r="AB141" s="50" t="s">
        <v>70</v>
      </c>
      <c r="AC141" s="50" t="s">
        <v>71</v>
      </c>
      <c r="AD141" s="59" t="s">
        <v>600</v>
      </c>
      <c r="AE141" s="60" t="s">
        <v>73</v>
      </c>
      <c r="AF141" s="61" t="s">
        <v>56</v>
      </c>
      <c r="AG141" s="51" t="s">
        <v>64</v>
      </c>
      <c r="AH141" s="51" t="s">
        <v>69</v>
      </c>
      <c r="AI141" s="50" t="s">
        <v>56</v>
      </c>
      <c r="AJ141" s="62" t="str">
        <f>YEAR(MDF[[#This Row],[Event Date]])&amp;" "&amp;VLOOKUP(MONTH(MDF[[#This Row],[Event Date]]),Month_Abbreviation,3,0)</f>
        <v>2025 Q2</v>
      </c>
      <c r="AK141" s="51" t="str">
        <f>IF(MDF[[#This Row],[Event Date]]&gt;=prog_datefrom,"Yes","No")</f>
        <v>Yes</v>
      </c>
      <c r="AL14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1" s="64"/>
      <c r="AN141" s="64"/>
      <c r="AO141" s="64"/>
      <c r="AP14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1" s="64" t="s">
        <v>62</v>
      </c>
      <c r="AR141" s="65">
        <v>45784</v>
      </c>
      <c r="AS141" s="64" t="s">
        <v>128</v>
      </c>
      <c r="AT141" s="64">
        <v>20</v>
      </c>
      <c r="AU141" s="64">
        <v>30</v>
      </c>
      <c r="AV141" s="64" t="s">
        <v>69</v>
      </c>
      <c r="AW141" s="64">
        <f>IF(MDF[[#This Row],[Date Discovered]]="",MONTH((MDF[[#This Row],[Event Date]])),MONTH((MDF[[#This Row],[Date Discovered]])))</f>
        <v>5</v>
      </c>
      <c r="AX141" s="64" t="str">
        <f>TEXT(MDF[[#This Row],[Date Discovered Month]]*29,"mmm")</f>
        <v>May</v>
      </c>
      <c r="AY141" s="64">
        <f>IF(MDF[[#This Row],[Date Discovered]]="",YEAR((MDF[[#This Row],[Event Date]])),YEAR((MDF[[#This Row],[Date Discovered]])))</f>
        <v>2025</v>
      </c>
      <c r="AZ141" s="64"/>
      <c r="BA141" s="64"/>
      <c r="BB141" s="64" t="s">
        <v>62</v>
      </c>
      <c r="BC141" s="64" t="str">
        <f>VLOOKUP(MDF[[#This Row],[PG&amp;E Division]],'Lookup Tables'!$AC$7:$AD$31,2,FALSE)</f>
        <v>North Valley &amp; Sierra</v>
      </c>
      <c r="BD141" s="64" t="str">
        <f>VLOOKUP(MDF[[#This Row],[PG&amp;E Division]],'Lookup Tables'!$AC$33:$AD$57,2,FALSE)</f>
        <v>North Valley &amp; Sierra</v>
      </c>
    </row>
    <row r="142" spans="1:56" ht="31.5" customHeight="1">
      <c r="A142" s="53">
        <v>23435</v>
      </c>
      <c r="B142" s="54" t="s">
        <v>57</v>
      </c>
      <c r="C142" s="54" t="s">
        <v>57</v>
      </c>
      <c r="D142" s="54" t="s">
        <v>57</v>
      </c>
      <c r="E142" s="51" t="s">
        <v>57</v>
      </c>
      <c r="F142" s="55">
        <v>45784</v>
      </c>
      <c r="G142" s="46" t="str">
        <f>TEXT(MDF[[#This Row],[Event Date]],"mmm")</f>
        <v>May</v>
      </c>
      <c r="H142" s="47">
        <f>MONTH(MDF[[#This Row],[Event Date]])</f>
        <v>5</v>
      </c>
      <c r="I142" s="47">
        <f>YEAR(MDF[[#This Row],[Event Date]])</f>
        <v>2025</v>
      </c>
      <c r="J142" s="51">
        <v>120621</v>
      </c>
      <c r="K142" s="56" t="s">
        <v>56</v>
      </c>
      <c r="L142" s="57">
        <v>131207996</v>
      </c>
      <c r="M142" s="50" t="s">
        <v>129</v>
      </c>
      <c r="N142" s="50" t="s">
        <v>130</v>
      </c>
      <c r="O142" s="50" t="s">
        <v>131</v>
      </c>
      <c r="P142" s="50" t="s">
        <v>60</v>
      </c>
      <c r="Q142" s="50" t="s">
        <v>286</v>
      </c>
      <c r="R142" s="51" t="s">
        <v>62</v>
      </c>
      <c r="S142" s="50" t="s">
        <v>601</v>
      </c>
      <c r="T142" s="51" t="s">
        <v>64</v>
      </c>
      <c r="U142" s="58" t="s">
        <v>65</v>
      </c>
      <c r="V142" s="57" t="s">
        <v>62</v>
      </c>
      <c r="W142" s="50" t="s">
        <v>93</v>
      </c>
      <c r="X142" s="50" t="s">
        <v>94</v>
      </c>
      <c r="Y142" s="50" t="s">
        <v>83</v>
      </c>
      <c r="Z142" s="51" t="s">
        <v>62</v>
      </c>
      <c r="AA142" s="51" t="s">
        <v>602</v>
      </c>
      <c r="AB142" s="50" t="s">
        <v>70</v>
      </c>
      <c r="AC142" s="50" t="s">
        <v>71</v>
      </c>
      <c r="AD142" s="59" t="s">
        <v>456</v>
      </c>
      <c r="AE142" s="60" t="s">
        <v>73</v>
      </c>
      <c r="AF142" s="61" t="s">
        <v>56</v>
      </c>
      <c r="AG142" s="51" t="s">
        <v>64</v>
      </c>
      <c r="AH142" s="51" t="s">
        <v>69</v>
      </c>
      <c r="AI142" s="50" t="s">
        <v>56</v>
      </c>
      <c r="AJ142" s="62" t="str">
        <f>YEAR(MDF[[#This Row],[Event Date]])&amp;" "&amp;VLOOKUP(MONTH(MDF[[#This Row],[Event Date]]),Month_Abbreviation,3,0)</f>
        <v>2025 Q2</v>
      </c>
      <c r="AK142" s="51" t="str">
        <f>IF(MDF[[#This Row],[Event Date]]&gt;=prog_datefrom,"Yes","No")</f>
        <v>Yes</v>
      </c>
      <c r="AL14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2" s="64"/>
      <c r="AN142" s="64"/>
      <c r="AO142" s="64"/>
      <c r="AP14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2" s="64" t="s">
        <v>62</v>
      </c>
      <c r="AR142" s="65">
        <v>45784</v>
      </c>
      <c r="AS142" s="64" t="s">
        <v>128</v>
      </c>
      <c r="AT142" s="64">
        <v>36</v>
      </c>
      <c r="AU142" s="64">
        <v>1</v>
      </c>
      <c r="AV142" s="64" t="s">
        <v>69</v>
      </c>
      <c r="AW142" s="64">
        <f>IF(MDF[[#This Row],[Date Discovered]]="",MONTH((MDF[[#This Row],[Event Date]])),MONTH((MDF[[#This Row],[Date Discovered]])))</f>
        <v>5</v>
      </c>
      <c r="AX142" s="64" t="str">
        <f>TEXT(MDF[[#This Row],[Date Discovered Month]]*29,"mmm")</f>
        <v>May</v>
      </c>
      <c r="AY142" s="64">
        <f>IF(MDF[[#This Row],[Date Discovered]]="",YEAR((MDF[[#This Row],[Event Date]])),YEAR((MDF[[#This Row],[Date Discovered]])))</f>
        <v>2025</v>
      </c>
      <c r="AZ142" s="64"/>
      <c r="BA142" s="64">
        <v>701797</v>
      </c>
      <c r="BB142" s="64" t="s">
        <v>64</v>
      </c>
      <c r="BC142" s="64" t="str">
        <f>VLOOKUP(MDF[[#This Row],[PG&amp;E Division]],'Lookup Tables'!$AC$7:$AD$31,2,FALSE)</f>
        <v>Bay Area</v>
      </c>
      <c r="BD142" s="64" t="str">
        <f>VLOOKUP(MDF[[#This Row],[PG&amp;E Division]],'Lookup Tables'!$AC$33:$AD$57,2,FALSE)</f>
        <v>Bay Area</v>
      </c>
    </row>
    <row r="143" spans="1:56" ht="31.5" customHeight="1">
      <c r="A143" s="53">
        <v>23436</v>
      </c>
      <c r="B143" s="54" t="s">
        <v>57</v>
      </c>
      <c r="C143" s="54" t="s">
        <v>57</v>
      </c>
      <c r="D143" s="54" t="s">
        <v>57</v>
      </c>
      <c r="E143" s="51" t="s">
        <v>57</v>
      </c>
      <c r="F143" s="55">
        <v>45784</v>
      </c>
      <c r="G143" s="46" t="str">
        <f>TEXT(MDF[[#This Row],[Event Date]],"mmm")</f>
        <v>May</v>
      </c>
      <c r="H143" s="47">
        <f>MONTH(MDF[[#This Row],[Event Date]])</f>
        <v>5</v>
      </c>
      <c r="I143" s="47">
        <f>YEAR(MDF[[#This Row],[Event Date]])</f>
        <v>2025</v>
      </c>
      <c r="J143" s="51">
        <v>120634</v>
      </c>
      <c r="K143" s="56" t="s">
        <v>56</v>
      </c>
      <c r="L143" s="57">
        <v>131209093</v>
      </c>
      <c r="M143" s="50" t="s">
        <v>88</v>
      </c>
      <c r="N143" s="50" t="s">
        <v>89</v>
      </c>
      <c r="O143" s="50" t="s">
        <v>88</v>
      </c>
      <c r="P143" s="50" t="s">
        <v>90</v>
      </c>
      <c r="Q143" s="50" t="s">
        <v>573</v>
      </c>
      <c r="R143" s="51" t="s">
        <v>62</v>
      </c>
      <c r="S143" s="50" t="s">
        <v>603</v>
      </c>
      <c r="T143" s="51" t="s">
        <v>64</v>
      </c>
      <c r="U143" s="58" t="s">
        <v>65</v>
      </c>
      <c r="V143" s="57" t="s">
        <v>62</v>
      </c>
      <c r="W143" s="50" t="s">
        <v>173</v>
      </c>
      <c r="X143" s="50" t="s">
        <v>220</v>
      </c>
      <c r="Y143" s="50" t="s">
        <v>435</v>
      </c>
      <c r="Z143" s="51" t="s">
        <v>62</v>
      </c>
      <c r="AA143" s="51" t="s">
        <v>604</v>
      </c>
      <c r="AB143" s="50" t="s">
        <v>70</v>
      </c>
      <c r="AC143" s="50" t="s">
        <v>71</v>
      </c>
      <c r="AD143" s="59" t="s">
        <v>149</v>
      </c>
      <c r="AE143" s="60" t="s">
        <v>73</v>
      </c>
      <c r="AF143" s="61" t="s">
        <v>56</v>
      </c>
      <c r="AG143" s="51" t="s">
        <v>62</v>
      </c>
      <c r="AH143" s="51" t="s">
        <v>435</v>
      </c>
      <c r="AI143" s="50" t="s">
        <v>412</v>
      </c>
      <c r="AJ143" s="62" t="str">
        <f>YEAR(MDF[[#This Row],[Event Date]])&amp;" "&amp;VLOOKUP(MONTH(MDF[[#This Row],[Event Date]]),Month_Abbreviation,3,0)</f>
        <v>2025 Q2</v>
      </c>
      <c r="AK143" s="51" t="str">
        <f>IF(MDF[[#This Row],[Event Date]]&gt;=prog_datefrom,"Yes","No")</f>
        <v>Yes</v>
      </c>
      <c r="AL14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3" s="64"/>
      <c r="AN143" s="64"/>
      <c r="AO143" s="64"/>
      <c r="AP14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3" s="64" t="s">
        <v>62</v>
      </c>
      <c r="AR143" s="65">
        <v>45784</v>
      </c>
      <c r="AS143" s="64" t="s">
        <v>74</v>
      </c>
      <c r="AT143" s="64">
        <v>28</v>
      </c>
      <c r="AU143" s="64">
        <v>16</v>
      </c>
      <c r="AV143" s="64" t="s">
        <v>69</v>
      </c>
      <c r="AW143" s="64">
        <f>IF(MDF[[#This Row],[Date Discovered]]="",MONTH((MDF[[#This Row],[Event Date]])),MONTH((MDF[[#This Row],[Date Discovered]])))</f>
        <v>5</v>
      </c>
      <c r="AX143" s="64" t="str">
        <f>TEXT(MDF[[#This Row],[Date Discovered Month]]*29,"mmm")</f>
        <v>May</v>
      </c>
      <c r="AY143" s="64">
        <f>IF(MDF[[#This Row],[Date Discovered]]="",YEAR((MDF[[#This Row],[Event Date]])),YEAR((MDF[[#This Row],[Date Discovered]])))</f>
        <v>2025</v>
      </c>
      <c r="AZ143" s="64"/>
      <c r="BA143" s="64"/>
      <c r="BB143" s="64" t="s">
        <v>62</v>
      </c>
      <c r="BC143" s="64" t="str">
        <f>VLOOKUP(MDF[[#This Row],[PG&amp;E Division]],'Lookup Tables'!$AC$7:$AD$31,2,FALSE)</f>
        <v>North Coast</v>
      </c>
      <c r="BD143" s="64" t="str">
        <f>VLOOKUP(MDF[[#This Row],[PG&amp;E Division]],'Lookup Tables'!$AC$33:$AD$57,2,FALSE)</f>
        <v>North Coast</v>
      </c>
    </row>
    <row r="144" spans="1:56" ht="31.5" customHeight="1">
      <c r="A144" s="53">
        <v>23437</v>
      </c>
      <c r="B144" s="54" t="s">
        <v>57</v>
      </c>
      <c r="C144" s="54" t="s">
        <v>57</v>
      </c>
      <c r="D144" s="54" t="s">
        <v>57</v>
      </c>
      <c r="E144" s="51" t="s">
        <v>57</v>
      </c>
      <c r="F144" s="55">
        <v>45784</v>
      </c>
      <c r="G144" s="46" t="str">
        <f>TEXT(MDF[[#This Row],[Event Date]],"mmm")</f>
        <v>May</v>
      </c>
      <c r="H144" s="47">
        <f>MONTH(MDF[[#This Row],[Event Date]])</f>
        <v>5</v>
      </c>
      <c r="I144" s="47">
        <f>YEAR(MDF[[#This Row],[Event Date]])</f>
        <v>2025</v>
      </c>
      <c r="J144" s="51">
        <v>120636</v>
      </c>
      <c r="K144" s="56" t="s">
        <v>56</v>
      </c>
      <c r="L144" s="57">
        <v>131209320</v>
      </c>
      <c r="M144" s="50" t="s">
        <v>76</v>
      </c>
      <c r="N144" s="50" t="s">
        <v>77</v>
      </c>
      <c r="O144" s="50" t="s">
        <v>238</v>
      </c>
      <c r="P144" s="50" t="s">
        <v>79</v>
      </c>
      <c r="Q144" s="50" t="s">
        <v>605</v>
      </c>
      <c r="R144" s="51" t="s">
        <v>62</v>
      </c>
      <c r="S144" s="50" t="s">
        <v>606</v>
      </c>
      <c r="T144" s="51" t="s">
        <v>64</v>
      </c>
      <c r="U144" s="58" t="s">
        <v>65</v>
      </c>
      <c r="V144" s="57" t="s">
        <v>62</v>
      </c>
      <c r="W144" s="50" t="s">
        <v>173</v>
      </c>
      <c r="X144" s="50" t="s">
        <v>412</v>
      </c>
      <c r="Y144" s="50" t="s">
        <v>193</v>
      </c>
      <c r="Z144" s="51" t="s">
        <v>62</v>
      </c>
      <c r="AA144" s="51" t="s">
        <v>607</v>
      </c>
      <c r="AB144" s="50" t="s">
        <v>70</v>
      </c>
      <c r="AC144" s="50" t="s">
        <v>71</v>
      </c>
      <c r="AD144" s="59" t="s">
        <v>608</v>
      </c>
      <c r="AE144" s="60" t="s">
        <v>73</v>
      </c>
      <c r="AF144" s="61" t="s">
        <v>56</v>
      </c>
      <c r="AG144" s="51" t="s">
        <v>64</v>
      </c>
      <c r="AH144" s="51" t="s">
        <v>69</v>
      </c>
      <c r="AI144" s="50" t="s">
        <v>56</v>
      </c>
      <c r="AJ144" s="62" t="str">
        <f>YEAR(MDF[[#This Row],[Event Date]])&amp;" "&amp;VLOOKUP(MONTH(MDF[[#This Row],[Event Date]]),Month_Abbreviation,3,0)</f>
        <v>2025 Q2</v>
      </c>
      <c r="AK144" s="51" t="str">
        <f>IF(MDF[[#This Row],[Event Date]]&gt;=prog_datefrom,"Yes","No")</f>
        <v>Yes</v>
      </c>
      <c r="AL14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4" s="64"/>
      <c r="AN144" s="64"/>
      <c r="AO144" s="64"/>
      <c r="AP14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4" s="64" t="s">
        <v>62</v>
      </c>
      <c r="AR144" s="65">
        <v>45784</v>
      </c>
      <c r="AS144" s="64" t="s">
        <v>74</v>
      </c>
      <c r="AT144" s="64">
        <v>20</v>
      </c>
      <c r="AU144" s="64">
        <v>14</v>
      </c>
      <c r="AV144" s="64" t="s">
        <v>69</v>
      </c>
      <c r="AW144" s="64">
        <f>IF(MDF[[#This Row],[Date Discovered]]="",MONTH((MDF[[#This Row],[Event Date]])),MONTH((MDF[[#This Row],[Date Discovered]])))</f>
        <v>5</v>
      </c>
      <c r="AX144" s="64" t="str">
        <f>TEXT(MDF[[#This Row],[Date Discovered Month]]*29,"mmm")</f>
        <v>May</v>
      </c>
      <c r="AY144" s="64">
        <f>IF(MDF[[#This Row],[Date Discovered]]="",YEAR((MDF[[#This Row],[Event Date]])),YEAR((MDF[[#This Row],[Date Discovered]])))</f>
        <v>2025</v>
      </c>
      <c r="AZ144" s="64"/>
      <c r="BA144" s="64">
        <v>1066799</v>
      </c>
      <c r="BB144" s="64" t="s">
        <v>62</v>
      </c>
      <c r="BC144" s="64" t="str">
        <f>VLOOKUP(MDF[[#This Row],[PG&amp;E Division]],'Lookup Tables'!$AC$7:$AD$31,2,FALSE)</f>
        <v>South Bay &amp; Central Coast</v>
      </c>
      <c r="BD144" s="64" t="str">
        <f>VLOOKUP(MDF[[#This Row],[PG&amp;E Division]],'Lookup Tables'!$AC$33:$AD$57,2,FALSE)</f>
        <v>South Bay &amp; Central Coast</v>
      </c>
    </row>
    <row r="145" spans="1:56" ht="31.5" customHeight="1">
      <c r="A145" s="53">
        <v>23438</v>
      </c>
      <c r="B145" s="54" t="s">
        <v>57</v>
      </c>
      <c r="C145" s="54" t="s">
        <v>57</v>
      </c>
      <c r="D145" s="54" t="s">
        <v>57</v>
      </c>
      <c r="E145" s="51" t="s">
        <v>57</v>
      </c>
      <c r="F145" s="55">
        <v>45784</v>
      </c>
      <c r="G145" s="46" t="str">
        <f>TEXT(MDF[[#This Row],[Event Date]],"mmm")</f>
        <v>May</v>
      </c>
      <c r="H145" s="47">
        <f>MONTH(MDF[[#This Row],[Event Date]])</f>
        <v>5</v>
      </c>
      <c r="I145" s="47">
        <f>YEAR(MDF[[#This Row],[Event Date]])</f>
        <v>2025</v>
      </c>
      <c r="J145" s="51">
        <v>120599</v>
      </c>
      <c r="K145" s="56">
        <v>47212930</v>
      </c>
      <c r="L145" s="57">
        <v>131207234</v>
      </c>
      <c r="M145" s="50" t="s">
        <v>58</v>
      </c>
      <c r="N145" s="50" t="s">
        <v>59</v>
      </c>
      <c r="O145" s="50" t="s">
        <v>58</v>
      </c>
      <c r="P145" s="50" t="s">
        <v>60</v>
      </c>
      <c r="Q145" s="50" t="s">
        <v>58</v>
      </c>
      <c r="R145" s="51" t="s">
        <v>62</v>
      </c>
      <c r="S145" s="50" t="s">
        <v>609</v>
      </c>
      <c r="T145" s="51" t="s">
        <v>64</v>
      </c>
      <c r="U145" s="58" t="s">
        <v>65</v>
      </c>
      <c r="V145" s="57" t="s">
        <v>62</v>
      </c>
      <c r="W145" s="50" t="s">
        <v>81</v>
      </c>
      <c r="X145" s="50" t="s">
        <v>94</v>
      </c>
      <c r="Y145" s="50" t="s">
        <v>83</v>
      </c>
      <c r="Z145" s="51" t="s">
        <v>62</v>
      </c>
      <c r="AA145" s="51" t="s">
        <v>610</v>
      </c>
      <c r="AB145" s="50" t="s">
        <v>70</v>
      </c>
      <c r="AC145" s="50" t="s">
        <v>308</v>
      </c>
      <c r="AD145" s="59" t="s">
        <v>611</v>
      </c>
      <c r="AE145" s="60" t="s">
        <v>86</v>
      </c>
      <c r="AF145" s="61" t="s">
        <v>56</v>
      </c>
      <c r="AG145" s="51" t="s">
        <v>64</v>
      </c>
      <c r="AH145" s="51" t="s">
        <v>69</v>
      </c>
      <c r="AI145" s="50" t="s">
        <v>56</v>
      </c>
      <c r="AJ145" s="62" t="str">
        <f>YEAR(MDF[[#This Row],[Event Date]])&amp;" "&amp;VLOOKUP(MONTH(MDF[[#This Row],[Event Date]]),Month_Abbreviation,3,0)</f>
        <v>2025 Q2</v>
      </c>
      <c r="AK145" s="51" t="str">
        <f>IF(MDF[[#This Row],[Event Date]]&gt;=prog_datefrom,"Yes","No")</f>
        <v>Yes</v>
      </c>
      <c r="AL14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45" s="64"/>
      <c r="AN145" s="64"/>
      <c r="AO145" s="64"/>
      <c r="AP14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5" s="64" t="s">
        <v>62</v>
      </c>
      <c r="AR145" s="65">
        <v>45784</v>
      </c>
      <c r="AS145" s="64" t="s">
        <v>115</v>
      </c>
      <c r="AT145" s="64">
        <v>52</v>
      </c>
      <c r="AU145" s="64">
        <v>76</v>
      </c>
      <c r="AV145" s="64" t="s">
        <v>69</v>
      </c>
      <c r="AW145" s="64">
        <f>IF(MDF[[#This Row],[Date Discovered]]="",MONTH((MDF[[#This Row],[Event Date]])),MONTH((MDF[[#This Row],[Date Discovered]])))</f>
        <v>5</v>
      </c>
      <c r="AX145" s="64" t="str">
        <f>TEXT(MDF[[#This Row],[Date Discovered Month]]*29,"mmm")</f>
        <v>May</v>
      </c>
      <c r="AY145" s="64">
        <f>IF(MDF[[#This Row],[Date Discovered]]="",YEAR((MDF[[#This Row],[Event Date]])),YEAR((MDF[[#This Row],[Date Discovered]])))</f>
        <v>2025</v>
      </c>
      <c r="AZ145" s="64"/>
      <c r="BA145" s="64"/>
      <c r="BB145" s="64" t="s">
        <v>64</v>
      </c>
      <c r="BC145" s="64" t="str">
        <f>VLOOKUP(MDF[[#This Row],[PG&amp;E Division]],'Lookup Tables'!$AC$7:$AD$31,2,FALSE)</f>
        <v>Central Valley</v>
      </c>
      <c r="BD145" s="64" t="str">
        <f>VLOOKUP(MDF[[#This Row],[PG&amp;E Division]],'Lookup Tables'!$AC$33:$AD$57,2,FALSE)</f>
        <v>Central Valley</v>
      </c>
    </row>
    <row r="146" spans="1:56" ht="31.5" hidden="1" customHeight="1">
      <c r="A146" s="53">
        <v>23439</v>
      </c>
      <c r="B146" s="54" t="s">
        <v>56</v>
      </c>
      <c r="C146" s="54" t="s">
        <v>57</v>
      </c>
      <c r="D146" s="54" t="s">
        <v>56</v>
      </c>
      <c r="E146" s="51" t="s">
        <v>57</v>
      </c>
      <c r="F146" s="55">
        <v>45785</v>
      </c>
      <c r="G146" s="46" t="str">
        <f>TEXT(MDF[[#This Row],[Event Date]],"mmm")</f>
        <v>May</v>
      </c>
      <c r="H146" s="47">
        <f>MONTH(MDF[[#This Row],[Event Date]])</f>
        <v>5</v>
      </c>
      <c r="I146" s="47">
        <f>YEAR(MDF[[#This Row],[Event Date]])</f>
        <v>2025</v>
      </c>
      <c r="J146" s="51" t="s">
        <v>612</v>
      </c>
      <c r="K146" s="56" t="s">
        <v>56</v>
      </c>
      <c r="L146" s="57" t="s">
        <v>56</v>
      </c>
      <c r="M146" s="50" t="s">
        <v>76</v>
      </c>
      <c r="N146" s="50" t="s">
        <v>77</v>
      </c>
      <c r="O146" s="50" t="s">
        <v>78</v>
      </c>
      <c r="P146" s="50" t="s">
        <v>79</v>
      </c>
      <c r="Q146" s="50" t="s">
        <v>613</v>
      </c>
      <c r="R146" s="51" t="s">
        <v>64</v>
      </c>
      <c r="S146" s="50" t="s">
        <v>614</v>
      </c>
      <c r="T146" s="51" t="s">
        <v>64</v>
      </c>
      <c r="U146" s="58" t="s">
        <v>156</v>
      </c>
      <c r="V146" s="57" t="s">
        <v>64</v>
      </c>
      <c r="W146" s="50" t="s">
        <v>93</v>
      </c>
      <c r="X146" s="50" t="s">
        <v>157</v>
      </c>
      <c r="Y146" s="50" t="s">
        <v>321</v>
      </c>
      <c r="Z146" s="51" t="s">
        <v>62</v>
      </c>
      <c r="AA146" s="51" t="s">
        <v>615</v>
      </c>
      <c r="AB146" s="50" t="s">
        <v>70</v>
      </c>
      <c r="AC146" s="50" t="s">
        <v>160</v>
      </c>
      <c r="AD146" s="59" t="s">
        <v>616</v>
      </c>
      <c r="AE146" s="60" t="s">
        <v>162</v>
      </c>
      <c r="AF146" s="61" t="s">
        <v>56</v>
      </c>
      <c r="AG146" s="51" t="s">
        <v>62</v>
      </c>
      <c r="AH146" s="51" t="s">
        <v>537</v>
      </c>
      <c r="AI146" s="50" t="s">
        <v>617</v>
      </c>
      <c r="AJ146" s="62" t="str">
        <f>YEAR(MDF[[#This Row],[Event Date]])&amp;" "&amp;VLOOKUP(MONTH(MDF[[#This Row],[Event Date]]),Month_Abbreviation,3,0)</f>
        <v>2025 Q2</v>
      </c>
      <c r="AK146" s="51" t="str">
        <f>IF(MDF[[#This Row],[Event Date]]&gt;=prog_datefrom,"Yes","No")</f>
        <v>Yes</v>
      </c>
      <c r="AL14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46" s="64" t="s">
        <v>618</v>
      </c>
      <c r="AN146" s="64"/>
      <c r="AO146" s="64"/>
      <c r="AP14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146" s="64" t="s">
        <v>62</v>
      </c>
      <c r="AR146" s="65">
        <v>45785</v>
      </c>
      <c r="AS146" s="64"/>
      <c r="AT146" s="64"/>
      <c r="AU146" s="64">
        <v>0</v>
      </c>
      <c r="AV146" s="64" t="s">
        <v>69</v>
      </c>
      <c r="AW146" s="64">
        <f>IF(MDF[[#This Row],[Date Discovered]]="",MONTH((MDF[[#This Row],[Event Date]])),MONTH((MDF[[#This Row],[Date Discovered]])))</f>
        <v>5</v>
      </c>
      <c r="AX146" s="64" t="str">
        <f>TEXT(MDF[[#This Row],[Date Discovered Month]]*29,"mmm")</f>
        <v>May</v>
      </c>
      <c r="AY146" s="64">
        <f>IF(MDF[[#This Row],[Date Discovered]]="",YEAR((MDF[[#This Row],[Event Date]])),YEAR((MDF[[#This Row],[Date Discovered]])))</f>
        <v>2025</v>
      </c>
      <c r="AZ146" s="64" t="s">
        <v>100</v>
      </c>
      <c r="BA146" s="64">
        <v>765025</v>
      </c>
      <c r="BB146" s="64" t="s">
        <v>64</v>
      </c>
      <c r="BC146" s="64" t="str">
        <f>VLOOKUP(MDF[[#This Row],[PG&amp;E Division]],'Lookup Tables'!$AC$7:$AD$31,2,FALSE)</f>
        <v>South Bay &amp; Central Coast</v>
      </c>
      <c r="BD146" s="64" t="str">
        <f>VLOOKUP(MDF[[#This Row],[PG&amp;E Division]],'Lookup Tables'!$AC$33:$AD$57,2,FALSE)</f>
        <v>South Bay &amp; Central Coast</v>
      </c>
    </row>
    <row r="147" spans="1:56" ht="31.5" customHeight="1">
      <c r="A147" s="53">
        <v>23440</v>
      </c>
      <c r="B147" s="54" t="s">
        <v>57</v>
      </c>
      <c r="C147" s="54" t="s">
        <v>57</v>
      </c>
      <c r="D147" s="54" t="s">
        <v>57</v>
      </c>
      <c r="E147" s="51" t="s">
        <v>57</v>
      </c>
      <c r="F147" s="55">
        <v>45785</v>
      </c>
      <c r="G147" s="46" t="str">
        <f>TEXT(MDF[[#This Row],[Event Date]],"mmm")</f>
        <v>May</v>
      </c>
      <c r="H147" s="47">
        <f>MONTH(MDF[[#This Row],[Event Date]])</f>
        <v>5</v>
      </c>
      <c r="I147" s="47">
        <f>YEAR(MDF[[#This Row],[Event Date]])</f>
        <v>2025</v>
      </c>
      <c r="J147" s="51">
        <v>120668</v>
      </c>
      <c r="K147" s="56" t="s">
        <v>56</v>
      </c>
      <c r="L147" s="57">
        <v>131212635</v>
      </c>
      <c r="M147" s="50" t="s">
        <v>175</v>
      </c>
      <c r="N147" s="50" t="s">
        <v>59</v>
      </c>
      <c r="O147" s="50" t="s">
        <v>117</v>
      </c>
      <c r="P147" s="50" t="s">
        <v>60</v>
      </c>
      <c r="Q147" s="50" t="s">
        <v>176</v>
      </c>
      <c r="R147" s="51" t="s">
        <v>62</v>
      </c>
      <c r="S147" s="50" t="s">
        <v>619</v>
      </c>
      <c r="T147" s="51" t="s">
        <v>64</v>
      </c>
      <c r="U147" s="58" t="s">
        <v>65</v>
      </c>
      <c r="V147" s="57" t="s">
        <v>62</v>
      </c>
      <c r="W147" s="50" t="s">
        <v>93</v>
      </c>
      <c r="X147" s="50" t="s">
        <v>82</v>
      </c>
      <c r="Y147" s="50" t="s">
        <v>68</v>
      </c>
      <c r="Z147" s="51" t="s">
        <v>64</v>
      </c>
      <c r="AA147" s="51" t="s">
        <v>69</v>
      </c>
      <c r="AB147" s="50" t="s">
        <v>70</v>
      </c>
      <c r="AC147" s="50" t="s">
        <v>71</v>
      </c>
      <c r="AD147" s="59" t="s">
        <v>620</v>
      </c>
      <c r="AE147" s="60" t="s">
        <v>86</v>
      </c>
      <c r="AF147" s="61" t="s">
        <v>56</v>
      </c>
      <c r="AG147" s="51" t="s">
        <v>64</v>
      </c>
      <c r="AH147" s="51" t="s">
        <v>69</v>
      </c>
      <c r="AI147" s="50" t="s">
        <v>56</v>
      </c>
      <c r="AJ147" s="62" t="str">
        <f>YEAR(MDF[[#This Row],[Event Date]])&amp;" "&amp;VLOOKUP(MONTH(MDF[[#This Row],[Event Date]]),Month_Abbreviation,3,0)</f>
        <v>2025 Q2</v>
      </c>
      <c r="AK147" s="51" t="str">
        <f>IF(MDF[[#This Row],[Event Date]]&gt;=prog_datefrom,"Yes","No")</f>
        <v>Yes</v>
      </c>
      <c r="AL14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7" s="64"/>
      <c r="AN147" s="64"/>
      <c r="AO147" s="64"/>
      <c r="AP14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7" s="64" t="s">
        <v>62</v>
      </c>
      <c r="AR147" s="65">
        <v>45785</v>
      </c>
      <c r="AS147" s="64" t="s">
        <v>87</v>
      </c>
      <c r="AT147" s="64">
        <v>30</v>
      </c>
      <c r="AU147" s="64">
        <v>58</v>
      </c>
      <c r="AV147" s="64" t="s">
        <v>169</v>
      </c>
      <c r="AW147" s="64">
        <f>IF(MDF[[#This Row],[Date Discovered]]="",MONTH((MDF[[#This Row],[Event Date]])),MONTH((MDF[[#This Row],[Date Discovered]])))</f>
        <v>5</v>
      </c>
      <c r="AX147" s="64" t="str">
        <f>TEXT(MDF[[#This Row],[Date Discovered Month]]*29,"mmm")</f>
        <v>May</v>
      </c>
      <c r="AY147" s="64">
        <f>IF(MDF[[#This Row],[Date Discovered]]="",YEAR((MDF[[#This Row],[Event Date]])),YEAR((MDF[[#This Row],[Date Discovered]])))</f>
        <v>2025</v>
      </c>
      <c r="AZ147" s="64"/>
      <c r="BA147" s="64">
        <v>1080157</v>
      </c>
      <c r="BB147" s="64" t="s">
        <v>64</v>
      </c>
      <c r="BC147" s="64" t="str">
        <f>VLOOKUP(MDF[[#This Row],[PG&amp;E Division]],'Lookup Tables'!$AC$7:$AD$31,2,FALSE)</f>
        <v>Central Valley</v>
      </c>
      <c r="BD147" s="64" t="str">
        <f>VLOOKUP(MDF[[#This Row],[PG&amp;E Division]],'Lookup Tables'!$AC$33:$AD$57,2,FALSE)</f>
        <v>Central Valley</v>
      </c>
    </row>
    <row r="148" spans="1:56" ht="31.5" customHeight="1">
      <c r="A148" s="53">
        <v>23441</v>
      </c>
      <c r="B148" s="54" t="s">
        <v>57</v>
      </c>
      <c r="C148" s="54" t="s">
        <v>57</v>
      </c>
      <c r="D148" s="54" t="s">
        <v>56</v>
      </c>
      <c r="E148" s="51" t="s">
        <v>57</v>
      </c>
      <c r="F148" s="55">
        <v>45785</v>
      </c>
      <c r="G148" s="46" t="str">
        <f>TEXT(MDF[[#This Row],[Event Date]],"mmm")</f>
        <v>May</v>
      </c>
      <c r="H148" s="47">
        <f>MONTH(MDF[[#This Row],[Event Date]])</f>
        <v>5</v>
      </c>
      <c r="I148" s="47">
        <f>YEAR(MDF[[#This Row],[Event Date]])</f>
        <v>2025</v>
      </c>
      <c r="J148" s="51">
        <v>120685</v>
      </c>
      <c r="K148" s="56" t="s">
        <v>56</v>
      </c>
      <c r="L148" s="57">
        <v>131213593</v>
      </c>
      <c r="M148" s="50" t="s">
        <v>101</v>
      </c>
      <c r="N148" s="50" t="s">
        <v>102</v>
      </c>
      <c r="O148" s="50" t="s">
        <v>103</v>
      </c>
      <c r="P148" s="50" t="s">
        <v>90</v>
      </c>
      <c r="Q148" s="50" t="s">
        <v>596</v>
      </c>
      <c r="R148" s="51" t="s">
        <v>62</v>
      </c>
      <c r="S148" s="50" t="s">
        <v>621</v>
      </c>
      <c r="T148" s="51" t="s">
        <v>64</v>
      </c>
      <c r="U148" s="58" t="s">
        <v>65</v>
      </c>
      <c r="V148" s="57" t="s">
        <v>62</v>
      </c>
      <c r="W148" s="50" t="s">
        <v>93</v>
      </c>
      <c r="X148" s="50" t="s">
        <v>94</v>
      </c>
      <c r="Y148" s="50" t="s">
        <v>68</v>
      </c>
      <c r="Z148" s="51" t="s">
        <v>64</v>
      </c>
      <c r="AA148" s="51" t="s">
        <v>69</v>
      </c>
      <c r="AB148" s="50" t="s">
        <v>70</v>
      </c>
      <c r="AC148" s="50" t="s">
        <v>71</v>
      </c>
      <c r="AD148" s="59" t="s">
        <v>622</v>
      </c>
      <c r="AE148" s="60" t="s">
        <v>86</v>
      </c>
      <c r="AF148" s="61" t="s">
        <v>56</v>
      </c>
      <c r="AG148" s="51" t="s">
        <v>64</v>
      </c>
      <c r="AH148" s="51" t="s">
        <v>69</v>
      </c>
      <c r="AI148" s="50" t="s">
        <v>56</v>
      </c>
      <c r="AJ148" s="62" t="str">
        <f>YEAR(MDF[[#This Row],[Event Date]])&amp;" "&amp;VLOOKUP(MONTH(MDF[[#This Row],[Event Date]]),Month_Abbreviation,3,0)</f>
        <v>2025 Q2</v>
      </c>
      <c r="AK148" s="51" t="str">
        <f>IF(MDF[[#This Row],[Event Date]]&gt;=prog_datefrom,"Yes","No")</f>
        <v>Yes</v>
      </c>
      <c r="AL14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8" s="64"/>
      <c r="AN148" s="64"/>
      <c r="AO148" s="64"/>
      <c r="AP14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8" s="64" t="s">
        <v>62</v>
      </c>
      <c r="AR148" s="65">
        <v>45785</v>
      </c>
      <c r="AS148" s="64" t="s">
        <v>87</v>
      </c>
      <c r="AT148" s="64">
        <v>26</v>
      </c>
      <c r="AU148" s="64">
        <v>7</v>
      </c>
      <c r="AV148" s="64" t="s">
        <v>169</v>
      </c>
      <c r="AW148" s="64">
        <f>IF(MDF[[#This Row],[Date Discovered]]="",MONTH((MDF[[#This Row],[Event Date]])),MONTH((MDF[[#This Row],[Date Discovered]])))</f>
        <v>5</v>
      </c>
      <c r="AX148" s="64" t="str">
        <f>TEXT(MDF[[#This Row],[Date Discovered Month]]*29,"mmm")</f>
        <v>May</v>
      </c>
      <c r="AY148" s="64">
        <f>IF(MDF[[#This Row],[Date Discovered]]="",YEAR((MDF[[#This Row],[Event Date]])),YEAR((MDF[[#This Row],[Date Discovered]])))</f>
        <v>2025</v>
      </c>
      <c r="AZ148" s="64"/>
      <c r="BA148" s="64"/>
      <c r="BB148" s="64" t="s">
        <v>64</v>
      </c>
      <c r="BC148" s="64" t="str">
        <f>VLOOKUP(MDF[[#This Row],[PG&amp;E Division]],'Lookup Tables'!$AC$7:$AD$31,2,FALSE)</f>
        <v>North Valley &amp; Sierra</v>
      </c>
      <c r="BD148" s="64" t="str">
        <f>VLOOKUP(MDF[[#This Row],[PG&amp;E Division]],'Lookup Tables'!$AC$33:$AD$57,2,FALSE)</f>
        <v>North Valley &amp; Sierra</v>
      </c>
    </row>
    <row r="149" spans="1:56" ht="31.5" customHeight="1">
      <c r="A149" s="53">
        <v>23442</v>
      </c>
      <c r="B149" s="54" t="s">
        <v>56</v>
      </c>
      <c r="C149" s="54" t="s">
        <v>57</v>
      </c>
      <c r="D149" s="54" t="s">
        <v>56</v>
      </c>
      <c r="E149" s="51" t="s">
        <v>57</v>
      </c>
      <c r="F149" s="55">
        <v>45785</v>
      </c>
      <c r="G149" s="46" t="str">
        <f>TEXT(MDF[[#This Row],[Event Date]],"mmm")</f>
        <v>May</v>
      </c>
      <c r="H149" s="47">
        <f>MONTH(MDF[[#This Row],[Event Date]])</f>
        <v>5</v>
      </c>
      <c r="I149" s="47">
        <f>YEAR(MDF[[#This Row],[Event Date]])</f>
        <v>2025</v>
      </c>
      <c r="J149" s="51">
        <v>120672</v>
      </c>
      <c r="K149" s="56" t="s">
        <v>56</v>
      </c>
      <c r="L149" s="57" t="s">
        <v>56</v>
      </c>
      <c r="M149" s="50" t="s">
        <v>76</v>
      </c>
      <c r="N149" s="50" t="s">
        <v>77</v>
      </c>
      <c r="O149" s="50" t="s">
        <v>238</v>
      </c>
      <c r="P149" s="50" t="s">
        <v>79</v>
      </c>
      <c r="Q149" s="50" t="s">
        <v>605</v>
      </c>
      <c r="R149" s="51" t="s">
        <v>62</v>
      </c>
      <c r="S149" s="50" t="s">
        <v>623</v>
      </c>
      <c r="T149" s="51" t="s">
        <v>62</v>
      </c>
      <c r="U149" s="58" t="s">
        <v>65</v>
      </c>
      <c r="V149" s="57" t="s">
        <v>64</v>
      </c>
      <c r="W149" s="50" t="s">
        <v>173</v>
      </c>
      <c r="X149" s="50" t="s">
        <v>288</v>
      </c>
      <c r="Y149" s="50" t="s">
        <v>475</v>
      </c>
      <c r="Z149" s="51" t="s">
        <v>62</v>
      </c>
      <c r="AA149" s="51" t="s">
        <v>624</v>
      </c>
      <c r="AB149" s="50" t="s">
        <v>70</v>
      </c>
      <c r="AC149" s="50" t="s">
        <v>71</v>
      </c>
      <c r="AD149" s="59" t="s">
        <v>625</v>
      </c>
      <c r="AE149" s="60" t="s">
        <v>73</v>
      </c>
      <c r="AF149" s="61" t="s">
        <v>56</v>
      </c>
      <c r="AG149" s="51" t="s">
        <v>64</v>
      </c>
      <c r="AH149" s="51" t="s">
        <v>69</v>
      </c>
      <c r="AI149" s="50" t="s">
        <v>56</v>
      </c>
      <c r="AJ149" s="62" t="str">
        <f>YEAR(MDF[[#This Row],[Event Date]])&amp;" "&amp;VLOOKUP(MONTH(MDF[[#This Row],[Event Date]]),Month_Abbreviation,3,0)</f>
        <v>2025 Q2</v>
      </c>
      <c r="AK149" s="51" t="str">
        <f>IF(MDF[[#This Row],[Event Date]]&gt;=prog_datefrom,"Yes","No")</f>
        <v>Yes</v>
      </c>
      <c r="AL14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9" s="64"/>
      <c r="AN149" s="64"/>
      <c r="AO149" s="64"/>
      <c r="AP14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9" s="64" t="s">
        <v>62</v>
      </c>
      <c r="AR149" s="65">
        <v>45785</v>
      </c>
      <c r="AS149" s="64" t="s">
        <v>128</v>
      </c>
      <c r="AT149" s="64">
        <v>18</v>
      </c>
      <c r="AU149" s="64">
        <v>0</v>
      </c>
      <c r="AV149" s="64" t="s">
        <v>69</v>
      </c>
      <c r="AW149" s="64">
        <f>IF(MDF[[#This Row],[Date Discovered]]="",MONTH((MDF[[#This Row],[Event Date]])),MONTH((MDF[[#This Row],[Date Discovered]])))</f>
        <v>5</v>
      </c>
      <c r="AX149" s="64" t="str">
        <f>TEXT(MDF[[#This Row],[Date Discovered Month]]*29,"mmm")</f>
        <v>May</v>
      </c>
      <c r="AY149" s="64">
        <f>IF(MDF[[#This Row],[Date Discovered]]="",YEAR((MDF[[#This Row],[Event Date]])),YEAR((MDF[[#This Row],[Date Discovered]])))</f>
        <v>2025</v>
      </c>
      <c r="AZ149" s="64"/>
      <c r="BA149" s="64">
        <v>779127</v>
      </c>
      <c r="BB149" s="64" t="s">
        <v>62</v>
      </c>
      <c r="BC149" s="64" t="str">
        <f>VLOOKUP(MDF[[#This Row],[PG&amp;E Division]],'Lookup Tables'!$AC$7:$AD$31,2,FALSE)</f>
        <v>South Bay &amp; Central Coast</v>
      </c>
      <c r="BD149" s="64" t="str">
        <f>VLOOKUP(MDF[[#This Row],[PG&amp;E Division]],'Lookup Tables'!$AC$33:$AD$57,2,FALSE)</f>
        <v>South Bay &amp; Central Coast</v>
      </c>
    </row>
    <row r="150" spans="1:56" ht="31.5" customHeight="1">
      <c r="A150" s="53">
        <v>23443</v>
      </c>
      <c r="B150" s="54" t="s">
        <v>57</v>
      </c>
      <c r="C150" s="54" t="s">
        <v>57</v>
      </c>
      <c r="D150" s="54" t="s">
        <v>57</v>
      </c>
      <c r="E150" s="51" t="s">
        <v>57</v>
      </c>
      <c r="F150" s="55">
        <v>45785</v>
      </c>
      <c r="G150" s="46" t="str">
        <f>TEXT(MDF[[#This Row],[Event Date]],"mmm")</f>
        <v>May</v>
      </c>
      <c r="H150" s="47">
        <f>MONTH(MDF[[#This Row],[Event Date]])</f>
        <v>5</v>
      </c>
      <c r="I150" s="47">
        <f>YEAR(MDF[[#This Row],[Event Date]])</f>
        <v>2025</v>
      </c>
      <c r="J150" s="51">
        <v>120689</v>
      </c>
      <c r="K150" s="56" t="s">
        <v>56</v>
      </c>
      <c r="L150" s="57">
        <v>131213865</v>
      </c>
      <c r="M150" s="50" t="s">
        <v>123</v>
      </c>
      <c r="N150" s="50" t="s">
        <v>102</v>
      </c>
      <c r="O150" s="50" t="s">
        <v>123</v>
      </c>
      <c r="P150" s="50" t="s">
        <v>90</v>
      </c>
      <c r="Q150" s="50" t="s">
        <v>123</v>
      </c>
      <c r="R150" s="51" t="s">
        <v>62</v>
      </c>
      <c r="S150" s="50" t="s">
        <v>626</v>
      </c>
      <c r="T150" s="51" t="s">
        <v>64</v>
      </c>
      <c r="U150" s="58" t="s">
        <v>65</v>
      </c>
      <c r="V150" s="57" t="s">
        <v>62</v>
      </c>
      <c r="W150" s="50" t="s">
        <v>66</v>
      </c>
      <c r="X150" s="50" t="s">
        <v>157</v>
      </c>
      <c r="Y150" s="50" t="s">
        <v>435</v>
      </c>
      <c r="Z150" s="51" t="s">
        <v>441</v>
      </c>
      <c r="AA150" s="51" t="s">
        <v>627</v>
      </c>
      <c r="AB150" s="50" t="s">
        <v>70</v>
      </c>
      <c r="AC150" s="50" t="s">
        <v>71</v>
      </c>
      <c r="AD150" s="59" t="s">
        <v>628</v>
      </c>
      <c r="AE150" s="60" t="s">
        <v>73</v>
      </c>
      <c r="AF150" s="61" t="s">
        <v>56</v>
      </c>
      <c r="AG150" s="51" t="s">
        <v>62</v>
      </c>
      <c r="AH150" s="51" t="s">
        <v>435</v>
      </c>
      <c r="AI150" s="50" t="s">
        <v>437</v>
      </c>
      <c r="AJ150" s="62" t="str">
        <f>YEAR(MDF[[#This Row],[Event Date]])&amp;" "&amp;VLOOKUP(MONTH(MDF[[#This Row],[Event Date]]),Month_Abbreviation,3,0)</f>
        <v>2025 Q2</v>
      </c>
      <c r="AK150" s="51" t="str">
        <f>IF(MDF[[#This Row],[Event Date]]&gt;=prog_datefrom,"Yes","No")</f>
        <v>Yes</v>
      </c>
      <c r="AL15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0" s="64"/>
      <c r="AN150" s="64"/>
      <c r="AO150" s="64"/>
      <c r="AP15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0" s="64" t="s">
        <v>62</v>
      </c>
      <c r="AR150" s="65">
        <v>45785</v>
      </c>
      <c r="AS150" s="64" t="s">
        <v>74</v>
      </c>
      <c r="AT150" s="64">
        <v>24</v>
      </c>
      <c r="AU150" s="64">
        <v>27</v>
      </c>
      <c r="AV150" s="64" t="s">
        <v>444</v>
      </c>
      <c r="AW150" s="64">
        <f>IF(MDF[[#This Row],[Date Discovered]]="",MONTH((MDF[[#This Row],[Event Date]])),MONTH((MDF[[#This Row],[Date Discovered]])))</f>
        <v>5</v>
      </c>
      <c r="AX150" s="64" t="str">
        <f>TEXT(MDF[[#This Row],[Date Discovered Month]]*29,"mmm")</f>
        <v>May</v>
      </c>
      <c r="AY150" s="64">
        <f>IF(MDF[[#This Row],[Date Discovered]]="",YEAR((MDF[[#This Row],[Event Date]])),YEAR((MDF[[#This Row],[Date Discovered]])))</f>
        <v>2025</v>
      </c>
      <c r="AZ150" s="64"/>
      <c r="BA150" s="64">
        <v>1023076</v>
      </c>
      <c r="BB150" s="64" t="s">
        <v>62</v>
      </c>
      <c r="BC150" s="64" t="str">
        <f>VLOOKUP(MDF[[#This Row],[PG&amp;E Division]],'Lookup Tables'!$AC$7:$AD$31,2,FALSE)</f>
        <v>North Valley &amp; Sierra</v>
      </c>
      <c r="BD150" s="64" t="str">
        <f>VLOOKUP(MDF[[#This Row],[PG&amp;E Division]],'Lookup Tables'!$AC$33:$AD$57,2,FALSE)</f>
        <v>North Valley &amp; Sierra</v>
      </c>
    </row>
    <row r="151" spans="1:56" ht="31.5" customHeight="1">
      <c r="A151" s="53">
        <v>23444</v>
      </c>
      <c r="B151" s="54" t="s">
        <v>57</v>
      </c>
      <c r="C151" s="54" t="s">
        <v>57</v>
      </c>
      <c r="D151" s="54" t="s">
        <v>57</v>
      </c>
      <c r="E151" s="51" t="s">
        <v>57</v>
      </c>
      <c r="F151" s="55">
        <v>45785</v>
      </c>
      <c r="G151" s="46" t="str">
        <f>TEXT(MDF[[#This Row],[Event Date]],"mmm")</f>
        <v>May</v>
      </c>
      <c r="H151" s="47">
        <f>MONTH(MDF[[#This Row],[Event Date]])</f>
        <v>5</v>
      </c>
      <c r="I151" s="47">
        <f>YEAR(MDF[[#This Row],[Event Date]])</f>
        <v>2025</v>
      </c>
      <c r="J151" s="51">
        <v>120653</v>
      </c>
      <c r="K151" s="56" t="s">
        <v>56</v>
      </c>
      <c r="L151" s="57" t="s">
        <v>56</v>
      </c>
      <c r="M151" s="50" t="s">
        <v>123</v>
      </c>
      <c r="N151" s="50" t="s">
        <v>102</v>
      </c>
      <c r="O151" s="50" t="s">
        <v>123</v>
      </c>
      <c r="P151" s="50" t="s">
        <v>90</v>
      </c>
      <c r="Q151" s="50" t="s">
        <v>123</v>
      </c>
      <c r="R151" s="51" t="s">
        <v>62</v>
      </c>
      <c r="S151" s="50" t="s">
        <v>629</v>
      </c>
      <c r="T151" s="51" t="s">
        <v>64</v>
      </c>
      <c r="U151" s="58" t="s">
        <v>65</v>
      </c>
      <c r="V151" s="57" t="s">
        <v>62</v>
      </c>
      <c r="W151" s="50" t="s">
        <v>93</v>
      </c>
      <c r="X151" s="50" t="s">
        <v>220</v>
      </c>
      <c r="Y151" s="50" t="s">
        <v>68</v>
      </c>
      <c r="Z151" s="51" t="s">
        <v>64</v>
      </c>
      <c r="AA151" s="51" t="s">
        <v>69</v>
      </c>
      <c r="AB151" s="50" t="s">
        <v>70</v>
      </c>
      <c r="AC151" s="50" t="s">
        <v>71</v>
      </c>
      <c r="AD151" s="59" t="s">
        <v>630</v>
      </c>
      <c r="AE151" s="60" t="s">
        <v>73</v>
      </c>
      <c r="AF151" s="61" t="s">
        <v>56</v>
      </c>
      <c r="AG151" s="51" t="s">
        <v>64</v>
      </c>
      <c r="AH151" s="51" t="s">
        <v>69</v>
      </c>
      <c r="AI151" s="50" t="s">
        <v>56</v>
      </c>
      <c r="AJ151" s="62" t="str">
        <f>YEAR(MDF[[#This Row],[Event Date]])&amp;" "&amp;VLOOKUP(MONTH(MDF[[#This Row],[Event Date]]),Month_Abbreviation,3,0)</f>
        <v>2025 Q2</v>
      </c>
      <c r="AK151" s="51" t="str">
        <f>IF(MDF[[#This Row],[Event Date]]&gt;=prog_datefrom,"Yes","No")</f>
        <v>Yes</v>
      </c>
      <c r="AL15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1" s="64"/>
      <c r="AN151" s="64"/>
      <c r="AO151" s="64"/>
      <c r="AP15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1" s="64" t="s">
        <v>62</v>
      </c>
      <c r="AR151" s="65">
        <v>45785</v>
      </c>
      <c r="AS151" s="64" t="s">
        <v>87</v>
      </c>
      <c r="AT151" s="64">
        <v>33</v>
      </c>
      <c r="AU151" s="64">
        <v>11</v>
      </c>
      <c r="AV151" s="64" t="s">
        <v>204</v>
      </c>
      <c r="AW151" s="64">
        <f>IF(MDF[[#This Row],[Date Discovered]]="",MONTH((MDF[[#This Row],[Event Date]])),MONTH((MDF[[#This Row],[Date Discovered]])))</f>
        <v>5</v>
      </c>
      <c r="AX151" s="64" t="str">
        <f>TEXT(MDF[[#This Row],[Date Discovered Month]]*29,"mmm")</f>
        <v>May</v>
      </c>
      <c r="AY151" s="64">
        <f>IF(MDF[[#This Row],[Date Discovered]]="",YEAR((MDF[[#This Row],[Event Date]])),YEAR((MDF[[#This Row],[Date Discovered]])))</f>
        <v>2025</v>
      </c>
      <c r="AZ151" s="64"/>
      <c r="BA151" s="64">
        <v>663021</v>
      </c>
      <c r="BB151" s="64" t="s">
        <v>64</v>
      </c>
      <c r="BC151" s="64" t="str">
        <f>VLOOKUP(MDF[[#This Row],[PG&amp;E Division]],'Lookup Tables'!$AC$7:$AD$31,2,FALSE)</f>
        <v>North Valley &amp; Sierra</v>
      </c>
      <c r="BD151" s="64" t="str">
        <f>VLOOKUP(MDF[[#This Row],[PG&amp;E Division]],'Lookup Tables'!$AC$33:$AD$57,2,FALSE)</f>
        <v>North Valley &amp; Sierra</v>
      </c>
    </row>
    <row r="152" spans="1:56" ht="31.5" customHeight="1">
      <c r="A152" s="53">
        <v>23445</v>
      </c>
      <c r="B152" s="54" t="s">
        <v>57</v>
      </c>
      <c r="C152" s="54" t="s">
        <v>57</v>
      </c>
      <c r="D152" s="54" t="s">
        <v>56</v>
      </c>
      <c r="E152" s="51" t="s">
        <v>57</v>
      </c>
      <c r="F152" s="55">
        <v>45785</v>
      </c>
      <c r="G152" s="46" t="str">
        <f>TEXT(MDF[[#This Row],[Event Date]],"mmm")</f>
        <v>May</v>
      </c>
      <c r="H152" s="47">
        <f>MONTH(MDF[[#This Row],[Event Date]])</f>
        <v>5</v>
      </c>
      <c r="I152" s="47">
        <f>YEAR(MDF[[#This Row],[Event Date]])</f>
        <v>2025</v>
      </c>
      <c r="J152" s="51">
        <v>120674</v>
      </c>
      <c r="K152" s="56" t="s">
        <v>56</v>
      </c>
      <c r="L152" s="57" t="s">
        <v>56</v>
      </c>
      <c r="M152" s="50" t="s">
        <v>185</v>
      </c>
      <c r="N152" s="50" t="s">
        <v>130</v>
      </c>
      <c r="O152" s="50" t="s">
        <v>350</v>
      </c>
      <c r="P152" s="50" t="s">
        <v>79</v>
      </c>
      <c r="Q152" s="50" t="s">
        <v>350</v>
      </c>
      <c r="R152" s="51" t="s">
        <v>62</v>
      </c>
      <c r="S152" s="50" t="s">
        <v>631</v>
      </c>
      <c r="T152" s="51" t="s">
        <v>64</v>
      </c>
      <c r="U152" s="58" t="s">
        <v>65</v>
      </c>
      <c r="V152" s="57" t="s">
        <v>62</v>
      </c>
      <c r="W152" s="50" t="s">
        <v>166</v>
      </c>
      <c r="X152" s="50" t="s">
        <v>67</v>
      </c>
      <c r="Y152" s="50" t="s">
        <v>541</v>
      </c>
      <c r="Z152" s="51" t="s">
        <v>62</v>
      </c>
      <c r="AA152" s="51" t="s">
        <v>632</v>
      </c>
      <c r="AB152" s="50" t="s">
        <v>70</v>
      </c>
      <c r="AC152" s="50" t="s">
        <v>71</v>
      </c>
      <c r="AD152" s="59" t="s">
        <v>633</v>
      </c>
      <c r="AE152" s="60" t="s">
        <v>73</v>
      </c>
      <c r="AF152" s="61" t="s">
        <v>56</v>
      </c>
      <c r="AG152" s="51" t="s">
        <v>64</v>
      </c>
      <c r="AH152" s="51" t="s">
        <v>69</v>
      </c>
      <c r="AI152" s="50" t="s">
        <v>56</v>
      </c>
      <c r="AJ152" s="62" t="str">
        <f>YEAR(MDF[[#This Row],[Event Date]])&amp;" "&amp;VLOOKUP(MONTH(MDF[[#This Row],[Event Date]]),Month_Abbreviation,3,0)</f>
        <v>2025 Q2</v>
      </c>
      <c r="AK152" s="51" t="str">
        <f>IF(MDF[[#This Row],[Event Date]]&gt;=prog_datefrom,"Yes","No")</f>
        <v>Yes</v>
      </c>
      <c r="AL15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2" s="64"/>
      <c r="AN152" s="64"/>
      <c r="AO152" s="64"/>
      <c r="AP15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2" s="64" t="s">
        <v>62</v>
      </c>
      <c r="AR152" s="65">
        <v>45785</v>
      </c>
      <c r="AS152" s="64" t="s">
        <v>128</v>
      </c>
      <c r="AT152" s="64">
        <v>14</v>
      </c>
      <c r="AU152" s="64">
        <v>50</v>
      </c>
      <c r="AV152" s="64" t="s">
        <v>69</v>
      </c>
      <c r="AW152" s="64">
        <f>IF(MDF[[#This Row],[Date Discovered]]="",MONTH((MDF[[#This Row],[Event Date]])),MONTH((MDF[[#This Row],[Date Discovered]])))</f>
        <v>5</v>
      </c>
      <c r="AX152" s="64" t="str">
        <f>TEXT(MDF[[#This Row],[Date Discovered Month]]*29,"mmm")</f>
        <v>May</v>
      </c>
      <c r="AY152" s="64">
        <f>IF(MDF[[#This Row],[Date Discovered]]="",YEAR((MDF[[#This Row],[Event Date]])),YEAR((MDF[[#This Row],[Date Discovered]])))</f>
        <v>2025</v>
      </c>
      <c r="AZ152" s="64"/>
      <c r="BA152" s="64">
        <v>678835</v>
      </c>
      <c r="BB152" s="64" t="s">
        <v>62</v>
      </c>
      <c r="BC152" s="64" t="str">
        <f>VLOOKUP(MDF[[#This Row],[PG&amp;E Division]],'Lookup Tables'!$AC$7:$AD$31,2,FALSE)</f>
        <v>Bay Area</v>
      </c>
      <c r="BD152" s="64" t="str">
        <f>VLOOKUP(MDF[[#This Row],[PG&amp;E Division]],'Lookup Tables'!$AC$33:$AD$57,2,FALSE)</f>
        <v>Bay Area</v>
      </c>
    </row>
    <row r="153" spans="1:56" ht="31.5" customHeight="1">
      <c r="A153" s="53">
        <v>23446</v>
      </c>
      <c r="B153" s="54" t="s">
        <v>57</v>
      </c>
      <c r="C153" s="54" t="s">
        <v>57</v>
      </c>
      <c r="D153" s="54" t="s">
        <v>57</v>
      </c>
      <c r="E153" s="51" t="s">
        <v>57</v>
      </c>
      <c r="F153" s="55">
        <v>45785</v>
      </c>
      <c r="G153" s="46" t="str">
        <f>TEXT(MDF[[#This Row],[Event Date]],"mmm")</f>
        <v>May</v>
      </c>
      <c r="H153" s="47">
        <f>MONTH(MDF[[#This Row],[Event Date]])</f>
        <v>5</v>
      </c>
      <c r="I153" s="47">
        <f>YEAR(MDF[[#This Row],[Event Date]])</f>
        <v>2025</v>
      </c>
      <c r="J153" s="51">
        <v>120662</v>
      </c>
      <c r="K153" s="56" t="s">
        <v>56</v>
      </c>
      <c r="L153" s="57">
        <v>131212461</v>
      </c>
      <c r="M153" s="50" t="s">
        <v>181</v>
      </c>
      <c r="N153" s="50" t="s">
        <v>102</v>
      </c>
      <c r="O153" s="50" t="s">
        <v>181</v>
      </c>
      <c r="P153" s="50" t="s">
        <v>90</v>
      </c>
      <c r="Q153" s="50" t="s">
        <v>400</v>
      </c>
      <c r="R153" s="51" t="s">
        <v>62</v>
      </c>
      <c r="S153" s="50" t="s">
        <v>634</v>
      </c>
      <c r="T153" s="51" t="s">
        <v>64</v>
      </c>
      <c r="U153" s="58" t="s">
        <v>65</v>
      </c>
      <c r="V153" s="57" t="s">
        <v>62</v>
      </c>
      <c r="W153" s="50" t="s">
        <v>635</v>
      </c>
      <c r="X153" s="50" t="s">
        <v>179</v>
      </c>
      <c r="Y153" s="50" t="s">
        <v>68</v>
      </c>
      <c r="Z153" s="51" t="s">
        <v>64</v>
      </c>
      <c r="AA153" s="51" t="s">
        <v>69</v>
      </c>
      <c r="AB153" s="50" t="s">
        <v>70</v>
      </c>
      <c r="AC153" s="50" t="s">
        <v>71</v>
      </c>
      <c r="AD153" s="59" t="s">
        <v>636</v>
      </c>
      <c r="AE153" s="60" t="s">
        <v>73</v>
      </c>
      <c r="AF153" s="61" t="s">
        <v>56</v>
      </c>
      <c r="AG153" s="51" t="s">
        <v>64</v>
      </c>
      <c r="AH153" s="51" t="s">
        <v>69</v>
      </c>
      <c r="AI153" s="50" t="s">
        <v>56</v>
      </c>
      <c r="AJ153" s="62" t="str">
        <f>YEAR(MDF[[#This Row],[Event Date]])&amp;" "&amp;VLOOKUP(MONTH(MDF[[#This Row],[Event Date]]),Month_Abbreviation,3,0)</f>
        <v>2025 Q2</v>
      </c>
      <c r="AK153" s="51" t="str">
        <f>IF(MDF[[#This Row],[Event Date]]&gt;=prog_datefrom,"Yes","No")</f>
        <v>Yes</v>
      </c>
      <c r="AL15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3" s="64"/>
      <c r="AN153" s="64"/>
      <c r="AO153" s="64"/>
      <c r="AP15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3" s="64" t="s">
        <v>62</v>
      </c>
      <c r="AR153" s="65">
        <v>45783</v>
      </c>
      <c r="AS153" s="64" t="s">
        <v>138</v>
      </c>
      <c r="AT153" s="64">
        <v>24</v>
      </c>
      <c r="AU153" s="64">
        <v>29</v>
      </c>
      <c r="AV153" s="64" t="s">
        <v>169</v>
      </c>
      <c r="AW153" s="64">
        <f>IF(MDF[[#This Row],[Date Discovered]]="",MONTH((MDF[[#This Row],[Event Date]])),MONTH((MDF[[#This Row],[Date Discovered]])))</f>
        <v>5</v>
      </c>
      <c r="AX153" s="64" t="str">
        <f>TEXT(MDF[[#This Row],[Date Discovered Month]]*29,"mmm")</f>
        <v>May</v>
      </c>
      <c r="AY153" s="64">
        <f>IF(MDF[[#This Row],[Date Discovered]]="",YEAR((MDF[[#This Row],[Event Date]])),YEAR((MDF[[#This Row],[Date Discovered]])))</f>
        <v>2025</v>
      </c>
      <c r="AZ153" s="64"/>
      <c r="BA153" s="64">
        <v>1051105</v>
      </c>
      <c r="BB153" s="64" t="s">
        <v>64</v>
      </c>
      <c r="BC153" s="64" t="str">
        <f>VLOOKUP(MDF[[#This Row],[PG&amp;E Division]],'Lookup Tables'!$AC$7:$AD$31,2,FALSE)</f>
        <v>North Coast</v>
      </c>
      <c r="BD153" s="64" t="str">
        <f>VLOOKUP(MDF[[#This Row],[PG&amp;E Division]],'Lookup Tables'!$AC$33:$AD$57,2,FALSE)</f>
        <v>North Coast</v>
      </c>
    </row>
    <row r="154" spans="1:56" ht="31.5" customHeight="1">
      <c r="A154" s="53">
        <v>23447</v>
      </c>
      <c r="B154" s="54" t="s">
        <v>57</v>
      </c>
      <c r="C154" s="54" t="s">
        <v>57</v>
      </c>
      <c r="D154" s="54" t="s">
        <v>56</v>
      </c>
      <c r="E154" s="51" t="s">
        <v>57</v>
      </c>
      <c r="F154" s="55">
        <v>45785</v>
      </c>
      <c r="G154" s="46" t="str">
        <f>TEXT(MDF[[#This Row],[Event Date]],"mmm")</f>
        <v>May</v>
      </c>
      <c r="H154" s="47">
        <f>MONTH(MDF[[#This Row],[Event Date]])</f>
        <v>5</v>
      </c>
      <c r="I154" s="47">
        <f>YEAR(MDF[[#This Row],[Event Date]])</f>
        <v>2025</v>
      </c>
      <c r="J154" s="51">
        <v>120666</v>
      </c>
      <c r="K154" s="56" t="s">
        <v>56</v>
      </c>
      <c r="L154" s="57" t="s">
        <v>56</v>
      </c>
      <c r="M154" s="50" t="s">
        <v>123</v>
      </c>
      <c r="N154" s="50" t="s">
        <v>102</v>
      </c>
      <c r="O154" s="50" t="s">
        <v>123</v>
      </c>
      <c r="P154" s="50" t="s">
        <v>90</v>
      </c>
      <c r="Q154" s="50" t="s">
        <v>637</v>
      </c>
      <c r="R154" s="51" t="s">
        <v>62</v>
      </c>
      <c r="S154" s="50" t="s">
        <v>638</v>
      </c>
      <c r="T154" s="51" t="s">
        <v>64</v>
      </c>
      <c r="U154" s="58" t="s">
        <v>65</v>
      </c>
      <c r="V154" s="57" t="s">
        <v>64</v>
      </c>
      <c r="W154" s="50" t="s">
        <v>173</v>
      </c>
      <c r="X154" s="50" t="s">
        <v>94</v>
      </c>
      <c r="Y154" s="50" t="s">
        <v>193</v>
      </c>
      <c r="Z154" s="51" t="s">
        <v>62</v>
      </c>
      <c r="AA154" s="51" t="s">
        <v>639</v>
      </c>
      <c r="AB154" s="50" t="s">
        <v>70</v>
      </c>
      <c r="AC154" s="50" t="s">
        <v>71</v>
      </c>
      <c r="AD154" s="59" t="s">
        <v>640</v>
      </c>
      <c r="AE154" s="60" t="s">
        <v>73</v>
      </c>
      <c r="AF154" s="61" t="s">
        <v>56</v>
      </c>
      <c r="AG154" s="51" t="s">
        <v>64</v>
      </c>
      <c r="AH154" s="51" t="s">
        <v>69</v>
      </c>
      <c r="AI154" s="50" t="s">
        <v>56</v>
      </c>
      <c r="AJ154" s="62" t="str">
        <f>YEAR(MDF[[#This Row],[Event Date]])&amp;" "&amp;VLOOKUP(MONTH(MDF[[#This Row],[Event Date]]),Month_Abbreviation,3,0)</f>
        <v>2025 Q2</v>
      </c>
      <c r="AK154" s="51" t="str">
        <f>IF(MDF[[#This Row],[Event Date]]&gt;=prog_datefrom,"Yes","No")</f>
        <v>Yes</v>
      </c>
      <c r="AL15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4" s="64"/>
      <c r="AN154" s="64"/>
      <c r="AO154" s="64"/>
      <c r="AP15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4" s="64" t="s">
        <v>62</v>
      </c>
      <c r="AR154" s="65">
        <v>45785</v>
      </c>
      <c r="AS154" s="64" t="s">
        <v>478</v>
      </c>
      <c r="AT154" s="64">
        <v>37</v>
      </c>
      <c r="AU154" s="64">
        <v>0</v>
      </c>
      <c r="AV154" s="64" t="s">
        <v>69</v>
      </c>
      <c r="AW154" s="64">
        <f>IF(MDF[[#This Row],[Date Discovered]]="",MONTH((MDF[[#This Row],[Event Date]])),MONTH((MDF[[#This Row],[Date Discovered]])))</f>
        <v>5</v>
      </c>
      <c r="AX154" s="64" t="str">
        <f>TEXT(MDF[[#This Row],[Date Discovered Month]]*29,"mmm")</f>
        <v>May</v>
      </c>
      <c r="AY154" s="64">
        <f>IF(MDF[[#This Row],[Date Discovered]]="",YEAR((MDF[[#This Row],[Event Date]])),YEAR((MDF[[#This Row],[Date Discovered]])))</f>
        <v>2025</v>
      </c>
      <c r="AZ154" s="64"/>
      <c r="BA154" s="64">
        <v>99192</v>
      </c>
      <c r="BB154" s="64" t="s">
        <v>62</v>
      </c>
      <c r="BC154" s="64" t="str">
        <f>VLOOKUP(MDF[[#This Row],[PG&amp;E Division]],'Lookup Tables'!$AC$7:$AD$31,2,FALSE)</f>
        <v>North Valley &amp; Sierra</v>
      </c>
      <c r="BD154" s="64" t="str">
        <f>VLOOKUP(MDF[[#This Row],[PG&amp;E Division]],'Lookup Tables'!$AC$33:$AD$57,2,FALSE)</f>
        <v>North Valley &amp; Sierra</v>
      </c>
    </row>
    <row r="155" spans="1:56" ht="31.5" customHeight="1">
      <c r="A155" s="53">
        <v>23448</v>
      </c>
      <c r="B155" s="54" t="s">
        <v>57</v>
      </c>
      <c r="C155" s="54" t="s">
        <v>57</v>
      </c>
      <c r="D155" s="54" t="s">
        <v>57</v>
      </c>
      <c r="E155" s="51" t="s">
        <v>57</v>
      </c>
      <c r="F155" s="55">
        <v>45786</v>
      </c>
      <c r="G155" s="46" t="str">
        <f>TEXT(MDF[[#This Row],[Event Date]],"mmm")</f>
        <v>May</v>
      </c>
      <c r="H155" s="47">
        <f>MONTH(MDF[[#This Row],[Event Date]])</f>
        <v>5</v>
      </c>
      <c r="I155" s="47">
        <f>YEAR(MDF[[#This Row],[Event Date]])</f>
        <v>2025</v>
      </c>
      <c r="J155" s="51">
        <v>120712</v>
      </c>
      <c r="K155" s="56" t="s">
        <v>56</v>
      </c>
      <c r="L155" s="57">
        <v>131218755</v>
      </c>
      <c r="M155" s="50" t="s">
        <v>181</v>
      </c>
      <c r="N155" s="50" t="s">
        <v>102</v>
      </c>
      <c r="O155" s="50" t="s">
        <v>181</v>
      </c>
      <c r="P155" s="50" t="s">
        <v>90</v>
      </c>
      <c r="Q155" s="50" t="s">
        <v>400</v>
      </c>
      <c r="R155" s="51" t="s">
        <v>62</v>
      </c>
      <c r="S155" s="50" t="s">
        <v>641</v>
      </c>
      <c r="T155" s="51" t="s">
        <v>64</v>
      </c>
      <c r="U155" s="58" t="s">
        <v>65</v>
      </c>
      <c r="V155" s="57" t="s">
        <v>62</v>
      </c>
      <c r="W155" s="50" t="s">
        <v>93</v>
      </c>
      <c r="X155" s="50" t="s">
        <v>208</v>
      </c>
      <c r="Y155" s="50" t="s">
        <v>330</v>
      </c>
      <c r="Z155" s="51" t="s">
        <v>62</v>
      </c>
      <c r="AA155" s="51" t="s">
        <v>642</v>
      </c>
      <c r="AB155" s="50" t="s">
        <v>70</v>
      </c>
      <c r="AC155" s="50" t="s">
        <v>71</v>
      </c>
      <c r="AD155" s="59" t="s">
        <v>643</v>
      </c>
      <c r="AE155" s="60" t="s">
        <v>73</v>
      </c>
      <c r="AF155" s="61" t="s">
        <v>56</v>
      </c>
      <c r="AG155" s="51" t="s">
        <v>62</v>
      </c>
      <c r="AH155" s="51" t="s">
        <v>324</v>
      </c>
      <c r="AI155" s="50" t="s">
        <v>325</v>
      </c>
      <c r="AJ155" s="62" t="str">
        <f>YEAR(MDF[[#This Row],[Event Date]])&amp;" "&amp;VLOOKUP(MONTH(MDF[[#This Row],[Event Date]]),Month_Abbreviation,3,0)</f>
        <v>2025 Q2</v>
      </c>
      <c r="AK155" s="51" t="str">
        <f>IF(MDF[[#This Row],[Event Date]]&gt;=prog_datefrom,"Yes","No")</f>
        <v>Yes</v>
      </c>
      <c r="AL15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5" s="64"/>
      <c r="AN155" s="64"/>
      <c r="AO155" s="64"/>
      <c r="AP15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5" s="64" t="s">
        <v>62</v>
      </c>
      <c r="AR155" s="65">
        <v>45786</v>
      </c>
      <c r="AS155" s="64" t="s">
        <v>115</v>
      </c>
      <c r="AT155" s="64">
        <v>40</v>
      </c>
      <c r="AU155" s="64">
        <v>98</v>
      </c>
      <c r="AV155" s="64" t="s">
        <v>69</v>
      </c>
      <c r="AW155" s="64">
        <f>IF(MDF[[#This Row],[Date Discovered]]="",MONTH((MDF[[#This Row],[Event Date]])),MONTH((MDF[[#This Row],[Date Discovered]])))</f>
        <v>5</v>
      </c>
      <c r="AX155" s="64" t="str">
        <f>TEXT(MDF[[#This Row],[Date Discovered Month]]*29,"mmm")</f>
        <v>May</v>
      </c>
      <c r="AY155" s="64">
        <f>IF(MDF[[#This Row],[Date Discovered]]="",YEAR((MDF[[#This Row],[Event Date]])),YEAR((MDF[[#This Row],[Date Discovered]])))</f>
        <v>2025</v>
      </c>
      <c r="AZ155" s="64"/>
      <c r="BA155" s="64">
        <v>781913</v>
      </c>
      <c r="BB155" s="64" t="s">
        <v>64</v>
      </c>
      <c r="BC155" s="64" t="str">
        <f>VLOOKUP(MDF[[#This Row],[PG&amp;E Division]],'Lookup Tables'!$AC$7:$AD$31,2,FALSE)</f>
        <v>North Coast</v>
      </c>
      <c r="BD155" s="64" t="str">
        <f>VLOOKUP(MDF[[#This Row],[PG&amp;E Division]],'Lookup Tables'!$AC$33:$AD$57,2,FALSE)</f>
        <v>North Coast</v>
      </c>
    </row>
    <row r="156" spans="1:56" ht="31.5" customHeight="1">
      <c r="A156" s="53">
        <v>23449</v>
      </c>
      <c r="B156" s="54" t="s">
        <v>57</v>
      </c>
      <c r="C156" s="54" t="s">
        <v>57</v>
      </c>
      <c r="D156" s="54" t="s">
        <v>56</v>
      </c>
      <c r="E156" s="51" t="s">
        <v>57</v>
      </c>
      <c r="F156" s="55">
        <v>45786</v>
      </c>
      <c r="G156" s="46" t="str">
        <f>TEXT(MDF[[#This Row],[Event Date]],"mmm")</f>
        <v>May</v>
      </c>
      <c r="H156" s="47">
        <f>MONTH(MDF[[#This Row],[Event Date]])</f>
        <v>5</v>
      </c>
      <c r="I156" s="47">
        <f>YEAR(MDF[[#This Row],[Event Date]])</f>
        <v>2025</v>
      </c>
      <c r="J156" s="51">
        <v>120726</v>
      </c>
      <c r="K156" s="56" t="s">
        <v>56</v>
      </c>
      <c r="L156" s="57" t="s">
        <v>56</v>
      </c>
      <c r="M156" s="50" t="s">
        <v>123</v>
      </c>
      <c r="N156" s="50" t="s">
        <v>102</v>
      </c>
      <c r="O156" s="50" t="s">
        <v>123</v>
      </c>
      <c r="P156" s="50" t="s">
        <v>90</v>
      </c>
      <c r="Q156" s="50" t="s">
        <v>123</v>
      </c>
      <c r="R156" s="51" t="s">
        <v>62</v>
      </c>
      <c r="S156" s="50" t="s">
        <v>644</v>
      </c>
      <c r="T156" s="51" t="s">
        <v>62</v>
      </c>
      <c r="U156" s="58" t="s">
        <v>65</v>
      </c>
      <c r="V156" s="57" t="s">
        <v>64</v>
      </c>
      <c r="W156" s="50" t="s">
        <v>173</v>
      </c>
      <c r="X156" s="50" t="s">
        <v>82</v>
      </c>
      <c r="Y156" s="50" t="s">
        <v>68</v>
      </c>
      <c r="Z156" s="51" t="s">
        <v>64</v>
      </c>
      <c r="AA156" s="51" t="s">
        <v>69</v>
      </c>
      <c r="AB156" s="50" t="s">
        <v>70</v>
      </c>
      <c r="AC156" s="50" t="s">
        <v>71</v>
      </c>
      <c r="AD156" s="59" t="s">
        <v>645</v>
      </c>
      <c r="AE156" s="60" t="s">
        <v>73</v>
      </c>
      <c r="AF156" s="61" t="s">
        <v>56</v>
      </c>
      <c r="AG156" s="51" t="s">
        <v>64</v>
      </c>
      <c r="AH156" s="51" t="s">
        <v>69</v>
      </c>
      <c r="AI156" s="50" t="s">
        <v>56</v>
      </c>
      <c r="AJ156" s="62" t="str">
        <f>YEAR(MDF[[#This Row],[Event Date]])&amp;" "&amp;VLOOKUP(MONTH(MDF[[#This Row],[Event Date]]),Month_Abbreviation,3,0)</f>
        <v>2025 Q2</v>
      </c>
      <c r="AK156" s="51" t="str">
        <f>IF(MDF[[#This Row],[Event Date]]&gt;=prog_datefrom,"Yes","No")</f>
        <v>Yes</v>
      </c>
      <c r="AL15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6" s="64"/>
      <c r="AN156" s="64"/>
      <c r="AO156" s="64"/>
      <c r="AP15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6" s="64" t="s">
        <v>62</v>
      </c>
      <c r="AR156" s="65">
        <v>45786</v>
      </c>
      <c r="AS156" s="64" t="s">
        <v>74</v>
      </c>
      <c r="AT156" s="64">
        <v>9</v>
      </c>
      <c r="AU156" s="64">
        <v>46</v>
      </c>
      <c r="AV156" s="64" t="s">
        <v>204</v>
      </c>
      <c r="AW156" s="64">
        <f>IF(MDF[[#This Row],[Date Discovered]]="",MONTH((MDF[[#This Row],[Event Date]])),MONTH((MDF[[#This Row],[Date Discovered]])))</f>
        <v>5</v>
      </c>
      <c r="AX156" s="64" t="str">
        <f>TEXT(MDF[[#This Row],[Date Discovered Month]]*29,"mmm")</f>
        <v>May</v>
      </c>
      <c r="AY156" s="64">
        <f>IF(MDF[[#This Row],[Date Discovered]]="",YEAR((MDF[[#This Row],[Event Date]])),YEAR((MDF[[#This Row],[Date Discovered]])))</f>
        <v>2025</v>
      </c>
      <c r="AZ156" s="64"/>
      <c r="BA156" s="64">
        <v>934493</v>
      </c>
      <c r="BB156" s="64" t="s">
        <v>62</v>
      </c>
      <c r="BC156" s="64" t="str">
        <f>VLOOKUP(MDF[[#This Row],[PG&amp;E Division]],'Lookup Tables'!$AC$7:$AD$31,2,FALSE)</f>
        <v>North Valley &amp; Sierra</v>
      </c>
      <c r="BD156" s="64" t="str">
        <f>VLOOKUP(MDF[[#This Row],[PG&amp;E Division]],'Lookup Tables'!$AC$33:$AD$57,2,FALSE)</f>
        <v>North Valley &amp; Sierra</v>
      </c>
    </row>
    <row r="157" spans="1:56" ht="31.5" customHeight="1">
      <c r="A157" s="53">
        <v>23450</v>
      </c>
      <c r="B157" s="54" t="s">
        <v>57</v>
      </c>
      <c r="C157" s="54" t="s">
        <v>57</v>
      </c>
      <c r="D157" s="54" t="s">
        <v>57</v>
      </c>
      <c r="E157" s="51" t="s">
        <v>57</v>
      </c>
      <c r="F157" s="55">
        <v>45786</v>
      </c>
      <c r="G157" s="46" t="str">
        <f>TEXT(MDF[[#This Row],[Event Date]],"mmm")</f>
        <v>May</v>
      </c>
      <c r="H157" s="47">
        <f>MONTH(MDF[[#This Row],[Event Date]])</f>
        <v>5</v>
      </c>
      <c r="I157" s="47">
        <f>YEAR(MDF[[#This Row],[Event Date]])</f>
        <v>2025</v>
      </c>
      <c r="J157" s="51">
        <v>120711</v>
      </c>
      <c r="K157" s="56" t="s">
        <v>56</v>
      </c>
      <c r="L157" s="57">
        <v>131218800</v>
      </c>
      <c r="M157" s="50" t="s">
        <v>123</v>
      </c>
      <c r="N157" s="50" t="s">
        <v>102</v>
      </c>
      <c r="O157" s="50" t="s">
        <v>123</v>
      </c>
      <c r="P157" s="50" t="s">
        <v>90</v>
      </c>
      <c r="Q157" s="50" t="s">
        <v>646</v>
      </c>
      <c r="R157" s="51" t="s">
        <v>62</v>
      </c>
      <c r="S157" s="50" t="s">
        <v>647</v>
      </c>
      <c r="T157" s="51" t="s">
        <v>64</v>
      </c>
      <c r="U157" s="58" t="s">
        <v>65</v>
      </c>
      <c r="V157" s="57" t="s">
        <v>62</v>
      </c>
      <c r="W157" s="50" t="s">
        <v>219</v>
      </c>
      <c r="X157" s="50" t="s">
        <v>112</v>
      </c>
      <c r="Y157" s="50" t="s">
        <v>83</v>
      </c>
      <c r="Z157" s="51" t="s">
        <v>62</v>
      </c>
      <c r="AA157" s="51" t="s">
        <v>648</v>
      </c>
      <c r="AB157" s="50" t="s">
        <v>70</v>
      </c>
      <c r="AC157" s="50" t="s">
        <v>71</v>
      </c>
      <c r="AD157" s="59" t="s">
        <v>649</v>
      </c>
      <c r="AE157" s="60" t="s">
        <v>73</v>
      </c>
      <c r="AF157" s="61" t="s">
        <v>56</v>
      </c>
      <c r="AG157" s="51" t="s">
        <v>64</v>
      </c>
      <c r="AH157" s="51" t="s">
        <v>69</v>
      </c>
      <c r="AI157" s="50" t="s">
        <v>56</v>
      </c>
      <c r="AJ157" s="62" t="str">
        <f>YEAR(MDF[[#This Row],[Event Date]])&amp;" "&amp;VLOOKUP(MONTH(MDF[[#This Row],[Event Date]]),Month_Abbreviation,3,0)</f>
        <v>2025 Q2</v>
      </c>
      <c r="AK157" s="51" t="str">
        <f>IF(MDF[[#This Row],[Event Date]]&gt;=prog_datefrom,"Yes","No")</f>
        <v>Yes</v>
      </c>
      <c r="AL15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7" s="64"/>
      <c r="AN157" s="64"/>
      <c r="AO157" s="64"/>
      <c r="AP15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7" s="64" t="s">
        <v>62</v>
      </c>
      <c r="AR157" s="65">
        <v>45786</v>
      </c>
      <c r="AS157" s="64" t="s">
        <v>138</v>
      </c>
      <c r="AT157" s="64">
        <v>7</v>
      </c>
      <c r="AU157" s="64">
        <v>42</v>
      </c>
      <c r="AV157" s="64" t="s">
        <v>69</v>
      </c>
      <c r="AW157" s="64">
        <f>IF(MDF[[#This Row],[Date Discovered]]="",MONTH((MDF[[#This Row],[Event Date]])),MONTH((MDF[[#This Row],[Date Discovered]])))</f>
        <v>5</v>
      </c>
      <c r="AX157" s="64" t="str">
        <f>TEXT(MDF[[#This Row],[Date Discovered Month]]*29,"mmm")</f>
        <v>May</v>
      </c>
      <c r="AY157" s="64">
        <f>IF(MDF[[#This Row],[Date Discovered]]="",YEAR((MDF[[#This Row],[Event Date]])),YEAR((MDF[[#This Row],[Date Discovered]])))</f>
        <v>2025</v>
      </c>
      <c r="AZ157" s="64"/>
      <c r="BA157" s="64">
        <v>1113518</v>
      </c>
      <c r="BB157" s="64" t="s">
        <v>64</v>
      </c>
      <c r="BC157" s="64" t="str">
        <f>VLOOKUP(MDF[[#This Row],[PG&amp;E Division]],'Lookup Tables'!$AC$7:$AD$31,2,FALSE)</f>
        <v>North Valley &amp; Sierra</v>
      </c>
      <c r="BD157" s="64" t="str">
        <f>VLOOKUP(MDF[[#This Row],[PG&amp;E Division]],'Lookup Tables'!$AC$33:$AD$57,2,FALSE)</f>
        <v>North Valley &amp; Sierra</v>
      </c>
    </row>
    <row r="158" spans="1:56" ht="31.5" customHeight="1">
      <c r="A158" s="53">
        <v>23451</v>
      </c>
      <c r="B158" s="54" t="s">
        <v>57</v>
      </c>
      <c r="C158" s="54" t="s">
        <v>57</v>
      </c>
      <c r="D158" s="54" t="s">
        <v>57</v>
      </c>
      <c r="E158" s="51" t="s">
        <v>57</v>
      </c>
      <c r="F158" s="55">
        <v>45787</v>
      </c>
      <c r="G158" s="46" t="str">
        <f>TEXT(MDF[[#This Row],[Event Date]],"mmm")</f>
        <v>May</v>
      </c>
      <c r="H158" s="47">
        <f>MONTH(MDF[[#This Row],[Event Date]])</f>
        <v>5</v>
      </c>
      <c r="I158" s="47">
        <f>YEAR(MDF[[#This Row],[Event Date]])</f>
        <v>2025</v>
      </c>
      <c r="J158" s="51">
        <v>120760</v>
      </c>
      <c r="K158" s="56" t="s">
        <v>56</v>
      </c>
      <c r="L158" s="57">
        <v>131230912</v>
      </c>
      <c r="M158" s="50" t="s">
        <v>58</v>
      </c>
      <c r="N158" s="50" t="s">
        <v>59</v>
      </c>
      <c r="O158" s="50" t="s">
        <v>58</v>
      </c>
      <c r="P158" s="50" t="s">
        <v>60</v>
      </c>
      <c r="Q158" s="50" t="s">
        <v>58</v>
      </c>
      <c r="R158" s="51" t="s">
        <v>62</v>
      </c>
      <c r="S158" s="50" t="s">
        <v>650</v>
      </c>
      <c r="T158" s="51" t="s">
        <v>64</v>
      </c>
      <c r="U158" s="58" t="s">
        <v>65</v>
      </c>
      <c r="V158" s="57" t="s">
        <v>62</v>
      </c>
      <c r="W158" s="50" t="s">
        <v>173</v>
      </c>
      <c r="X158" s="50" t="s">
        <v>82</v>
      </c>
      <c r="Y158" s="50" t="s">
        <v>68</v>
      </c>
      <c r="Z158" s="51" t="s">
        <v>64</v>
      </c>
      <c r="AA158" s="51" t="s">
        <v>69</v>
      </c>
      <c r="AB158" s="50" t="s">
        <v>70</v>
      </c>
      <c r="AC158" s="50" t="s">
        <v>106</v>
      </c>
      <c r="AD158" s="59" t="s">
        <v>107</v>
      </c>
      <c r="AE158" s="60" t="s">
        <v>86</v>
      </c>
      <c r="AF158" s="61" t="s">
        <v>56</v>
      </c>
      <c r="AG158" s="51" t="s">
        <v>64</v>
      </c>
      <c r="AH158" s="51" t="s">
        <v>69</v>
      </c>
      <c r="AI158" s="50" t="s">
        <v>56</v>
      </c>
      <c r="AJ158" s="62" t="str">
        <f>YEAR(MDF[[#This Row],[Event Date]])&amp;" "&amp;VLOOKUP(MONTH(MDF[[#This Row],[Event Date]]),Month_Abbreviation,3,0)</f>
        <v>2025 Q2</v>
      </c>
      <c r="AK158" s="51" t="str">
        <f>IF(MDF[[#This Row],[Event Date]]&gt;=prog_datefrom,"Yes","No")</f>
        <v>Yes</v>
      </c>
      <c r="AL15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58" s="64"/>
      <c r="AN158" s="64"/>
      <c r="AO158" s="64"/>
      <c r="AP15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8" s="64" t="s">
        <v>62</v>
      </c>
      <c r="AR158" s="65">
        <v>45787</v>
      </c>
      <c r="AS158" s="64" t="s">
        <v>115</v>
      </c>
      <c r="AT158" s="64">
        <v>29</v>
      </c>
      <c r="AU158" s="64">
        <v>119</v>
      </c>
      <c r="AV158" s="64" t="s">
        <v>150</v>
      </c>
      <c r="AW158" s="64">
        <f>IF(MDF[[#This Row],[Date Discovered]]="",MONTH((MDF[[#This Row],[Event Date]])),MONTH((MDF[[#This Row],[Date Discovered]])))</f>
        <v>5</v>
      </c>
      <c r="AX158" s="64" t="str">
        <f>TEXT(MDF[[#This Row],[Date Discovered Month]]*29,"mmm")</f>
        <v>May</v>
      </c>
      <c r="AY158" s="64">
        <f>IF(MDF[[#This Row],[Date Discovered]]="",YEAR((MDF[[#This Row],[Event Date]])),YEAR((MDF[[#This Row],[Date Discovered]])))</f>
        <v>2025</v>
      </c>
      <c r="AZ158" s="64"/>
      <c r="BA158" s="64"/>
      <c r="BB158" s="64" t="s">
        <v>62</v>
      </c>
      <c r="BC158" s="64" t="str">
        <f>VLOOKUP(MDF[[#This Row],[PG&amp;E Division]],'Lookup Tables'!$AC$7:$AD$31,2,FALSE)</f>
        <v>Central Valley</v>
      </c>
      <c r="BD158" s="64" t="str">
        <f>VLOOKUP(MDF[[#This Row],[PG&amp;E Division]],'Lookup Tables'!$AC$33:$AD$57,2,FALSE)</f>
        <v>Central Valley</v>
      </c>
    </row>
    <row r="159" spans="1:56" ht="31.5" customHeight="1">
      <c r="A159" s="53">
        <v>23452</v>
      </c>
      <c r="B159" s="54" t="s">
        <v>57</v>
      </c>
      <c r="C159" s="54" t="s">
        <v>57</v>
      </c>
      <c r="D159" s="54" t="s">
        <v>57</v>
      </c>
      <c r="E159" s="51" t="s">
        <v>57</v>
      </c>
      <c r="F159" s="55">
        <v>45789</v>
      </c>
      <c r="G159" s="46" t="str">
        <f>TEXT(MDF[[#This Row],[Event Date]],"mmm")</f>
        <v>May</v>
      </c>
      <c r="H159" s="47">
        <f>MONTH(MDF[[#This Row],[Event Date]])</f>
        <v>5</v>
      </c>
      <c r="I159" s="47">
        <f>YEAR(MDF[[#This Row],[Event Date]])</f>
        <v>2025</v>
      </c>
      <c r="J159" s="51">
        <v>120804</v>
      </c>
      <c r="K159" s="56" t="s">
        <v>56</v>
      </c>
      <c r="L159" s="57">
        <v>131235739</v>
      </c>
      <c r="M159" s="50" t="s">
        <v>139</v>
      </c>
      <c r="N159" s="50" t="s">
        <v>77</v>
      </c>
      <c r="O159" s="50" t="s">
        <v>140</v>
      </c>
      <c r="P159" s="50" t="s">
        <v>79</v>
      </c>
      <c r="Q159" s="50" t="s">
        <v>139</v>
      </c>
      <c r="R159" s="51" t="s">
        <v>62</v>
      </c>
      <c r="S159" s="50" t="s">
        <v>651</v>
      </c>
      <c r="T159" s="51" t="s">
        <v>64</v>
      </c>
      <c r="U159" s="58" t="s">
        <v>65</v>
      </c>
      <c r="V159" s="57" t="s">
        <v>62</v>
      </c>
      <c r="W159" s="50" t="s">
        <v>93</v>
      </c>
      <c r="X159" s="50" t="s">
        <v>67</v>
      </c>
      <c r="Y159" s="50" t="s">
        <v>125</v>
      </c>
      <c r="Z159" s="51" t="s">
        <v>62</v>
      </c>
      <c r="AA159" s="51" t="s">
        <v>652</v>
      </c>
      <c r="AB159" s="50" t="s">
        <v>70</v>
      </c>
      <c r="AC159" s="50" t="s">
        <v>71</v>
      </c>
      <c r="AD159" s="59" t="s">
        <v>653</v>
      </c>
      <c r="AE159" s="60" t="s">
        <v>73</v>
      </c>
      <c r="AF159" s="61" t="s">
        <v>56</v>
      </c>
      <c r="AG159" s="51" t="s">
        <v>64</v>
      </c>
      <c r="AH159" s="51" t="s">
        <v>69</v>
      </c>
      <c r="AI159" s="50" t="s">
        <v>56</v>
      </c>
      <c r="AJ159" s="62" t="str">
        <f>YEAR(MDF[[#This Row],[Event Date]])&amp;" "&amp;VLOOKUP(MONTH(MDF[[#This Row],[Event Date]]),Month_Abbreviation,3,0)</f>
        <v>2025 Q2</v>
      </c>
      <c r="AK159" s="51" t="str">
        <f>IF(MDF[[#This Row],[Event Date]]&gt;=prog_datefrom,"Yes","No")</f>
        <v>Yes</v>
      </c>
      <c r="AL15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9" s="64"/>
      <c r="AN159" s="64"/>
      <c r="AO159" s="64"/>
      <c r="AP15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9" s="64" t="s">
        <v>62</v>
      </c>
      <c r="AR159" s="65">
        <v>45789</v>
      </c>
      <c r="AS159" s="64" t="s">
        <v>74</v>
      </c>
      <c r="AT159" s="64">
        <v>18</v>
      </c>
      <c r="AU159" s="64">
        <v>74</v>
      </c>
      <c r="AV159" s="64" t="s">
        <v>69</v>
      </c>
      <c r="AW159" s="64">
        <f>IF(MDF[[#This Row],[Date Discovered]]="",MONTH((MDF[[#This Row],[Event Date]])),MONTH((MDF[[#This Row],[Date Discovered]])))</f>
        <v>5</v>
      </c>
      <c r="AX159" s="64" t="str">
        <f>TEXT(MDF[[#This Row],[Date Discovered Month]]*29,"mmm")</f>
        <v>May</v>
      </c>
      <c r="AY159" s="64">
        <f>IF(MDF[[#This Row],[Date Discovered]]="",YEAR((MDF[[#This Row],[Event Date]])),YEAR((MDF[[#This Row],[Date Discovered]])))</f>
        <v>2025</v>
      </c>
      <c r="AZ159" s="64"/>
      <c r="BA159" s="64">
        <v>976269</v>
      </c>
      <c r="BB159" s="64" t="s">
        <v>64</v>
      </c>
      <c r="BC159" s="64" t="str">
        <f>VLOOKUP(MDF[[#This Row],[PG&amp;E Division]],'Lookup Tables'!$AC$7:$AD$31,2,FALSE)</f>
        <v>Bay Area</v>
      </c>
      <c r="BD159" s="64" t="str">
        <f>VLOOKUP(MDF[[#This Row],[PG&amp;E Division]],'Lookup Tables'!$AC$33:$AD$57,2,FALSE)</f>
        <v>Bay Area</v>
      </c>
    </row>
    <row r="160" spans="1:56" ht="31.5" customHeight="1">
      <c r="A160" s="53">
        <v>23453</v>
      </c>
      <c r="B160" s="54" t="s">
        <v>57</v>
      </c>
      <c r="C160" s="54" t="s">
        <v>57</v>
      </c>
      <c r="D160" s="54" t="s">
        <v>57</v>
      </c>
      <c r="E160" s="51" t="s">
        <v>57</v>
      </c>
      <c r="F160" s="55">
        <v>45789</v>
      </c>
      <c r="G160" s="46" t="str">
        <f>TEXT(MDF[[#This Row],[Event Date]],"mmm")</f>
        <v>May</v>
      </c>
      <c r="H160" s="47">
        <f>MONTH(MDF[[#This Row],[Event Date]])</f>
        <v>5</v>
      </c>
      <c r="I160" s="47">
        <f>YEAR(MDF[[#This Row],[Event Date]])</f>
        <v>2025</v>
      </c>
      <c r="J160" s="51">
        <v>120807</v>
      </c>
      <c r="K160" s="56" t="s">
        <v>56</v>
      </c>
      <c r="L160" s="57">
        <v>131236410</v>
      </c>
      <c r="M160" s="50" t="s">
        <v>272</v>
      </c>
      <c r="N160" s="50" t="s">
        <v>130</v>
      </c>
      <c r="O160" s="50" t="s">
        <v>272</v>
      </c>
      <c r="P160" s="50" t="s">
        <v>79</v>
      </c>
      <c r="Q160" s="50" t="s">
        <v>272</v>
      </c>
      <c r="R160" s="51" t="s">
        <v>62</v>
      </c>
      <c r="S160" s="50" t="s">
        <v>654</v>
      </c>
      <c r="T160" s="51" t="s">
        <v>64</v>
      </c>
      <c r="U160" s="58" t="s">
        <v>65</v>
      </c>
      <c r="V160" s="57" t="s">
        <v>62</v>
      </c>
      <c r="W160" s="50" t="s">
        <v>93</v>
      </c>
      <c r="X160" s="50" t="s">
        <v>598</v>
      </c>
      <c r="Y160" s="50" t="s">
        <v>306</v>
      </c>
      <c r="Z160" s="51" t="s">
        <v>62</v>
      </c>
      <c r="AA160" s="51" t="s">
        <v>655</v>
      </c>
      <c r="AB160" s="50" t="s">
        <v>70</v>
      </c>
      <c r="AC160" s="50" t="s">
        <v>71</v>
      </c>
      <c r="AD160" s="59" t="s">
        <v>656</v>
      </c>
      <c r="AE160" s="60" t="s">
        <v>73</v>
      </c>
      <c r="AF160" s="61" t="s">
        <v>56</v>
      </c>
      <c r="AG160" s="51" t="s">
        <v>64</v>
      </c>
      <c r="AH160" s="51" t="s">
        <v>69</v>
      </c>
      <c r="AI160" s="50" t="s">
        <v>56</v>
      </c>
      <c r="AJ160" s="62" t="str">
        <f>YEAR(MDF[[#This Row],[Event Date]])&amp;" "&amp;VLOOKUP(MONTH(MDF[[#This Row],[Event Date]]),Month_Abbreviation,3,0)</f>
        <v>2025 Q2</v>
      </c>
      <c r="AK160" s="51" t="str">
        <f>IF(MDF[[#This Row],[Event Date]]&gt;=prog_datefrom,"Yes","No")</f>
        <v>Yes</v>
      </c>
      <c r="AL16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0" s="64"/>
      <c r="AN160" s="64"/>
      <c r="AO160" s="64"/>
      <c r="AP16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0" s="64" t="s">
        <v>62</v>
      </c>
      <c r="AR160" s="65">
        <v>45789</v>
      </c>
      <c r="AS160" s="64" t="s">
        <v>74</v>
      </c>
      <c r="AT160" s="64">
        <v>12</v>
      </c>
      <c r="AU160" s="64">
        <v>55</v>
      </c>
      <c r="AV160" s="64" t="s">
        <v>69</v>
      </c>
      <c r="AW160" s="64">
        <f>IF(MDF[[#This Row],[Date Discovered]]="",MONTH((MDF[[#This Row],[Event Date]])),MONTH((MDF[[#This Row],[Date Discovered]])))</f>
        <v>5</v>
      </c>
      <c r="AX160" s="64" t="str">
        <f>TEXT(MDF[[#This Row],[Date Discovered Month]]*29,"mmm")</f>
        <v>May</v>
      </c>
      <c r="AY160" s="64">
        <f>IF(MDF[[#This Row],[Date Discovered]]="",YEAR((MDF[[#This Row],[Event Date]])),YEAR((MDF[[#This Row],[Date Discovered]])))</f>
        <v>2025</v>
      </c>
      <c r="AZ160" s="64"/>
      <c r="BA160" s="64">
        <v>880266</v>
      </c>
      <c r="BB160" s="64" t="s">
        <v>64</v>
      </c>
      <c r="BC160" s="64" t="str">
        <f>VLOOKUP(MDF[[#This Row],[PG&amp;E Division]],'Lookup Tables'!$AC$7:$AD$31,2,FALSE)</f>
        <v>Bay Area</v>
      </c>
      <c r="BD160" s="64" t="str">
        <f>VLOOKUP(MDF[[#This Row],[PG&amp;E Division]],'Lookup Tables'!$AC$33:$AD$57,2,FALSE)</f>
        <v>Bay Area</v>
      </c>
    </row>
    <row r="161" spans="1:56" ht="31.5" customHeight="1">
      <c r="A161" s="53">
        <v>23454</v>
      </c>
      <c r="B161" s="54" t="s">
        <v>57</v>
      </c>
      <c r="C161" s="54" t="s">
        <v>57</v>
      </c>
      <c r="D161" s="54" t="s">
        <v>57</v>
      </c>
      <c r="E161" s="51" t="s">
        <v>57</v>
      </c>
      <c r="F161" s="55">
        <v>45789</v>
      </c>
      <c r="G161" s="46" t="str">
        <f>TEXT(MDF[[#This Row],[Event Date]],"mmm")</f>
        <v>May</v>
      </c>
      <c r="H161" s="47">
        <f>MONTH(MDF[[#This Row],[Event Date]])</f>
        <v>5</v>
      </c>
      <c r="I161" s="47">
        <f>YEAR(MDF[[#This Row],[Event Date]])</f>
        <v>2025</v>
      </c>
      <c r="J161" s="51">
        <v>120791</v>
      </c>
      <c r="K161" s="56" t="s">
        <v>56</v>
      </c>
      <c r="L161" s="57">
        <v>131235133</v>
      </c>
      <c r="M161" s="50" t="s">
        <v>88</v>
      </c>
      <c r="N161" s="50" t="s">
        <v>89</v>
      </c>
      <c r="O161" s="50" t="s">
        <v>88</v>
      </c>
      <c r="P161" s="50" t="s">
        <v>90</v>
      </c>
      <c r="Q161" s="50" t="s">
        <v>657</v>
      </c>
      <c r="R161" s="51" t="s">
        <v>62</v>
      </c>
      <c r="S161" s="50" t="s">
        <v>658</v>
      </c>
      <c r="T161" s="51" t="s">
        <v>64</v>
      </c>
      <c r="U161" s="58" t="s">
        <v>65</v>
      </c>
      <c r="V161" s="57" t="s">
        <v>62</v>
      </c>
      <c r="W161" s="50" t="s">
        <v>173</v>
      </c>
      <c r="X161" s="50" t="s">
        <v>368</v>
      </c>
      <c r="Y161" s="50" t="s">
        <v>68</v>
      </c>
      <c r="Z161" s="51" t="s">
        <v>64</v>
      </c>
      <c r="AA161" s="51" t="s">
        <v>69</v>
      </c>
      <c r="AB161" s="50" t="s">
        <v>70</v>
      </c>
      <c r="AC161" s="50" t="s">
        <v>71</v>
      </c>
      <c r="AD161" s="59" t="s">
        <v>659</v>
      </c>
      <c r="AE161" s="60" t="s">
        <v>73</v>
      </c>
      <c r="AF161" s="61" t="s">
        <v>56</v>
      </c>
      <c r="AG161" s="51" t="s">
        <v>64</v>
      </c>
      <c r="AH161" s="51" t="s">
        <v>69</v>
      </c>
      <c r="AI161" s="50" t="s">
        <v>56</v>
      </c>
      <c r="AJ161" s="62" t="str">
        <f>YEAR(MDF[[#This Row],[Event Date]])&amp;" "&amp;VLOOKUP(MONTH(MDF[[#This Row],[Event Date]]),Month_Abbreviation,3,0)</f>
        <v>2025 Q2</v>
      </c>
      <c r="AK161" s="51" t="str">
        <f>IF(MDF[[#This Row],[Event Date]]&gt;=prog_datefrom,"Yes","No")</f>
        <v>Yes</v>
      </c>
      <c r="AL16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1" s="64"/>
      <c r="AN161" s="64"/>
      <c r="AO161" s="64"/>
      <c r="AP16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1" s="64" t="s">
        <v>62</v>
      </c>
      <c r="AR161" s="65">
        <v>45789</v>
      </c>
      <c r="AS161" s="64" t="s">
        <v>74</v>
      </c>
      <c r="AT161" s="64">
        <v>36</v>
      </c>
      <c r="AU161" s="64">
        <v>21</v>
      </c>
      <c r="AV161" s="64" t="s">
        <v>180</v>
      </c>
      <c r="AW161" s="64">
        <f>IF(MDF[[#This Row],[Date Discovered]]="",MONTH((MDF[[#This Row],[Event Date]])),MONTH((MDF[[#This Row],[Date Discovered]])))</f>
        <v>5</v>
      </c>
      <c r="AX161" s="64" t="str">
        <f>TEXT(MDF[[#This Row],[Date Discovered Month]]*29,"mmm")</f>
        <v>May</v>
      </c>
      <c r="AY161" s="64">
        <f>IF(MDF[[#This Row],[Date Discovered]]="",YEAR((MDF[[#This Row],[Event Date]])),YEAR((MDF[[#This Row],[Date Discovered]])))</f>
        <v>2025</v>
      </c>
      <c r="AZ161" s="64"/>
      <c r="BA161" s="64">
        <v>1036015</v>
      </c>
      <c r="BB161" s="64" t="s">
        <v>62</v>
      </c>
      <c r="BC161" s="64" t="str">
        <f>VLOOKUP(MDF[[#This Row],[PG&amp;E Division]],'Lookup Tables'!$AC$7:$AD$31,2,FALSE)</f>
        <v>North Coast</v>
      </c>
      <c r="BD161" s="64" t="str">
        <f>VLOOKUP(MDF[[#This Row],[PG&amp;E Division]],'Lookup Tables'!$AC$33:$AD$57,2,FALSE)</f>
        <v>North Coast</v>
      </c>
    </row>
    <row r="162" spans="1:56" ht="31.5" customHeight="1">
      <c r="A162" s="53">
        <v>23455</v>
      </c>
      <c r="B162" s="54" t="s">
        <v>57</v>
      </c>
      <c r="C162" s="54" t="s">
        <v>57</v>
      </c>
      <c r="D162" s="54" t="s">
        <v>57</v>
      </c>
      <c r="E162" s="51" t="s">
        <v>57</v>
      </c>
      <c r="F162" s="55">
        <v>45789</v>
      </c>
      <c r="G162" s="46" t="str">
        <f>TEXT(MDF[[#This Row],[Event Date]],"mmm")</f>
        <v>May</v>
      </c>
      <c r="H162" s="47">
        <f>MONTH(MDF[[#This Row],[Event Date]])</f>
        <v>5</v>
      </c>
      <c r="I162" s="47">
        <f>YEAR(MDF[[#This Row],[Event Date]])</f>
        <v>2025</v>
      </c>
      <c r="J162" s="51">
        <v>120814</v>
      </c>
      <c r="K162" s="56" t="s">
        <v>56</v>
      </c>
      <c r="L162" s="57">
        <v>131236726</v>
      </c>
      <c r="M162" s="50" t="s">
        <v>139</v>
      </c>
      <c r="N162" s="50" t="s">
        <v>77</v>
      </c>
      <c r="O162" s="50" t="s">
        <v>140</v>
      </c>
      <c r="P162" s="50" t="s">
        <v>79</v>
      </c>
      <c r="Q162" s="50" t="s">
        <v>140</v>
      </c>
      <c r="R162" s="51" t="s">
        <v>62</v>
      </c>
      <c r="S162" s="50" t="s">
        <v>660</v>
      </c>
      <c r="T162" s="51" t="s">
        <v>64</v>
      </c>
      <c r="U162" s="58" t="s">
        <v>65</v>
      </c>
      <c r="V162" s="57" t="s">
        <v>62</v>
      </c>
      <c r="W162" s="50" t="s">
        <v>173</v>
      </c>
      <c r="X162" s="50" t="s">
        <v>112</v>
      </c>
      <c r="Y162" s="50" t="s">
        <v>193</v>
      </c>
      <c r="Z162" s="51" t="s">
        <v>62</v>
      </c>
      <c r="AA162" s="51" t="s">
        <v>661</v>
      </c>
      <c r="AB162" s="50" t="s">
        <v>70</v>
      </c>
      <c r="AC162" s="50" t="s">
        <v>71</v>
      </c>
      <c r="AD162" s="59" t="s">
        <v>662</v>
      </c>
      <c r="AE162" s="60" t="s">
        <v>73</v>
      </c>
      <c r="AF162" s="61" t="s">
        <v>56</v>
      </c>
      <c r="AG162" s="51" t="s">
        <v>64</v>
      </c>
      <c r="AH162" s="51" t="s">
        <v>69</v>
      </c>
      <c r="AI162" s="50" t="s">
        <v>56</v>
      </c>
      <c r="AJ162" s="62" t="str">
        <f>YEAR(MDF[[#This Row],[Event Date]])&amp;" "&amp;VLOOKUP(MONTH(MDF[[#This Row],[Event Date]]),Month_Abbreviation,3,0)</f>
        <v>2025 Q2</v>
      </c>
      <c r="AK162" s="51" t="str">
        <f>IF(MDF[[#This Row],[Event Date]]&gt;=prog_datefrom,"Yes","No")</f>
        <v>Yes</v>
      </c>
      <c r="AL16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2" s="64"/>
      <c r="AN162" s="64"/>
      <c r="AO162" s="64"/>
      <c r="AP16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2" s="64" t="s">
        <v>62</v>
      </c>
      <c r="AR162" s="65">
        <v>45789</v>
      </c>
      <c r="AS162" s="64" t="s">
        <v>74</v>
      </c>
      <c r="AT162" s="64">
        <v>30</v>
      </c>
      <c r="AU162" s="64">
        <v>74</v>
      </c>
      <c r="AV162" s="64" t="s">
        <v>69</v>
      </c>
      <c r="AW162" s="64">
        <f>IF(MDF[[#This Row],[Date Discovered]]="",MONTH((MDF[[#This Row],[Event Date]])),MONTH((MDF[[#This Row],[Date Discovered]])))</f>
        <v>5</v>
      </c>
      <c r="AX162" s="64" t="str">
        <f>TEXT(MDF[[#This Row],[Date Discovered Month]]*29,"mmm")</f>
        <v>May</v>
      </c>
      <c r="AY162" s="64">
        <f>IF(MDF[[#This Row],[Date Discovered]]="",YEAR((MDF[[#This Row],[Event Date]])),YEAR((MDF[[#This Row],[Date Discovered]])))</f>
        <v>2025</v>
      </c>
      <c r="AZ162" s="64"/>
      <c r="BA162" s="64">
        <v>1128247</v>
      </c>
      <c r="BB162" s="64" t="s">
        <v>62</v>
      </c>
      <c r="BC162" s="64" t="str">
        <f>VLOOKUP(MDF[[#This Row],[PG&amp;E Division]],'Lookup Tables'!$AC$7:$AD$31,2,FALSE)</f>
        <v>Bay Area</v>
      </c>
      <c r="BD162" s="64" t="str">
        <f>VLOOKUP(MDF[[#This Row],[PG&amp;E Division]],'Lookup Tables'!$AC$33:$AD$57,2,FALSE)</f>
        <v>Bay Area</v>
      </c>
    </row>
    <row r="163" spans="1:56" ht="31.5" customHeight="1">
      <c r="A163" s="53">
        <v>23456</v>
      </c>
      <c r="B163" s="54" t="s">
        <v>57</v>
      </c>
      <c r="C163" s="54" t="s">
        <v>57</v>
      </c>
      <c r="D163" s="54" t="s">
        <v>57</v>
      </c>
      <c r="E163" s="51" t="s">
        <v>57</v>
      </c>
      <c r="F163" s="55">
        <v>45789</v>
      </c>
      <c r="G163" s="46" t="str">
        <f>TEXT(MDF[[#This Row],[Event Date]],"mmm")</f>
        <v>May</v>
      </c>
      <c r="H163" s="47">
        <f>MONTH(MDF[[#This Row],[Event Date]])</f>
        <v>5</v>
      </c>
      <c r="I163" s="47">
        <f>YEAR(MDF[[#This Row],[Event Date]])</f>
        <v>2025</v>
      </c>
      <c r="J163" s="51">
        <v>120784</v>
      </c>
      <c r="K163" s="56" t="s">
        <v>56</v>
      </c>
      <c r="L163" s="57">
        <v>131234165</v>
      </c>
      <c r="M163" s="50" t="s">
        <v>139</v>
      </c>
      <c r="N163" s="50" t="s">
        <v>77</v>
      </c>
      <c r="O163" s="50" t="s">
        <v>140</v>
      </c>
      <c r="P163" s="50" t="s">
        <v>79</v>
      </c>
      <c r="Q163" s="50" t="s">
        <v>140</v>
      </c>
      <c r="R163" s="51" t="s">
        <v>62</v>
      </c>
      <c r="S163" s="50" t="s">
        <v>663</v>
      </c>
      <c r="T163" s="51" t="s">
        <v>64</v>
      </c>
      <c r="U163" s="58" t="s">
        <v>65</v>
      </c>
      <c r="V163" s="57" t="s">
        <v>62</v>
      </c>
      <c r="W163" s="50" t="s">
        <v>173</v>
      </c>
      <c r="X163" s="50" t="s">
        <v>167</v>
      </c>
      <c r="Y163" s="50" t="s">
        <v>68</v>
      </c>
      <c r="Z163" s="51" t="s">
        <v>64</v>
      </c>
      <c r="AA163" s="51" t="s">
        <v>69</v>
      </c>
      <c r="AB163" s="50" t="s">
        <v>70</v>
      </c>
      <c r="AC163" s="50" t="s">
        <v>71</v>
      </c>
      <c r="AD163" s="59" t="s">
        <v>664</v>
      </c>
      <c r="AE163" s="60" t="s">
        <v>73</v>
      </c>
      <c r="AF163" s="61" t="s">
        <v>56</v>
      </c>
      <c r="AG163" s="51" t="s">
        <v>64</v>
      </c>
      <c r="AH163" s="51" t="s">
        <v>69</v>
      </c>
      <c r="AI163" s="50" t="s">
        <v>56</v>
      </c>
      <c r="AJ163" s="62" t="str">
        <f>YEAR(MDF[[#This Row],[Event Date]])&amp;" "&amp;VLOOKUP(MONTH(MDF[[#This Row],[Event Date]]),Month_Abbreviation,3,0)</f>
        <v>2025 Q2</v>
      </c>
      <c r="AK163" s="51" t="str">
        <f>IF(MDF[[#This Row],[Event Date]]&gt;=prog_datefrom,"Yes","No")</f>
        <v>Yes</v>
      </c>
      <c r="AL16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3" s="64"/>
      <c r="AN163" s="64"/>
      <c r="AO163" s="64"/>
      <c r="AP16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3" s="64" t="s">
        <v>62</v>
      </c>
      <c r="AR163" s="65">
        <v>45789</v>
      </c>
      <c r="AS163" s="64" t="s">
        <v>74</v>
      </c>
      <c r="AT163" s="64">
        <v>30</v>
      </c>
      <c r="AU163" s="64">
        <v>25</v>
      </c>
      <c r="AV163" s="64" t="s">
        <v>108</v>
      </c>
      <c r="AW163" s="64">
        <f>IF(MDF[[#This Row],[Date Discovered]]="",MONTH((MDF[[#This Row],[Event Date]])),MONTH((MDF[[#This Row],[Date Discovered]])))</f>
        <v>5</v>
      </c>
      <c r="AX163" s="64" t="str">
        <f>TEXT(MDF[[#This Row],[Date Discovered Month]]*29,"mmm")</f>
        <v>May</v>
      </c>
      <c r="AY163" s="64">
        <f>IF(MDF[[#This Row],[Date Discovered]]="",YEAR((MDF[[#This Row],[Event Date]])),YEAR((MDF[[#This Row],[Date Discovered]])))</f>
        <v>2025</v>
      </c>
      <c r="AZ163" s="64"/>
      <c r="BA163" s="64">
        <v>1063790</v>
      </c>
      <c r="BB163" s="64" t="s">
        <v>62</v>
      </c>
      <c r="BC163" s="64" t="str">
        <f>VLOOKUP(MDF[[#This Row],[PG&amp;E Division]],'Lookup Tables'!$AC$7:$AD$31,2,FALSE)</f>
        <v>Bay Area</v>
      </c>
      <c r="BD163" s="64" t="str">
        <f>VLOOKUP(MDF[[#This Row],[PG&amp;E Division]],'Lookup Tables'!$AC$33:$AD$57,2,FALSE)</f>
        <v>Bay Area</v>
      </c>
    </row>
    <row r="164" spans="1:56" ht="31.5" customHeight="1">
      <c r="A164" s="53">
        <v>23457</v>
      </c>
      <c r="B164" s="54" t="s">
        <v>57</v>
      </c>
      <c r="C164" s="54" t="s">
        <v>57</v>
      </c>
      <c r="D164" s="54" t="s">
        <v>57</v>
      </c>
      <c r="E164" s="51" t="s">
        <v>57</v>
      </c>
      <c r="F164" s="55">
        <v>45789</v>
      </c>
      <c r="G164" s="46" t="str">
        <f>TEXT(MDF[[#This Row],[Event Date]],"mmm")</f>
        <v>May</v>
      </c>
      <c r="H164" s="47">
        <f>MONTH(MDF[[#This Row],[Event Date]])</f>
        <v>5</v>
      </c>
      <c r="I164" s="47">
        <f>YEAR(MDF[[#This Row],[Event Date]])</f>
        <v>2025</v>
      </c>
      <c r="J164" s="51">
        <v>120799</v>
      </c>
      <c r="K164" s="56" t="s">
        <v>56</v>
      </c>
      <c r="L164" s="57">
        <v>131235880</v>
      </c>
      <c r="M164" s="50" t="s">
        <v>139</v>
      </c>
      <c r="N164" s="50" t="s">
        <v>77</v>
      </c>
      <c r="O164" s="50" t="s">
        <v>140</v>
      </c>
      <c r="P164" s="50" t="s">
        <v>79</v>
      </c>
      <c r="Q164" s="50" t="s">
        <v>665</v>
      </c>
      <c r="R164" s="51" t="s">
        <v>62</v>
      </c>
      <c r="S164" s="50" t="s">
        <v>666</v>
      </c>
      <c r="T164" s="51" t="s">
        <v>62</v>
      </c>
      <c r="U164" s="58" t="s">
        <v>65</v>
      </c>
      <c r="V164" s="57" t="s">
        <v>64</v>
      </c>
      <c r="W164" s="50" t="s">
        <v>173</v>
      </c>
      <c r="X164" s="50" t="s">
        <v>94</v>
      </c>
      <c r="Y164" s="50" t="s">
        <v>193</v>
      </c>
      <c r="Z164" s="51" t="s">
        <v>62</v>
      </c>
      <c r="AA164" s="51" t="s">
        <v>667</v>
      </c>
      <c r="AB164" s="50" t="s">
        <v>70</v>
      </c>
      <c r="AC164" s="50" t="s">
        <v>71</v>
      </c>
      <c r="AD164" s="59" t="s">
        <v>668</v>
      </c>
      <c r="AE164" s="60" t="s">
        <v>73</v>
      </c>
      <c r="AF164" s="61" t="s">
        <v>56</v>
      </c>
      <c r="AG164" s="51" t="s">
        <v>64</v>
      </c>
      <c r="AH164" s="51" t="s">
        <v>69</v>
      </c>
      <c r="AI164" s="50" t="s">
        <v>56</v>
      </c>
      <c r="AJ164" s="62" t="str">
        <f>YEAR(MDF[[#This Row],[Event Date]])&amp;" "&amp;VLOOKUP(MONTH(MDF[[#This Row],[Event Date]]),Month_Abbreviation,3,0)</f>
        <v>2025 Q2</v>
      </c>
      <c r="AK164" s="51" t="str">
        <f>IF(MDF[[#This Row],[Event Date]]&gt;=prog_datefrom,"Yes","No")</f>
        <v>Yes</v>
      </c>
      <c r="AL16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4" s="64"/>
      <c r="AN164" s="64"/>
      <c r="AO164" s="64"/>
      <c r="AP16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4" s="64" t="s">
        <v>62</v>
      </c>
      <c r="AR164" s="65">
        <v>45789</v>
      </c>
      <c r="AS164" s="64" t="s">
        <v>128</v>
      </c>
      <c r="AT164" s="64">
        <v>48</v>
      </c>
      <c r="AU164" s="64">
        <v>40</v>
      </c>
      <c r="AV164" s="64" t="s">
        <v>69</v>
      </c>
      <c r="AW164" s="64">
        <f>IF(MDF[[#This Row],[Date Discovered]]="",MONTH((MDF[[#This Row],[Event Date]])),MONTH((MDF[[#This Row],[Date Discovered]])))</f>
        <v>5</v>
      </c>
      <c r="AX164" s="64" t="str">
        <f>TEXT(MDF[[#This Row],[Date Discovered Month]]*29,"mmm")</f>
        <v>May</v>
      </c>
      <c r="AY164" s="64">
        <f>IF(MDF[[#This Row],[Date Discovered]]="",YEAR((MDF[[#This Row],[Event Date]])),YEAR((MDF[[#This Row],[Date Discovered]])))</f>
        <v>2025</v>
      </c>
      <c r="AZ164" s="64"/>
      <c r="BA164" s="64"/>
      <c r="BB164" s="64" t="s">
        <v>62</v>
      </c>
      <c r="BC164" s="64" t="str">
        <f>VLOOKUP(MDF[[#This Row],[PG&amp;E Division]],'Lookup Tables'!$AC$7:$AD$31,2,FALSE)</f>
        <v>Bay Area</v>
      </c>
      <c r="BD164" s="64" t="str">
        <f>VLOOKUP(MDF[[#This Row],[PG&amp;E Division]],'Lookup Tables'!$AC$33:$AD$57,2,FALSE)</f>
        <v>Bay Area</v>
      </c>
    </row>
    <row r="165" spans="1:56" ht="31.5" customHeight="1">
      <c r="A165" s="53">
        <v>23458</v>
      </c>
      <c r="B165" s="54" t="s">
        <v>57</v>
      </c>
      <c r="C165" s="54" t="s">
        <v>57</v>
      </c>
      <c r="D165" s="54" t="s">
        <v>57</v>
      </c>
      <c r="E165" s="51" t="s">
        <v>57</v>
      </c>
      <c r="F165" s="55">
        <v>45789</v>
      </c>
      <c r="G165" s="46" t="str">
        <f>TEXT(MDF[[#This Row],[Event Date]],"mmm")</f>
        <v>May</v>
      </c>
      <c r="H165" s="47">
        <f>MONTH(MDF[[#This Row],[Event Date]])</f>
        <v>5</v>
      </c>
      <c r="I165" s="47">
        <f>YEAR(MDF[[#This Row],[Event Date]])</f>
        <v>2025</v>
      </c>
      <c r="J165" s="51">
        <v>120805</v>
      </c>
      <c r="K165" s="56" t="s">
        <v>56</v>
      </c>
      <c r="L165" s="57">
        <v>131235854</v>
      </c>
      <c r="M165" s="50" t="s">
        <v>129</v>
      </c>
      <c r="N165" s="50" t="s">
        <v>130</v>
      </c>
      <c r="O165" s="50" t="s">
        <v>131</v>
      </c>
      <c r="P165" s="50" t="s">
        <v>60</v>
      </c>
      <c r="Q165" s="50" t="s">
        <v>669</v>
      </c>
      <c r="R165" s="51" t="s">
        <v>62</v>
      </c>
      <c r="S165" s="50" t="s">
        <v>670</v>
      </c>
      <c r="T165" s="51" t="s">
        <v>64</v>
      </c>
      <c r="U165" s="58" t="s">
        <v>65</v>
      </c>
      <c r="V165" s="57" t="s">
        <v>62</v>
      </c>
      <c r="W165" s="50" t="s">
        <v>671</v>
      </c>
      <c r="X165" s="50" t="s">
        <v>148</v>
      </c>
      <c r="Y165" s="50" t="s">
        <v>125</v>
      </c>
      <c r="Z165" s="51" t="s">
        <v>62</v>
      </c>
      <c r="AA165" s="51">
        <v>2025050901647</v>
      </c>
      <c r="AB165" s="50" t="s">
        <v>70</v>
      </c>
      <c r="AC165" s="50" t="s">
        <v>71</v>
      </c>
      <c r="AD165" s="59" t="s">
        <v>672</v>
      </c>
      <c r="AE165" s="60" t="s">
        <v>73</v>
      </c>
      <c r="AF165" s="61" t="s">
        <v>56</v>
      </c>
      <c r="AG165" s="51" t="s">
        <v>64</v>
      </c>
      <c r="AH165" s="51" t="s">
        <v>69</v>
      </c>
      <c r="AI165" s="50" t="s">
        <v>56</v>
      </c>
      <c r="AJ165" s="62" t="str">
        <f>YEAR(MDF[[#This Row],[Event Date]])&amp;" "&amp;VLOOKUP(MONTH(MDF[[#This Row],[Event Date]]),Month_Abbreviation,3,0)</f>
        <v>2025 Q2</v>
      </c>
      <c r="AK165" s="51" t="str">
        <f>IF(MDF[[#This Row],[Event Date]]&gt;=prog_datefrom,"Yes","No")</f>
        <v>Yes</v>
      </c>
      <c r="AL16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5" s="64"/>
      <c r="AN165" s="64"/>
      <c r="AO165" s="64"/>
      <c r="AP16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5" s="64" t="s">
        <v>62</v>
      </c>
      <c r="AR165" s="65">
        <v>45789</v>
      </c>
      <c r="AS165" s="64" t="s">
        <v>74</v>
      </c>
      <c r="AT165" s="64">
        <v>24</v>
      </c>
      <c r="AU165" s="64">
        <v>20</v>
      </c>
      <c r="AV165" s="64" t="s">
        <v>69</v>
      </c>
      <c r="AW165" s="64">
        <f>IF(MDF[[#This Row],[Date Discovered]]="",MONTH((MDF[[#This Row],[Event Date]])),MONTH((MDF[[#This Row],[Date Discovered]])))</f>
        <v>5</v>
      </c>
      <c r="AX165" s="64" t="str">
        <f>TEXT(MDF[[#This Row],[Date Discovered Month]]*29,"mmm")</f>
        <v>May</v>
      </c>
      <c r="AY165" s="64">
        <f>IF(MDF[[#This Row],[Date Discovered]]="",YEAR((MDF[[#This Row],[Event Date]])),YEAR((MDF[[#This Row],[Date Discovered]])))</f>
        <v>2025</v>
      </c>
      <c r="AZ165" s="64"/>
      <c r="BA165" s="64">
        <v>622062</v>
      </c>
      <c r="BB165" s="64" t="s">
        <v>64</v>
      </c>
      <c r="BC165" s="64" t="str">
        <f>VLOOKUP(MDF[[#This Row],[PG&amp;E Division]],'Lookup Tables'!$AC$7:$AD$31,2,FALSE)</f>
        <v>Bay Area</v>
      </c>
      <c r="BD165" s="64" t="str">
        <f>VLOOKUP(MDF[[#This Row],[PG&amp;E Division]],'Lookup Tables'!$AC$33:$AD$57,2,FALSE)</f>
        <v>Bay Area</v>
      </c>
    </row>
    <row r="166" spans="1:56" ht="31.5" customHeight="1">
      <c r="A166" s="53">
        <v>23459</v>
      </c>
      <c r="B166" s="54" t="s">
        <v>56</v>
      </c>
      <c r="C166" s="54" t="s">
        <v>57</v>
      </c>
      <c r="D166" s="54" t="s">
        <v>56</v>
      </c>
      <c r="E166" s="51" t="s">
        <v>57</v>
      </c>
      <c r="F166" s="55">
        <v>45789</v>
      </c>
      <c r="G166" s="46" t="str">
        <f>TEXT(MDF[[#This Row],[Event Date]],"mmm")</f>
        <v>May</v>
      </c>
      <c r="H166" s="47">
        <f>MONTH(MDF[[#This Row],[Event Date]])</f>
        <v>5</v>
      </c>
      <c r="I166" s="47">
        <f>YEAR(MDF[[#This Row],[Event Date]])</f>
        <v>2025</v>
      </c>
      <c r="J166" s="51">
        <v>120794</v>
      </c>
      <c r="K166" s="56" t="s">
        <v>56</v>
      </c>
      <c r="L166" s="57" t="s">
        <v>56</v>
      </c>
      <c r="M166" s="50" t="s">
        <v>123</v>
      </c>
      <c r="N166" s="50" t="s">
        <v>102</v>
      </c>
      <c r="O166" s="50" t="s">
        <v>123</v>
      </c>
      <c r="P166" s="50" t="s">
        <v>90</v>
      </c>
      <c r="Q166" s="50" t="s">
        <v>211</v>
      </c>
      <c r="R166" s="51" t="s">
        <v>62</v>
      </c>
      <c r="S166" s="50" t="s">
        <v>673</v>
      </c>
      <c r="T166" s="51" t="s">
        <v>64</v>
      </c>
      <c r="U166" s="58" t="s">
        <v>65</v>
      </c>
      <c r="V166" s="57" t="s">
        <v>64</v>
      </c>
      <c r="W166" s="50" t="s">
        <v>93</v>
      </c>
      <c r="X166" s="50" t="s">
        <v>82</v>
      </c>
      <c r="Y166" s="50" t="s">
        <v>83</v>
      </c>
      <c r="Z166" s="51" t="s">
        <v>62</v>
      </c>
      <c r="AA166" s="51" t="s">
        <v>674</v>
      </c>
      <c r="AB166" s="50" t="s">
        <v>70</v>
      </c>
      <c r="AC166" s="50" t="s">
        <v>71</v>
      </c>
      <c r="AD166" s="59" t="s">
        <v>675</v>
      </c>
      <c r="AE166" s="60" t="s">
        <v>86</v>
      </c>
      <c r="AF166" s="61" t="s">
        <v>56</v>
      </c>
      <c r="AG166" s="51" t="s">
        <v>64</v>
      </c>
      <c r="AH166" s="51" t="s">
        <v>69</v>
      </c>
      <c r="AI166" s="50" t="s">
        <v>56</v>
      </c>
      <c r="AJ166" s="62" t="str">
        <f>YEAR(MDF[[#This Row],[Event Date]])&amp;" "&amp;VLOOKUP(MONTH(MDF[[#This Row],[Event Date]]),Month_Abbreviation,3,0)</f>
        <v>2025 Q2</v>
      </c>
      <c r="AK166" s="51" t="str">
        <f>IF(MDF[[#This Row],[Event Date]]&gt;=prog_datefrom,"Yes","No")</f>
        <v>Yes</v>
      </c>
      <c r="AL16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6" s="64"/>
      <c r="AN166" s="64"/>
      <c r="AO166" s="64"/>
      <c r="AP16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6" s="64" t="s">
        <v>62</v>
      </c>
      <c r="AR166" s="65">
        <v>45789</v>
      </c>
      <c r="AS166" s="64" t="s">
        <v>478</v>
      </c>
      <c r="AT166" s="64">
        <v>24</v>
      </c>
      <c r="AU166" s="64">
        <v>0</v>
      </c>
      <c r="AV166" s="64" t="s">
        <v>69</v>
      </c>
      <c r="AW166" s="64">
        <f>IF(MDF[[#This Row],[Date Discovered]]="",MONTH((MDF[[#This Row],[Event Date]])),MONTH((MDF[[#This Row],[Date Discovered]])))</f>
        <v>5</v>
      </c>
      <c r="AX166" s="64" t="str">
        <f>TEXT(MDF[[#This Row],[Date Discovered Month]]*29,"mmm")</f>
        <v>May</v>
      </c>
      <c r="AY166" s="64">
        <f>IF(MDF[[#This Row],[Date Discovered]]="",YEAR((MDF[[#This Row],[Event Date]])),YEAR((MDF[[#This Row],[Date Discovered]])))</f>
        <v>2025</v>
      </c>
      <c r="AZ166" s="64"/>
      <c r="BA166" s="64">
        <v>612990</v>
      </c>
      <c r="BB166" s="64" t="s">
        <v>64</v>
      </c>
      <c r="BC166" s="64" t="str">
        <f>VLOOKUP(MDF[[#This Row],[PG&amp;E Division]],'Lookup Tables'!$AC$7:$AD$31,2,FALSE)</f>
        <v>North Valley &amp; Sierra</v>
      </c>
      <c r="BD166" s="64" t="str">
        <f>VLOOKUP(MDF[[#This Row],[PG&amp;E Division]],'Lookup Tables'!$AC$33:$AD$57,2,FALSE)</f>
        <v>North Valley &amp; Sierra</v>
      </c>
    </row>
    <row r="167" spans="1:56" ht="31.5" customHeight="1">
      <c r="A167" s="53">
        <v>23460</v>
      </c>
      <c r="B167" s="54" t="s">
        <v>57</v>
      </c>
      <c r="C167" s="54" t="s">
        <v>57</v>
      </c>
      <c r="D167" s="54" t="s">
        <v>56</v>
      </c>
      <c r="E167" s="51" t="s">
        <v>57</v>
      </c>
      <c r="F167" s="55">
        <v>45789</v>
      </c>
      <c r="G167" s="46" t="str">
        <f>TEXT(MDF[[#This Row],[Event Date]],"mmm")</f>
        <v>May</v>
      </c>
      <c r="H167" s="47">
        <f>MONTH(MDF[[#This Row],[Event Date]])</f>
        <v>5</v>
      </c>
      <c r="I167" s="47">
        <f>YEAR(MDF[[#This Row],[Event Date]])</f>
        <v>2025</v>
      </c>
      <c r="J167" s="51">
        <v>120801</v>
      </c>
      <c r="K167" s="56" t="s">
        <v>56</v>
      </c>
      <c r="L167" s="57" t="s">
        <v>56</v>
      </c>
      <c r="M167" s="50" t="s">
        <v>185</v>
      </c>
      <c r="N167" s="50" t="s">
        <v>130</v>
      </c>
      <c r="O167" s="50" t="s">
        <v>350</v>
      </c>
      <c r="P167" s="50" t="s">
        <v>79</v>
      </c>
      <c r="Q167" s="50" t="s">
        <v>350</v>
      </c>
      <c r="R167" s="51" t="s">
        <v>62</v>
      </c>
      <c r="S167" s="50" t="s">
        <v>676</v>
      </c>
      <c r="T167" s="51" t="s">
        <v>64</v>
      </c>
      <c r="U167" s="58" t="s">
        <v>65</v>
      </c>
      <c r="V167" s="57" t="s">
        <v>64</v>
      </c>
      <c r="W167" s="50" t="s">
        <v>93</v>
      </c>
      <c r="X167" s="50" t="s">
        <v>157</v>
      </c>
      <c r="Y167" s="50" t="s">
        <v>248</v>
      </c>
      <c r="Z167" s="51" t="s">
        <v>62</v>
      </c>
      <c r="AA167" s="51" t="s">
        <v>677</v>
      </c>
      <c r="AB167" s="50" t="s">
        <v>70</v>
      </c>
      <c r="AC167" s="50" t="s">
        <v>160</v>
      </c>
      <c r="AD167" s="59" t="s">
        <v>678</v>
      </c>
      <c r="AE167" s="60" t="s">
        <v>73</v>
      </c>
      <c r="AF167" s="61" t="s">
        <v>56</v>
      </c>
      <c r="AG167" s="51" t="s">
        <v>62</v>
      </c>
      <c r="AH167" s="51" t="s">
        <v>537</v>
      </c>
      <c r="AI167" s="50" t="s">
        <v>679</v>
      </c>
      <c r="AJ167" s="62" t="str">
        <f>YEAR(MDF[[#This Row],[Event Date]])&amp;" "&amp;VLOOKUP(MONTH(MDF[[#This Row],[Event Date]]),Month_Abbreviation,3,0)</f>
        <v>2025 Q2</v>
      </c>
      <c r="AK167" s="51" t="str">
        <f>IF(MDF[[#This Row],[Event Date]]&gt;=prog_datefrom,"Yes","No")</f>
        <v>Yes</v>
      </c>
      <c r="AL16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67" s="64" t="s">
        <v>163</v>
      </c>
      <c r="AN167" s="64"/>
      <c r="AO167" s="64"/>
      <c r="AP16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67" s="64" t="s">
        <v>62</v>
      </c>
      <c r="AR167" s="65">
        <v>45789</v>
      </c>
      <c r="AS167" s="64" t="s">
        <v>478</v>
      </c>
      <c r="AT167" s="64">
        <v>38</v>
      </c>
      <c r="AU167" s="64">
        <v>0</v>
      </c>
      <c r="AV167" s="64" t="s">
        <v>69</v>
      </c>
      <c r="AW167" s="64">
        <f>IF(MDF[[#This Row],[Date Discovered]]="",MONTH((MDF[[#This Row],[Event Date]])),MONTH((MDF[[#This Row],[Date Discovered]])))</f>
        <v>5</v>
      </c>
      <c r="AX167" s="64" t="str">
        <f>TEXT(MDF[[#This Row],[Date Discovered Month]]*29,"mmm")</f>
        <v>May</v>
      </c>
      <c r="AY167" s="64">
        <f>IF(MDF[[#This Row],[Date Discovered]]="",YEAR((MDF[[#This Row],[Event Date]])),YEAR((MDF[[#This Row],[Date Discovered]])))</f>
        <v>2025</v>
      </c>
      <c r="AZ167" s="64" t="s">
        <v>100</v>
      </c>
      <c r="BA167" s="64">
        <v>983996</v>
      </c>
      <c r="BB167" s="64" t="s">
        <v>64</v>
      </c>
      <c r="BC167" s="64" t="str">
        <f>VLOOKUP(MDF[[#This Row],[PG&amp;E Division]],'Lookup Tables'!$AC$7:$AD$31,2,FALSE)</f>
        <v>Bay Area</v>
      </c>
      <c r="BD167" s="64" t="str">
        <f>VLOOKUP(MDF[[#This Row],[PG&amp;E Division]],'Lookup Tables'!$AC$33:$AD$57,2,FALSE)</f>
        <v>Bay Area</v>
      </c>
    </row>
    <row r="168" spans="1:56" ht="31.5" customHeight="1">
      <c r="A168" s="53">
        <v>23461</v>
      </c>
      <c r="B168" s="54" t="s">
        <v>57</v>
      </c>
      <c r="C168" s="54" t="s">
        <v>57</v>
      </c>
      <c r="D168" s="54" t="s">
        <v>57</v>
      </c>
      <c r="E168" s="51" t="s">
        <v>57</v>
      </c>
      <c r="F168" s="55">
        <v>45790</v>
      </c>
      <c r="G168" s="46" t="str">
        <f>TEXT(MDF[[#This Row],[Event Date]],"mmm")</f>
        <v>May</v>
      </c>
      <c r="H168" s="47">
        <f>MONTH(MDF[[#This Row],[Event Date]])</f>
        <v>5</v>
      </c>
      <c r="I168" s="47">
        <f>YEAR(MDF[[#This Row],[Event Date]])</f>
        <v>2025</v>
      </c>
      <c r="J168" s="51">
        <v>120858</v>
      </c>
      <c r="K168" s="56" t="s">
        <v>56</v>
      </c>
      <c r="L168" s="57">
        <v>131240153</v>
      </c>
      <c r="M168" s="50" t="s">
        <v>379</v>
      </c>
      <c r="N168" s="50" t="s">
        <v>59</v>
      </c>
      <c r="O168" s="50" t="s">
        <v>379</v>
      </c>
      <c r="P168" s="50" t="s">
        <v>60</v>
      </c>
      <c r="Q168" s="50" t="s">
        <v>380</v>
      </c>
      <c r="R168" s="51" t="s">
        <v>62</v>
      </c>
      <c r="S168" s="50" t="s">
        <v>680</v>
      </c>
      <c r="T168" s="51" t="s">
        <v>64</v>
      </c>
      <c r="U168" s="58" t="s">
        <v>65</v>
      </c>
      <c r="V168" s="57" t="s">
        <v>62</v>
      </c>
      <c r="W168" s="50" t="s">
        <v>178</v>
      </c>
      <c r="X168" s="50" t="s">
        <v>179</v>
      </c>
      <c r="Y168" s="50" t="s">
        <v>68</v>
      </c>
      <c r="Z168" s="51" t="s">
        <v>64</v>
      </c>
      <c r="AA168" s="51" t="s">
        <v>69</v>
      </c>
      <c r="AB168" s="50" t="s">
        <v>70</v>
      </c>
      <c r="AC168" s="50" t="s">
        <v>71</v>
      </c>
      <c r="AD168" s="59" t="s">
        <v>681</v>
      </c>
      <c r="AE168" s="60" t="s">
        <v>73</v>
      </c>
      <c r="AF168" s="61" t="s">
        <v>56</v>
      </c>
      <c r="AG168" s="51" t="s">
        <v>64</v>
      </c>
      <c r="AH168" s="51" t="s">
        <v>69</v>
      </c>
      <c r="AI168" s="50" t="s">
        <v>56</v>
      </c>
      <c r="AJ168" s="62" t="str">
        <f>YEAR(MDF[[#This Row],[Event Date]])&amp;" "&amp;VLOOKUP(MONTH(MDF[[#This Row],[Event Date]]),Month_Abbreviation,3,0)</f>
        <v>2025 Q2</v>
      </c>
      <c r="AK168" s="51" t="str">
        <f>IF(MDF[[#This Row],[Event Date]]&gt;=prog_datefrom,"Yes","No")</f>
        <v>Yes</v>
      </c>
      <c r="AL16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8" s="64"/>
      <c r="AN168" s="64"/>
      <c r="AO168" s="64"/>
      <c r="AP16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8" s="64" t="s">
        <v>62</v>
      </c>
      <c r="AR168" s="65">
        <v>45790</v>
      </c>
      <c r="AS168" s="64" t="s">
        <v>128</v>
      </c>
      <c r="AT168" s="64">
        <v>23</v>
      </c>
      <c r="AU168" s="64">
        <v>14</v>
      </c>
      <c r="AV168" s="64" t="s">
        <v>364</v>
      </c>
      <c r="AW168" s="64">
        <f>IF(MDF[[#This Row],[Date Discovered]]="",MONTH((MDF[[#This Row],[Event Date]])),MONTH((MDF[[#This Row],[Date Discovered]])))</f>
        <v>5</v>
      </c>
      <c r="AX168" s="64" t="str">
        <f>TEXT(MDF[[#This Row],[Date Discovered Month]]*29,"mmm")</f>
        <v>May</v>
      </c>
      <c r="AY168" s="64">
        <f>IF(MDF[[#This Row],[Date Discovered]]="",YEAR((MDF[[#This Row],[Event Date]])),YEAR((MDF[[#This Row],[Date Discovered]])))</f>
        <v>2025</v>
      </c>
      <c r="AZ168" s="64"/>
      <c r="BA168" s="64">
        <v>756786</v>
      </c>
      <c r="BB168" s="64" t="s">
        <v>62</v>
      </c>
      <c r="BC168" s="64" t="str">
        <f>VLOOKUP(MDF[[#This Row],[PG&amp;E Division]],'Lookup Tables'!$AC$7:$AD$31,2,FALSE)</f>
        <v>Central Valley</v>
      </c>
      <c r="BD168" s="64" t="str">
        <f>VLOOKUP(MDF[[#This Row],[PG&amp;E Division]],'Lookup Tables'!$AC$33:$AD$57,2,FALSE)</f>
        <v>Central Valley</v>
      </c>
    </row>
    <row r="169" spans="1:56" ht="31.5" customHeight="1">
      <c r="A169" s="53">
        <v>23462</v>
      </c>
      <c r="B169" s="54" t="s">
        <v>57</v>
      </c>
      <c r="C169" s="54" t="s">
        <v>57</v>
      </c>
      <c r="D169" s="54" t="s">
        <v>57</v>
      </c>
      <c r="E169" s="51" t="s">
        <v>57</v>
      </c>
      <c r="F169" s="55">
        <v>45790</v>
      </c>
      <c r="G169" s="46" t="str">
        <f>TEXT(MDF[[#This Row],[Event Date]],"mmm")</f>
        <v>May</v>
      </c>
      <c r="H169" s="47">
        <f>MONTH(MDF[[#This Row],[Event Date]])</f>
        <v>5</v>
      </c>
      <c r="I169" s="47">
        <f>YEAR(MDF[[#This Row],[Event Date]])</f>
        <v>2025</v>
      </c>
      <c r="J169" s="51">
        <v>120845</v>
      </c>
      <c r="K169" s="56" t="s">
        <v>56</v>
      </c>
      <c r="L169" s="57">
        <v>131239835</v>
      </c>
      <c r="M169" s="50" t="s">
        <v>88</v>
      </c>
      <c r="N169" s="50" t="s">
        <v>89</v>
      </c>
      <c r="O169" s="50" t="s">
        <v>88</v>
      </c>
      <c r="P169" s="50" t="s">
        <v>90</v>
      </c>
      <c r="Q169" s="50" t="s">
        <v>546</v>
      </c>
      <c r="R169" s="51" t="s">
        <v>62</v>
      </c>
      <c r="S169" s="50" t="s">
        <v>682</v>
      </c>
      <c r="T169" s="51" t="s">
        <v>64</v>
      </c>
      <c r="U169" s="58" t="s">
        <v>65</v>
      </c>
      <c r="V169" s="57" t="s">
        <v>62</v>
      </c>
      <c r="W169" s="50" t="s">
        <v>635</v>
      </c>
      <c r="X169" s="50" t="s">
        <v>179</v>
      </c>
      <c r="Y169" s="50" t="s">
        <v>68</v>
      </c>
      <c r="Z169" s="51" t="s">
        <v>64</v>
      </c>
      <c r="AA169" s="51" t="s">
        <v>69</v>
      </c>
      <c r="AB169" s="50" t="s">
        <v>70</v>
      </c>
      <c r="AC169" s="50" t="s">
        <v>71</v>
      </c>
      <c r="AD169" s="59" t="s">
        <v>683</v>
      </c>
      <c r="AE169" s="60" t="s">
        <v>73</v>
      </c>
      <c r="AF169" s="61" t="s">
        <v>56</v>
      </c>
      <c r="AG169" s="51" t="s">
        <v>64</v>
      </c>
      <c r="AH169" s="51" t="s">
        <v>69</v>
      </c>
      <c r="AI169" s="50" t="s">
        <v>56</v>
      </c>
      <c r="AJ169" s="62" t="str">
        <f>YEAR(MDF[[#This Row],[Event Date]])&amp;" "&amp;VLOOKUP(MONTH(MDF[[#This Row],[Event Date]]),Month_Abbreviation,3,0)</f>
        <v>2025 Q2</v>
      </c>
      <c r="AK169" s="51" t="str">
        <f>IF(MDF[[#This Row],[Event Date]]&gt;=prog_datefrom,"Yes","No")</f>
        <v>Yes</v>
      </c>
      <c r="AL16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9" s="64"/>
      <c r="AN169" s="64"/>
      <c r="AO169" s="64"/>
      <c r="AP16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9" s="64" t="s">
        <v>62</v>
      </c>
      <c r="AR169" s="65">
        <v>45790</v>
      </c>
      <c r="AS169" s="64" t="s">
        <v>138</v>
      </c>
      <c r="AT169" s="64">
        <v>10</v>
      </c>
      <c r="AU169" s="64">
        <v>35</v>
      </c>
      <c r="AV169" s="64" t="s">
        <v>169</v>
      </c>
      <c r="AW169" s="64">
        <f>IF(MDF[[#This Row],[Date Discovered]]="",MONTH((MDF[[#This Row],[Event Date]])),MONTH((MDF[[#This Row],[Date Discovered]])))</f>
        <v>5</v>
      </c>
      <c r="AX169" s="64" t="str">
        <f>TEXT(MDF[[#This Row],[Date Discovered Month]]*29,"mmm")</f>
        <v>May</v>
      </c>
      <c r="AY169" s="64">
        <f>IF(MDF[[#This Row],[Date Discovered]]="",YEAR((MDF[[#This Row],[Event Date]])),YEAR((MDF[[#This Row],[Date Discovered]])))</f>
        <v>2025</v>
      </c>
      <c r="AZ169" s="64"/>
      <c r="BA169" s="64">
        <v>1044849</v>
      </c>
      <c r="BB169" s="64" t="s">
        <v>64</v>
      </c>
      <c r="BC169" s="64" t="str">
        <f>VLOOKUP(MDF[[#This Row],[PG&amp;E Division]],'Lookup Tables'!$AC$7:$AD$31,2,FALSE)</f>
        <v>North Coast</v>
      </c>
      <c r="BD169" s="64" t="str">
        <f>VLOOKUP(MDF[[#This Row],[PG&amp;E Division]],'Lookup Tables'!$AC$33:$AD$57,2,FALSE)</f>
        <v>North Coast</v>
      </c>
    </row>
    <row r="170" spans="1:56" ht="31.5" hidden="1" customHeight="1">
      <c r="A170" s="53">
        <v>23463</v>
      </c>
      <c r="B170" s="54" t="s">
        <v>56</v>
      </c>
      <c r="C170" s="54" t="s">
        <v>57</v>
      </c>
      <c r="D170" s="54" t="s">
        <v>56</v>
      </c>
      <c r="E170" s="51" t="s">
        <v>57</v>
      </c>
      <c r="F170" s="55">
        <v>45790</v>
      </c>
      <c r="G170" s="46" t="str">
        <f>TEXT(MDF[[#This Row],[Event Date]],"mmm")</f>
        <v>May</v>
      </c>
      <c r="H170" s="47">
        <f>MONTH(MDF[[#This Row],[Event Date]])</f>
        <v>5</v>
      </c>
      <c r="I170" s="47">
        <f>YEAR(MDF[[#This Row],[Event Date]])</f>
        <v>2025</v>
      </c>
      <c r="J170" s="51" t="s">
        <v>684</v>
      </c>
      <c r="K170" s="56" t="s">
        <v>56</v>
      </c>
      <c r="L170" s="57" t="s">
        <v>56</v>
      </c>
      <c r="M170" s="50" t="s">
        <v>88</v>
      </c>
      <c r="N170" s="50" t="s">
        <v>89</v>
      </c>
      <c r="O170" s="50" t="s">
        <v>88</v>
      </c>
      <c r="P170" s="50" t="s">
        <v>90</v>
      </c>
      <c r="Q170" s="50" t="s">
        <v>546</v>
      </c>
      <c r="R170" s="51" t="s">
        <v>64</v>
      </c>
      <c r="S170" s="50" t="s">
        <v>685</v>
      </c>
      <c r="T170" s="51" t="s">
        <v>64</v>
      </c>
      <c r="U170" s="58" t="s">
        <v>156</v>
      </c>
      <c r="V170" s="57" t="s">
        <v>64</v>
      </c>
      <c r="W170" s="50" t="s">
        <v>93</v>
      </c>
      <c r="X170" s="50" t="s">
        <v>598</v>
      </c>
      <c r="Y170" s="50" t="s">
        <v>83</v>
      </c>
      <c r="Z170" s="51" t="s">
        <v>62</v>
      </c>
      <c r="AA170" s="51" t="s">
        <v>686</v>
      </c>
      <c r="AB170" s="50" t="s">
        <v>70</v>
      </c>
      <c r="AC170" s="50" t="s">
        <v>71</v>
      </c>
      <c r="AD170" s="59" t="s">
        <v>687</v>
      </c>
      <c r="AE170" s="60" t="s">
        <v>162</v>
      </c>
      <c r="AF170" s="61" t="s">
        <v>56</v>
      </c>
      <c r="AG170" s="51" t="s">
        <v>64</v>
      </c>
      <c r="AH170" s="51" t="s">
        <v>69</v>
      </c>
      <c r="AI170" s="50" t="s">
        <v>56</v>
      </c>
      <c r="AJ170" s="62" t="str">
        <f>YEAR(MDF[[#This Row],[Event Date]])&amp;" "&amp;VLOOKUP(MONTH(MDF[[#This Row],[Event Date]]),Month_Abbreviation,3,0)</f>
        <v>2025 Q2</v>
      </c>
      <c r="AK170" s="51" t="str">
        <f>IF(MDF[[#This Row],[Event Date]]&gt;=prog_datefrom,"Yes","No")</f>
        <v>Yes</v>
      </c>
      <c r="AL17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0" s="64" t="s">
        <v>56</v>
      </c>
      <c r="AN170" s="64"/>
      <c r="AO170" s="64"/>
      <c r="AP17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70" s="64" t="s">
        <v>62</v>
      </c>
      <c r="AR170" s="65">
        <v>45786</v>
      </c>
      <c r="AS170" s="64"/>
      <c r="AT170" s="64">
        <v>30</v>
      </c>
      <c r="AU170" s="64">
        <v>0</v>
      </c>
      <c r="AV170" s="64" t="s">
        <v>69</v>
      </c>
      <c r="AW170" s="64">
        <f>IF(MDF[[#This Row],[Date Discovered]]="",MONTH((MDF[[#This Row],[Event Date]])),MONTH((MDF[[#This Row],[Date Discovered]])))</f>
        <v>5</v>
      </c>
      <c r="AX170" s="64" t="str">
        <f>TEXT(MDF[[#This Row],[Date Discovered Month]]*29,"mmm")</f>
        <v>May</v>
      </c>
      <c r="AY170" s="64">
        <f>IF(MDF[[#This Row],[Date Discovered]]="",YEAR((MDF[[#This Row],[Event Date]])),YEAR((MDF[[#This Row],[Date Discovered]])))</f>
        <v>2025</v>
      </c>
      <c r="AZ170" s="64"/>
      <c r="BA170" s="64">
        <v>1129410</v>
      </c>
      <c r="BB170" s="64" t="s">
        <v>64</v>
      </c>
      <c r="BC170" s="64" t="str">
        <f>VLOOKUP(MDF[[#This Row],[PG&amp;E Division]],'Lookup Tables'!$AC$7:$AD$31,2,FALSE)</f>
        <v>North Coast</v>
      </c>
      <c r="BD170" s="64" t="str">
        <f>VLOOKUP(MDF[[#This Row],[PG&amp;E Division]],'Lookup Tables'!$AC$33:$AD$57,2,FALSE)</f>
        <v>North Coast</v>
      </c>
    </row>
    <row r="171" spans="1:56" ht="31.5" customHeight="1">
      <c r="A171" s="53">
        <v>23464</v>
      </c>
      <c r="B171" s="54" t="s">
        <v>57</v>
      </c>
      <c r="C171" s="54" t="s">
        <v>57</v>
      </c>
      <c r="D171" s="54" t="s">
        <v>57</v>
      </c>
      <c r="E171" s="51" t="s">
        <v>57</v>
      </c>
      <c r="F171" s="55">
        <v>45790</v>
      </c>
      <c r="G171" s="46" t="str">
        <f>TEXT(MDF[[#This Row],[Event Date]],"mmm")</f>
        <v>May</v>
      </c>
      <c r="H171" s="47">
        <f>MONTH(MDF[[#This Row],[Event Date]])</f>
        <v>5</v>
      </c>
      <c r="I171" s="47">
        <f>YEAR(MDF[[#This Row],[Event Date]])</f>
        <v>2025</v>
      </c>
      <c r="J171" s="51">
        <v>120828</v>
      </c>
      <c r="K171" s="56" t="s">
        <v>56</v>
      </c>
      <c r="L171" s="57">
        <v>131240084</v>
      </c>
      <c r="M171" s="50" t="s">
        <v>170</v>
      </c>
      <c r="N171" s="50" t="s">
        <v>59</v>
      </c>
      <c r="O171" s="50" t="s">
        <v>117</v>
      </c>
      <c r="P171" s="50" t="s">
        <v>60</v>
      </c>
      <c r="Q171" s="50" t="s">
        <v>688</v>
      </c>
      <c r="R171" s="51" t="s">
        <v>62</v>
      </c>
      <c r="S171" s="50" t="s">
        <v>689</v>
      </c>
      <c r="T171" s="51" t="s">
        <v>64</v>
      </c>
      <c r="U171" s="58" t="s">
        <v>65</v>
      </c>
      <c r="V171" s="57" t="s">
        <v>62</v>
      </c>
      <c r="W171" s="50" t="s">
        <v>339</v>
      </c>
      <c r="X171" s="50" t="s">
        <v>418</v>
      </c>
      <c r="Y171" s="50" t="s">
        <v>193</v>
      </c>
      <c r="Z171" s="51" t="s">
        <v>62</v>
      </c>
      <c r="AA171" s="51" t="s">
        <v>690</v>
      </c>
      <c r="AB171" s="50" t="s">
        <v>70</v>
      </c>
      <c r="AC171" s="50" t="s">
        <v>493</v>
      </c>
      <c r="AD171" s="59" t="s">
        <v>494</v>
      </c>
      <c r="AE171" s="60" t="s">
        <v>86</v>
      </c>
      <c r="AF171" s="61" t="s">
        <v>56</v>
      </c>
      <c r="AG171" s="51" t="s">
        <v>64</v>
      </c>
      <c r="AH171" s="51" t="s">
        <v>69</v>
      </c>
      <c r="AI171" s="50" t="s">
        <v>56</v>
      </c>
      <c r="AJ171" s="62" t="str">
        <f>YEAR(MDF[[#This Row],[Event Date]])&amp;" "&amp;VLOOKUP(MONTH(MDF[[#This Row],[Event Date]]),Month_Abbreviation,3,0)</f>
        <v>2025 Q2</v>
      </c>
      <c r="AK171" s="51" t="str">
        <f>IF(MDF[[#This Row],[Event Date]]&gt;=prog_datefrom,"Yes","No")</f>
        <v>Yes</v>
      </c>
      <c r="AL17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171" s="64" t="s">
        <v>495</v>
      </c>
      <c r="AN171" s="64"/>
      <c r="AO171" s="64"/>
      <c r="AP17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171" s="64" t="s">
        <v>62</v>
      </c>
      <c r="AR171" s="65">
        <v>45790</v>
      </c>
      <c r="AS171" s="64" t="s">
        <v>115</v>
      </c>
      <c r="AT171" s="64">
        <v>30</v>
      </c>
      <c r="AU171" s="64">
        <v>48</v>
      </c>
      <c r="AV171" s="64" t="s">
        <v>69</v>
      </c>
      <c r="AW171" s="64">
        <f>IF(MDF[[#This Row],[Date Discovered]]="",MONTH((MDF[[#This Row],[Event Date]])),MONTH((MDF[[#This Row],[Date Discovered]])))</f>
        <v>5</v>
      </c>
      <c r="AX171" s="64" t="str">
        <f>TEXT(MDF[[#This Row],[Date Discovered Month]]*29,"mmm")</f>
        <v>May</v>
      </c>
      <c r="AY171" s="64">
        <f>IF(MDF[[#This Row],[Date Discovered]]="",YEAR((MDF[[#This Row],[Event Date]])),YEAR((MDF[[#This Row],[Date Discovered]])))</f>
        <v>2025</v>
      </c>
      <c r="AZ171" s="64"/>
      <c r="BA171" s="64"/>
      <c r="BB171" s="64" t="s">
        <v>62</v>
      </c>
      <c r="BC171" s="64" t="str">
        <f>VLOOKUP(MDF[[#This Row],[PG&amp;E Division]],'Lookup Tables'!$AC$7:$AD$31,2,FALSE)</f>
        <v>Central Valley</v>
      </c>
      <c r="BD171" s="64" t="str">
        <f>VLOOKUP(MDF[[#This Row],[PG&amp;E Division]],'Lookup Tables'!$AC$33:$AD$57,2,FALSE)</f>
        <v>Central Valley</v>
      </c>
    </row>
    <row r="172" spans="1:56" ht="31.5" hidden="1" customHeight="1">
      <c r="A172" s="53">
        <v>23465</v>
      </c>
      <c r="B172" s="54" t="s">
        <v>56</v>
      </c>
      <c r="C172" s="54" t="s">
        <v>57</v>
      </c>
      <c r="D172" s="54" t="s">
        <v>56</v>
      </c>
      <c r="E172" s="51" t="s">
        <v>57</v>
      </c>
      <c r="F172" s="55">
        <v>45790</v>
      </c>
      <c r="G172" s="46" t="str">
        <f>TEXT(MDF[[#This Row],[Event Date]],"mmm")</f>
        <v>May</v>
      </c>
      <c r="H172" s="47">
        <f>MONTH(MDF[[#This Row],[Event Date]])</f>
        <v>5</v>
      </c>
      <c r="I172" s="47">
        <f>YEAR(MDF[[#This Row],[Event Date]])</f>
        <v>2025</v>
      </c>
      <c r="J172" s="51" t="s">
        <v>691</v>
      </c>
      <c r="K172" s="56" t="s">
        <v>56</v>
      </c>
      <c r="L172" s="57" t="s">
        <v>56</v>
      </c>
      <c r="M172" s="50" t="s">
        <v>496</v>
      </c>
      <c r="N172" s="50" t="s">
        <v>102</v>
      </c>
      <c r="O172" s="50" t="s">
        <v>197</v>
      </c>
      <c r="P172" s="50" t="s">
        <v>90</v>
      </c>
      <c r="Q172" s="50" t="s">
        <v>692</v>
      </c>
      <c r="R172" s="51" t="s">
        <v>64</v>
      </c>
      <c r="S172" s="50" t="s">
        <v>693</v>
      </c>
      <c r="T172" s="51" t="s">
        <v>64</v>
      </c>
      <c r="U172" s="58" t="s">
        <v>156</v>
      </c>
      <c r="V172" s="57" t="s">
        <v>64</v>
      </c>
      <c r="W172" s="50" t="s">
        <v>119</v>
      </c>
      <c r="X172" s="50" t="s">
        <v>112</v>
      </c>
      <c r="Y172" s="50" t="s">
        <v>248</v>
      </c>
      <c r="Z172" s="51" t="s">
        <v>62</v>
      </c>
      <c r="AA172" s="51" t="s">
        <v>694</v>
      </c>
      <c r="AB172" s="50" t="s">
        <v>70</v>
      </c>
      <c r="AC172" s="50" t="s">
        <v>71</v>
      </c>
      <c r="AD172" s="59" t="s">
        <v>695</v>
      </c>
      <c r="AE172" s="60" t="s">
        <v>162</v>
      </c>
      <c r="AF172" s="61" t="s">
        <v>56</v>
      </c>
      <c r="AG172" s="51" t="s">
        <v>62</v>
      </c>
      <c r="AH172" s="51" t="s">
        <v>98</v>
      </c>
      <c r="AI172" s="50" t="s">
        <v>99</v>
      </c>
      <c r="AJ172" s="62" t="str">
        <f>YEAR(MDF[[#This Row],[Event Date]])&amp;" "&amp;VLOOKUP(MONTH(MDF[[#This Row],[Event Date]]),Month_Abbreviation,3,0)</f>
        <v>2025 Q2</v>
      </c>
      <c r="AK172" s="51" t="str">
        <f>IF(MDF[[#This Row],[Event Date]]&gt;=prog_datefrom,"Yes","No")</f>
        <v>Yes</v>
      </c>
      <c r="AL17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2" s="64" t="s">
        <v>56</v>
      </c>
      <c r="AN172" s="64"/>
      <c r="AO172" s="64"/>
      <c r="AP17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72" s="64" t="s">
        <v>62</v>
      </c>
      <c r="AR172" s="65">
        <v>45790</v>
      </c>
      <c r="AS172" s="64"/>
      <c r="AT172" s="64">
        <v>40</v>
      </c>
      <c r="AU172" s="64">
        <v>0</v>
      </c>
      <c r="AV172" s="64" t="s">
        <v>69</v>
      </c>
      <c r="AW172" s="64">
        <f>IF(MDF[[#This Row],[Date Discovered]]="",MONTH((MDF[[#This Row],[Event Date]])),MONTH((MDF[[#This Row],[Date Discovered]])))</f>
        <v>5</v>
      </c>
      <c r="AX172" s="64" t="str">
        <f>TEXT(MDF[[#This Row],[Date Discovered Month]]*29,"mmm")</f>
        <v>May</v>
      </c>
      <c r="AY172" s="64">
        <f>IF(MDF[[#This Row],[Date Discovered]]="",YEAR((MDF[[#This Row],[Event Date]])),YEAR((MDF[[#This Row],[Date Discovered]])))</f>
        <v>2025</v>
      </c>
      <c r="AZ172" s="64" t="s">
        <v>100</v>
      </c>
      <c r="BA172" s="64">
        <v>1031556</v>
      </c>
      <c r="BB172" s="64" t="s">
        <v>64</v>
      </c>
      <c r="BC172" s="64" t="str">
        <f>VLOOKUP(MDF[[#This Row],[PG&amp;E Division]],'Lookup Tables'!$AC$7:$AD$31,2,FALSE)</f>
        <v>North Coast</v>
      </c>
      <c r="BD172" s="64" t="str">
        <f>VLOOKUP(MDF[[#This Row],[PG&amp;E Division]],'Lookup Tables'!$AC$33:$AD$57,2,FALSE)</f>
        <v>North Coast</v>
      </c>
    </row>
    <row r="173" spans="1:56" ht="31.5" customHeight="1">
      <c r="A173" s="53">
        <v>23466</v>
      </c>
      <c r="B173" s="54" t="s">
        <v>57</v>
      </c>
      <c r="C173" s="54" t="s">
        <v>57</v>
      </c>
      <c r="D173" s="54" t="s">
        <v>57</v>
      </c>
      <c r="E173" s="51" t="s">
        <v>57</v>
      </c>
      <c r="F173" s="55">
        <v>45791</v>
      </c>
      <c r="G173" s="46" t="str">
        <f>TEXT(MDF[[#This Row],[Event Date]],"mmm")</f>
        <v>May</v>
      </c>
      <c r="H173" s="47">
        <f>MONTH(MDF[[#This Row],[Event Date]])</f>
        <v>5</v>
      </c>
      <c r="I173" s="47">
        <f>YEAR(MDF[[#This Row],[Event Date]])</f>
        <v>2025</v>
      </c>
      <c r="J173" s="51">
        <v>120927</v>
      </c>
      <c r="K173" s="56" t="s">
        <v>56</v>
      </c>
      <c r="L173" s="57">
        <v>131246455</v>
      </c>
      <c r="M173" s="50" t="s">
        <v>696</v>
      </c>
      <c r="N173" s="50" t="s">
        <v>102</v>
      </c>
      <c r="O173" s="50" t="s">
        <v>123</v>
      </c>
      <c r="P173" s="50" t="s">
        <v>90</v>
      </c>
      <c r="Q173" s="50" t="s">
        <v>696</v>
      </c>
      <c r="R173" s="51" t="s">
        <v>62</v>
      </c>
      <c r="S173" s="50" t="s">
        <v>697</v>
      </c>
      <c r="T173" s="51" t="s">
        <v>64</v>
      </c>
      <c r="U173" s="58" t="s">
        <v>65</v>
      </c>
      <c r="V173" s="57" t="s">
        <v>62</v>
      </c>
      <c r="W173" s="50" t="s">
        <v>173</v>
      </c>
      <c r="X173" s="50" t="s">
        <v>82</v>
      </c>
      <c r="Y173" s="50" t="s">
        <v>193</v>
      </c>
      <c r="Z173" s="51" t="s">
        <v>62</v>
      </c>
      <c r="AA173" s="51" t="s">
        <v>698</v>
      </c>
      <c r="AB173" s="50" t="s">
        <v>70</v>
      </c>
      <c r="AC173" s="50" t="s">
        <v>106</v>
      </c>
      <c r="AD173" s="59" t="s">
        <v>107</v>
      </c>
      <c r="AE173" s="60" t="s">
        <v>73</v>
      </c>
      <c r="AF173" s="61" t="s">
        <v>56</v>
      </c>
      <c r="AG173" s="51" t="s">
        <v>64</v>
      </c>
      <c r="AH173" s="51" t="s">
        <v>69</v>
      </c>
      <c r="AI173" s="50" t="s">
        <v>56</v>
      </c>
      <c r="AJ173" s="62" t="str">
        <f>YEAR(MDF[[#This Row],[Event Date]])&amp;" "&amp;VLOOKUP(MONTH(MDF[[#This Row],[Event Date]]),Month_Abbreviation,3,0)</f>
        <v>2025 Q2</v>
      </c>
      <c r="AK173" s="51" t="str">
        <f>IF(MDF[[#This Row],[Event Date]]&gt;=prog_datefrom,"Yes","No")</f>
        <v>Yes</v>
      </c>
      <c r="AL17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73" s="64"/>
      <c r="AN173" s="64"/>
      <c r="AO173" s="64"/>
      <c r="AP17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3" s="64" t="s">
        <v>62</v>
      </c>
      <c r="AR173" s="65">
        <v>45791</v>
      </c>
      <c r="AS173" s="64" t="s">
        <v>74</v>
      </c>
      <c r="AT173" s="64">
        <v>20</v>
      </c>
      <c r="AU173" s="64">
        <v>6</v>
      </c>
      <c r="AV173" s="64" t="s">
        <v>69</v>
      </c>
      <c r="AW173" s="64">
        <f>IF(MDF[[#This Row],[Date Discovered]]="",MONTH((MDF[[#This Row],[Event Date]])),MONTH((MDF[[#This Row],[Date Discovered]])))</f>
        <v>5</v>
      </c>
      <c r="AX173" s="64" t="str">
        <f>TEXT(MDF[[#This Row],[Date Discovered Month]]*29,"mmm")</f>
        <v>May</v>
      </c>
      <c r="AY173" s="64">
        <f>IF(MDF[[#This Row],[Date Discovered]]="",YEAR((MDF[[#This Row],[Event Date]])),YEAR((MDF[[#This Row],[Date Discovered]])))</f>
        <v>2025</v>
      </c>
      <c r="AZ173" s="64"/>
      <c r="BA173" s="64"/>
      <c r="BB173" s="64" t="s">
        <v>62</v>
      </c>
      <c r="BC173" s="64" t="str">
        <f>VLOOKUP(MDF[[#This Row],[PG&amp;E Division]],'Lookup Tables'!$AC$7:$AD$31,2,FALSE)</f>
        <v>North Valley &amp; Sierra</v>
      </c>
      <c r="BD173" s="64" t="str">
        <f>VLOOKUP(MDF[[#This Row],[PG&amp;E Division]],'Lookup Tables'!$AC$33:$AD$57,2,FALSE)</f>
        <v>North Valley &amp; Sierra</v>
      </c>
    </row>
    <row r="174" spans="1:56" ht="31.5" customHeight="1">
      <c r="A174" s="53">
        <v>23467</v>
      </c>
      <c r="B174" s="54" t="s">
        <v>57</v>
      </c>
      <c r="C174" s="54" t="s">
        <v>57</v>
      </c>
      <c r="D174" s="54" t="s">
        <v>56</v>
      </c>
      <c r="E174" s="51" t="s">
        <v>57</v>
      </c>
      <c r="F174" s="55">
        <v>45791</v>
      </c>
      <c r="G174" s="46" t="str">
        <f>TEXT(MDF[[#This Row],[Event Date]],"mmm")</f>
        <v>May</v>
      </c>
      <c r="H174" s="47">
        <f>MONTH(MDF[[#This Row],[Event Date]])</f>
        <v>5</v>
      </c>
      <c r="I174" s="47">
        <f>YEAR(MDF[[#This Row],[Event Date]])</f>
        <v>2025</v>
      </c>
      <c r="J174" s="51">
        <v>120891</v>
      </c>
      <c r="K174" s="56" t="s">
        <v>56</v>
      </c>
      <c r="L174" s="57" t="s">
        <v>56</v>
      </c>
      <c r="M174" s="50" t="s">
        <v>185</v>
      </c>
      <c r="N174" s="50" t="s">
        <v>130</v>
      </c>
      <c r="O174" s="50" t="s">
        <v>350</v>
      </c>
      <c r="P174" s="50" t="s">
        <v>79</v>
      </c>
      <c r="Q174" s="50" t="s">
        <v>350</v>
      </c>
      <c r="R174" s="51" t="s">
        <v>62</v>
      </c>
      <c r="S174" s="50" t="s">
        <v>699</v>
      </c>
      <c r="T174" s="51" t="s">
        <v>64</v>
      </c>
      <c r="U174" s="58" t="s">
        <v>65</v>
      </c>
      <c r="V174" s="57" t="s">
        <v>62</v>
      </c>
      <c r="W174" s="50" t="s">
        <v>93</v>
      </c>
      <c r="X174" s="50" t="s">
        <v>418</v>
      </c>
      <c r="Y174" s="50" t="s">
        <v>330</v>
      </c>
      <c r="Z174" s="51" t="s">
        <v>62</v>
      </c>
      <c r="AA174" s="51" t="s">
        <v>700</v>
      </c>
      <c r="AB174" s="50" t="s">
        <v>70</v>
      </c>
      <c r="AC174" s="50" t="s">
        <v>160</v>
      </c>
      <c r="AD174" s="59" t="s">
        <v>701</v>
      </c>
      <c r="AE174" s="60" t="s">
        <v>73</v>
      </c>
      <c r="AF174" s="61" t="s">
        <v>56</v>
      </c>
      <c r="AG174" s="51" t="s">
        <v>62</v>
      </c>
      <c r="AH174" s="51" t="s">
        <v>324</v>
      </c>
      <c r="AI174" s="50" t="s">
        <v>333</v>
      </c>
      <c r="AJ174" s="62" t="str">
        <f>YEAR(MDF[[#This Row],[Event Date]])&amp;" "&amp;VLOOKUP(MONTH(MDF[[#This Row],[Event Date]]),Month_Abbreviation,3,0)</f>
        <v>2025 Q2</v>
      </c>
      <c r="AK174" s="51" t="str">
        <f>IF(MDF[[#This Row],[Event Date]]&gt;=prog_datefrom,"Yes","No")</f>
        <v>Yes</v>
      </c>
      <c r="AL17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74" s="64" t="s">
        <v>506</v>
      </c>
      <c r="AN174" s="64"/>
      <c r="AO174" s="64"/>
      <c r="AP17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74" s="64" t="s">
        <v>62</v>
      </c>
      <c r="AR174" s="65">
        <v>45791</v>
      </c>
      <c r="AS174" s="64" t="s">
        <v>74</v>
      </c>
      <c r="AT174" s="64">
        <v>39</v>
      </c>
      <c r="AU174" s="64">
        <v>71</v>
      </c>
      <c r="AV174" s="64" t="s">
        <v>69</v>
      </c>
      <c r="AW174" s="64">
        <f>IF(MDF[[#This Row],[Date Discovered]]="",MONTH((MDF[[#This Row],[Event Date]])),MONTH((MDF[[#This Row],[Date Discovered]])))</f>
        <v>5</v>
      </c>
      <c r="AX174" s="64" t="str">
        <f>TEXT(MDF[[#This Row],[Date Discovered Month]]*29,"mmm")</f>
        <v>May</v>
      </c>
      <c r="AY174" s="64">
        <f>IF(MDF[[#This Row],[Date Discovered]]="",YEAR((MDF[[#This Row],[Event Date]])),YEAR((MDF[[#This Row],[Date Discovered]])))</f>
        <v>2025</v>
      </c>
      <c r="AZ174" s="64"/>
      <c r="BA174" s="64">
        <v>978749</v>
      </c>
      <c r="BB174" s="64" t="s">
        <v>64</v>
      </c>
      <c r="BC174" s="64" t="str">
        <f>VLOOKUP(MDF[[#This Row],[PG&amp;E Division]],'Lookup Tables'!$AC$7:$AD$31,2,FALSE)</f>
        <v>Bay Area</v>
      </c>
      <c r="BD174" s="64" t="str">
        <f>VLOOKUP(MDF[[#This Row],[PG&amp;E Division]],'Lookup Tables'!$AC$33:$AD$57,2,FALSE)</f>
        <v>Bay Area</v>
      </c>
    </row>
    <row r="175" spans="1:56" ht="31.5" customHeight="1">
      <c r="A175" s="53">
        <v>23468</v>
      </c>
      <c r="B175" s="54" t="s">
        <v>57</v>
      </c>
      <c r="C175" s="54" t="s">
        <v>57</v>
      </c>
      <c r="D175" s="54" t="s">
        <v>56</v>
      </c>
      <c r="E175" s="51" t="s">
        <v>57</v>
      </c>
      <c r="F175" s="55">
        <v>45791</v>
      </c>
      <c r="G175" s="46" t="str">
        <f>TEXT(MDF[[#This Row],[Event Date]],"mmm")</f>
        <v>May</v>
      </c>
      <c r="H175" s="47">
        <f>MONTH(MDF[[#This Row],[Event Date]])</f>
        <v>5</v>
      </c>
      <c r="I175" s="47">
        <f>YEAR(MDF[[#This Row],[Event Date]])</f>
        <v>2025</v>
      </c>
      <c r="J175" s="51">
        <v>120909</v>
      </c>
      <c r="K175" s="56" t="s">
        <v>56</v>
      </c>
      <c r="L175" s="57" t="s">
        <v>56</v>
      </c>
      <c r="M175" s="50" t="s">
        <v>185</v>
      </c>
      <c r="N175" s="50" t="s">
        <v>130</v>
      </c>
      <c r="O175" s="50" t="s">
        <v>186</v>
      </c>
      <c r="P175" s="50" t="s">
        <v>60</v>
      </c>
      <c r="Q175" s="50" t="s">
        <v>702</v>
      </c>
      <c r="R175" s="51" t="s">
        <v>62</v>
      </c>
      <c r="S175" s="50" t="s">
        <v>703</v>
      </c>
      <c r="T175" s="51" t="s">
        <v>64</v>
      </c>
      <c r="U175" s="58" t="s">
        <v>65</v>
      </c>
      <c r="V175" s="57" t="s">
        <v>62</v>
      </c>
      <c r="W175" s="50" t="s">
        <v>241</v>
      </c>
      <c r="X175" s="50" t="s">
        <v>94</v>
      </c>
      <c r="Y175" s="50" t="s">
        <v>158</v>
      </c>
      <c r="Z175" s="51" t="s">
        <v>62</v>
      </c>
      <c r="AA175" s="51" t="s">
        <v>704</v>
      </c>
      <c r="AB175" s="50" t="s">
        <v>70</v>
      </c>
      <c r="AC175" s="50" t="s">
        <v>308</v>
      </c>
      <c r="AD175" s="59" t="s">
        <v>705</v>
      </c>
      <c r="AE175" s="60" t="s">
        <v>73</v>
      </c>
      <c r="AF175" s="61" t="s">
        <v>56</v>
      </c>
      <c r="AG175" s="51" t="s">
        <v>64</v>
      </c>
      <c r="AH175" s="51" t="s">
        <v>69</v>
      </c>
      <c r="AI175" s="50" t="s">
        <v>56</v>
      </c>
      <c r="AJ175" s="62" t="str">
        <f>YEAR(MDF[[#This Row],[Event Date]])&amp;" "&amp;VLOOKUP(MONTH(MDF[[#This Row],[Event Date]]),Month_Abbreviation,3,0)</f>
        <v>2025 Q2</v>
      </c>
      <c r="AK175" s="51" t="str">
        <f>IF(MDF[[#This Row],[Event Date]]&gt;=prog_datefrom,"Yes","No")</f>
        <v>Yes</v>
      </c>
      <c r="AL17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75" s="64"/>
      <c r="AN175" s="64"/>
      <c r="AO175" s="64"/>
      <c r="AP17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5" s="64" t="s">
        <v>62</v>
      </c>
      <c r="AR175" s="65">
        <v>45791</v>
      </c>
      <c r="AS175" s="64" t="s">
        <v>138</v>
      </c>
      <c r="AT175" s="64">
        <v>24</v>
      </c>
      <c r="AU175" s="64">
        <v>28</v>
      </c>
      <c r="AV175" s="64" t="s">
        <v>69</v>
      </c>
      <c r="AW175" s="64">
        <f>IF(MDF[[#This Row],[Date Discovered]]="",MONTH((MDF[[#This Row],[Event Date]])),MONTH((MDF[[#This Row],[Date Discovered]])))</f>
        <v>5</v>
      </c>
      <c r="AX175" s="64" t="str">
        <f>TEXT(MDF[[#This Row],[Date Discovered Month]]*29,"mmm")</f>
        <v>May</v>
      </c>
      <c r="AY175" s="64">
        <f>IF(MDF[[#This Row],[Date Discovered]]="",YEAR((MDF[[#This Row],[Event Date]])),YEAR((MDF[[#This Row],[Date Discovered]])))</f>
        <v>2025</v>
      </c>
      <c r="AZ175" s="64"/>
      <c r="BA175" s="64"/>
      <c r="BB175" s="64" t="s">
        <v>64</v>
      </c>
      <c r="BC175" s="64" t="str">
        <f>VLOOKUP(MDF[[#This Row],[PG&amp;E Division]],'Lookup Tables'!$AC$7:$AD$31,2,FALSE)</f>
        <v>Bay Area</v>
      </c>
      <c r="BD175" s="64" t="str">
        <f>VLOOKUP(MDF[[#This Row],[PG&amp;E Division]],'Lookup Tables'!$AC$33:$AD$57,2,FALSE)</f>
        <v>Bay Area</v>
      </c>
    </row>
    <row r="176" spans="1:56" ht="31.5" customHeight="1">
      <c r="A176" s="53">
        <v>23469</v>
      </c>
      <c r="B176" s="54" t="s">
        <v>57</v>
      </c>
      <c r="C176" s="54" t="s">
        <v>57</v>
      </c>
      <c r="D176" s="54" t="s">
        <v>56</v>
      </c>
      <c r="E176" s="51" t="s">
        <v>57</v>
      </c>
      <c r="F176" s="55">
        <v>45791</v>
      </c>
      <c r="G176" s="46" t="str">
        <f>TEXT(MDF[[#This Row],[Event Date]],"mmm")</f>
        <v>May</v>
      </c>
      <c r="H176" s="47">
        <f>MONTH(MDF[[#This Row],[Event Date]])</f>
        <v>5</v>
      </c>
      <c r="I176" s="47">
        <f>YEAR(MDF[[#This Row],[Event Date]])</f>
        <v>2025</v>
      </c>
      <c r="J176" s="51">
        <v>120896</v>
      </c>
      <c r="K176" s="56" t="s">
        <v>56</v>
      </c>
      <c r="L176" s="57" t="s">
        <v>56</v>
      </c>
      <c r="M176" s="50" t="s">
        <v>123</v>
      </c>
      <c r="N176" s="50" t="s">
        <v>102</v>
      </c>
      <c r="O176" s="50" t="s">
        <v>123</v>
      </c>
      <c r="P176" s="50" t="s">
        <v>90</v>
      </c>
      <c r="Q176" s="50" t="s">
        <v>706</v>
      </c>
      <c r="R176" s="51" t="s">
        <v>62</v>
      </c>
      <c r="S176" s="50" t="s">
        <v>707</v>
      </c>
      <c r="T176" s="51" t="s">
        <v>64</v>
      </c>
      <c r="U176" s="58" t="s">
        <v>65</v>
      </c>
      <c r="V176" s="57" t="s">
        <v>62</v>
      </c>
      <c r="W176" s="50" t="s">
        <v>93</v>
      </c>
      <c r="X176" s="50" t="s">
        <v>598</v>
      </c>
      <c r="Y176" s="50" t="s">
        <v>83</v>
      </c>
      <c r="Z176" s="51" t="s">
        <v>441</v>
      </c>
      <c r="AA176" s="51" t="s">
        <v>708</v>
      </c>
      <c r="AB176" s="50" t="s">
        <v>70</v>
      </c>
      <c r="AC176" s="50" t="s">
        <v>71</v>
      </c>
      <c r="AD176" s="59" t="s">
        <v>709</v>
      </c>
      <c r="AE176" s="60" t="s">
        <v>86</v>
      </c>
      <c r="AF176" s="61" t="s">
        <v>56</v>
      </c>
      <c r="AG176" s="51" t="s">
        <v>64</v>
      </c>
      <c r="AH176" s="51" t="s">
        <v>69</v>
      </c>
      <c r="AI176" s="50" t="s">
        <v>56</v>
      </c>
      <c r="AJ176" s="62" t="str">
        <f>YEAR(MDF[[#This Row],[Event Date]])&amp;" "&amp;VLOOKUP(MONTH(MDF[[#This Row],[Event Date]]),Month_Abbreviation,3,0)</f>
        <v>2025 Q2</v>
      </c>
      <c r="AK176" s="51" t="str">
        <f>IF(MDF[[#This Row],[Event Date]]&gt;=prog_datefrom,"Yes","No")</f>
        <v>Yes</v>
      </c>
      <c r="AL17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6" s="64"/>
      <c r="AN176" s="64"/>
      <c r="AO176" s="64"/>
      <c r="AP17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6" s="64" t="s">
        <v>62</v>
      </c>
      <c r="AR176" s="65">
        <v>45791</v>
      </c>
      <c r="AS176" s="64" t="s">
        <v>115</v>
      </c>
      <c r="AT176" s="64">
        <v>10</v>
      </c>
      <c r="AU176" s="64">
        <v>35</v>
      </c>
      <c r="AV176" s="64" t="s">
        <v>444</v>
      </c>
      <c r="AW176" s="64">
        <f>IF(MDF[[#This Row],[Date Discovered]]="",MONTH((MDF[[#This Row],[Event Date]])),MONTH((MDF[[#This Row],[Date Discovered]])))</f>
        <v>5</v>
      </c>
      <c r="AX176" s="64" t="str">
        <f>TEXT(MDF[[#This Row],[Date Discovered Month]]*29,"mmm")</f>
        <v>May</v>
      </c>
      <c r="AY176" s="64">
        <f>IF(MDF[[#This Row],[Date Discovered]]="",YEAR((MDF[[#This Row],[Event Date]])),YEAR((MDF[[#This Row],[Date Discovered]])))</f>
        <v>2025</v>
      </c>
      <c r="AZ176" s="64"/>
      <c r="BA176" s="64">
        <v>995813</v>
      </c>
      <c r="BB176" s="64" t="s">
        <v>64</v>
      </c>
      <c r="BC176" s="64" t="str">
        <f>VLOOKUP(MDF[[#This Row],[PG&amp;E Division]],'Lookup Tables'!$AC$7:$AD$31,2,FALSE)</f>
        <v>North Valley &amp; Sierra</v>
      </c>
      <c r="BD176" s="64" t="str">
        <f>VLOOKUP(MDF[[#This Row],[PG&amp;E Division]],'Lookup Tables'!$AC$33:$AD$57,2,FALSE)</f>
        <v>North Valley &amp; Sierra</v>
      </c>
    </row>
    <row r="177" spans="1:56" ht="31.5" hidden="1" customHeight="1">
      <c r="A177" s="53">
        <v>23470</v>
      </c>
      <c r="B177" s="54" t="s">
        <v>56</v>
      </c>
      <c r="C177" s="54" t="s">
        <v>57</v>
      </c>
      <c r="D177" s="54" t="s">
        <v>56</v>
      </c>
      <c r="E177" s="51" t="s">
        <v>57</v>
      </c>
      <c r="F177" s="55">
        <v>45792</v>
      </c>
      <c r="G177" s="46" t="str">
        <f>TEXT(MDF[[#This Row],[Event Date]],"mmm")</f>
        <v>May</v>
      </c>
      <c r="H177" s="47">
        <f>MONTH(MDF[[#This Row],[Event Date]])</f>
        <v>5</v>
      </c>
      <c r="I177" s="47">
        <f>YEAR(MDF[[#This Row],[Event Date]])</f>
        <v>2025</v>
      </c>
      <c r="J177" s="51" t="s">
        <v>710</v>
      </c>
      <c r="K177" s="56" t="s">
        <v>56</v>
      </c>
      <c r="L177" s="57" t="s">
        <v>56</v>
      </c>
      <c r="M177" s="50" t="s">
        <v>129</v>
      </c>
      <c r="N177" s="50" t="s">
        <v>130</v>
      </c>
      <c r="O177" s="50" t="s">
        <v>131</v>
      </c>
      <c r="P177" s="50" t="s">
        <v>60</v>
      </c>
      <c r="Q177" s="50" t="s">
        <v>711</v>
      </c>
      <c r="R177" s="51" t="s">
        <v>64</v>
      </c>
      <c r="S177" s="50" t="s">
        <v>712</v>
      </c>
      <c r="T177" s="51" t="s">
        <v>64</v>
      </c>
      <c r="U177" s="58" t="s">
        <v>156</v>
      </c>
      <c r="V177" s="57" t="s">
        <v>64</v>
      </c>
      <c r="W177" s="50" t="s">
        <v>93</v>
      </c>
      <c r="X177" s="50" t="s">
        <v>94</v>
      </c>
      <c r="Y177" s="50" t="s">
        <v>83</v>
      </c>
      <c r="Z177" s="51" t="s">
        <v>62</v>
      </c>
      <c r="AA177" s="51" t="s">
        <v>713</v>
      </c>
      <c r="AB177" s="50" t="s">
        <v>70</v>
      </c>
      <c r="AC177" s="50" t="s">
        <v>71</v>
      </c>
      <c r="AD177" s="59" t="s">
        <v>714</v>
      </c>
      <c r="AE177" s="60" t="s">
        <v>162</v>
      </c>
      <c r="AF177" s="61" t="s">
        <v>56</v>
      </c>
      <c r="AG177" s="51" t="s">
        <v>64</v>
      </c>
      <c r="AH177" s="51" t="s">
        <v>69</v>
      </c>
      <c r="AI177" s="50" t="s">
        <v>56</v>
      </c>
      <c r="AJ177" s="62" t="str">
        <f>YEAR(MDF[[#This Row],[Event Date]])&amp;" "&amp;VLOOKUP(MONTH(MDF[[#This Row],[Event Date]]),Month_Abbreviation,3,0)</f>
        <v>2025 Q2</v>
      </c>
      <c r="AK177" s="51" t="str">
        <f>IF(MDF[[#This Row],[Event Date]]&gt;=prog_datefrom,"Yes","No")</f>
        <v>Yes</v>
      </c>
      <c r="AL17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7" s="64" t="s">
        <v>56</v>
      </c>
      <c r="AN177" s="64"/>
      <c r="AO177" s="64"/>
      <c r="AP17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77" s="64" t="s">
        <v>62</v>
      </c>
      <c r="AR177" s="65">
        <v>45792</v>
      </c>
      <c r="AS177" s="64"/>
      <c r="AT177" s="64">
        <v>83</v>
      </c>
      <c r="AU177" s="64">
        <v>0</v>
      </c>
      <c r="AV177" s="64" t="s">
        <v>69</v>
      </c>
      <c r="AW177" s="64">
        <f>IF(MDF[[#This Row],[Date Discovered]]="",MONTH((MDF[[#This Row],[Event Date]])),MONTH((MDF[[#This Row],[Date Discovered]])))</f>
        <v>5</v>
      </c>
      <c r="AX177" s="64" t="str">
        <f>TEXT(MDF[[#This Row],[Date Discovered Month]]*29,"mmm")</f>
        <v>May</v>
      </c>
      <c r="AY177" s="64">
        <f>IF(MDF[[#This Row],[Date Discovered]]="",YEAR((MDF[[#This Row],[Event Date]])),YEAR((MDF[[#This Row],[Date Discovered]])))</f>
        <v>2025</v>
      </c>
      <c r="AZ177" s="64"/>
      <c r="BA177" s="64">
        <v>1042947</v>
      </c>
      <c r="BB177" s="64" t="s">
        <v>64</v>
      </c>
      <c r="BC177" s="64" t="str">
        <f>VLOOKUP(MDF[[#This Row],[PG&amp;E Division]],'Lookup Tables'!$AC$7:$AD$31,2,FALSE)</f>
        <v>Bay Area</v>
      </c>
      <c r="BD177" s="64" t="str">
        <f>VLOOKUP(MDF[[#This Row],[PG&amp;E Division]],'Lookup Tables'!$AC$33:$AD$57,2,FALSE)</f>
        <v>Bay Area</v>
      </c>
    </row>
    <row r="178" spans="1:56" ht="31.5" customHeight="1">
      <c r="A178" s="53">
        <v>23471</v>
      </c>
      <c r="B178" s="54" t="s">
        <v>57</v>
      </c>
      <c r="C178" s="54" t="s">
        <v>57</v>
      </c>
      <c r="D178" s="54" t="s">
        <v>57</v>
      </c>
      <c r="E178" s="51" t="s">
        <v>57</v>
      </c>
      <c r="F178" s="55">
        <v>45792</v>
      </c>
      <c r="G178" s="46" t="str">
        <f>TEXT(MDF[[#This Row],[Event Date]],"mmm")</f>
        <v>May</v>
      </c>
      <c r="H178" s="47">
        <f>MONTH(MDF[[#This Row],[Event Date]])</f>
        <v>5</v>
      </c>
      <c r="I178" s="47">
        <f>YEAR(MDF[[#This Row],[Event Date]])</f>
        <v>2025</v>
      </c>
      <c r="J178" s="51">
        <v>120937</v>
      </c>
      <c r="K178" s="56" t="s">
        <v>56</v>
      </c>
      <c r="L178" s="57">
        <v>131248066</v>
      </c>
      <c r="M178" s="50" t="s">
        <v>196</v>
      </c>
      <c r="N178" s="50" t="s">
        <v>130</v>
      </c>
      <c r="O178" s="50" t="s">
        <v>197</v>
      </c>
      <c r="P178" s="50" t="s">
        <v>90</v>
      </c>
      <c r="Q178" s="50" t="s">
        <v>334</v>
      </c>
      <c r="R178" s="51" t="s">
        <v>62</v>
      </c>
      <c r="S178" s="50" t="s">
        <v>715</v>
      </c>
      <c r="T178" s="51" t="s">
        <v>64</v>
      </c>
      <c r="U178" s="58" t="s">
        <v>65</v>
      </c>
      <c r="V178" s="57" t="s">
        <v>62</v>
      </c>
      <c r="W178" s="50" t="s">
        <v>339</v>
      </c>
      <c r="X178" s="50" t="s">
        <v>598</v>
      </c>
      <c r="Y178" s="50" t="s">
        <v>193</v>
      </c>
      <c r="Z178" s="51" t="s">
        <v>62</v>
      </c>
      <c r="AA178" s="51" t="s">
        <v>716</v>
      </c>
      <c r="AB178" s="50" t="s">
        <v>70</v>
      </c>
      <c r="AC178" s="50" t="s">
        <v>71</v>
      </c>
      <c r="AD178" s="59" t="s">
        <v>717</v>
      </c>
      <c r="AE178" s="60" t="s">
        <v>73</v>
      </c>
      <c r="AF178" s="61" t="s">
        <v>56</v>
      </c>
      <c r="AG178" s="51" t="s">
        <v>64</v>
      </c>
      <c r="AH178" s="51" t="s">
        <v>69</v>
      </c>
      <c r="AI178" s="50" t="s">
        <v>56</v>
      </c>
      <c r="AJ178" s="62" t="str">
        <f>YEAR(MDF[[#This Row],[Event Date]])&amp;" "&amp;VLOOKUP(MONTH(MDF[[#This Row],[Event Date]]),Month_Abbreviation,3,0)</f>
        <v>2025 Q2</v>
      </c>
      <c r="AK178" s="51" t="str">
        <f>IF(MDF[[#This Row],[Event Date]]&gt;=prog_datefrom,"Yes","No")</f>
        <v>Yes</v>
      </c>
      <c r="AL17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8" s="64"/>
      <c r="AN178" s="64"/>
      <c r="AO178" s="64"/>
      <c r="AP17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8" s="64" t="s">
        <v>62</v>
      </c>
      <c r="AR178" s="65">
        <v>45792</v>
      </c>
      <c r="AS178" s="64" t="s">
        <v>128</v>
      </c>
      <c r="AT178" s="64">
        <v>30</v>
      </c>
      <c r="AU178" s="64">
        <v>37</v>
      </c>
      <c r="AV178" s="64" t="s">
        <v>69</v>
      </c>
      <c r="AW178" s="64">
        <f>IF(MDF[[#This Row],[Date Discovered]]="",MONTH((MDF[[#This Row],[Event Date]])),MONTH((MDF[[#This Row],[Date Discovered]])))</f>
        <v>5</v>
      </c>
      <c r="AX178" s="64" t="str">
        <f>TEXT(MDF[[#This Row],[Date Discovered Month]]*29,"mmm")</f>
        <v>May</v>
      </c>
      <c r="AY178" s="64">
        <f>IF(MDF[[#This Row],[Date Discovered]]="",YEAR((MDF[[#This Row],[Event Date]])),YEAR((MDF[[#This Row],[Date Discovered]])))</f>
        <v>2025</v>
      </c>
      <c r="AZ178" s="64"/>
      <c r="BA178" s="64">
        <v>644515</v>
      </c>
      <c r="BB178" s="64" t="s">
        <v>62</v>
      </c>
      <c r="BC178" s="64" t="str">
        <f>VLOOKUP(MDF[[#This Row],[PG&amp;E Division]],'Lookup Tables'!$AC$7:$AD$31,2,FALSE)</f>
        <v>North Coast</v>
      </c>
      <c r="BD178" s="64" t="str">
        <f>VLOOKUP(MDF[[#This Row],[PG&amp;E Division]],'Lookup Tables'!$AC$33:$AD$57,2,FALSE)</f>
        <v>North Coast</v>
      </c>
    </row>
    <row r="179" spans="1:56" ht="31.5" customHeight="1">
      <c r="A179" s="53">
        <v>23472</v>
      </c>
      <c r="B179" s="54" t="s">
        <v>56</v>
      </c>
      <c r="C179" s="54" t="s">
        <v>57</v>
      </c>
      <c r="D179" s="54" t="s">
        <v>56</v>
      </c>
      <c r="E179" s="51" t="s">
        <v>57</v>
      </c>
      <c r="F179" s="55">
        <v>45792</v>
      </c>
      <c r="G179" s="46" t="str">
        <f>TEXT(MDF[[#This Row],[Event Date]],"mmm")</f>
        <v>May</v>
      </c>
      <c r="H179" s="47">
        <f>MONTH(MDF[[#This Row],[Event Date]])</f>
        <v>5</v>
      </c>
      <c r="I179" s="47">
        <f>YEAR(MDF[[#This Row],[Event Date]])</f>
        <v>2025</v>
      </c>
      <c r="J179" s="51">
        <v>120946</v>
      </c>
      <c r="K179" s="56" t="s">
        <v>56</v>
      </c>
      <c r="L179" s="57" t="s">
        <v>56</v>
      </c>
      <c r="M179" s="50" t="s">
        <v>272</v>
      </c>
      <c r="N179" s="50" t="s">
        <v>130</v>
      </c>
      <c r="O179" s="50" t="s">
        <v>272</v>
      </c>
      <c r="P179" s="50" t="s">
        <v>79</v>
      </c>
      <c r="Q179" s="50" t="s">
        <v>272</v>
      </c>
      <c r="R179" s="51" t="s">
        <v>62</v>
      </c>
      <c r="S179" s="50" t="s">
        <v>718</v>
      </c>
      <c r="T179" s="51" t="s">
        <v>62</v>
      </c>
      <c r="U179" s="58" t="s">
        <v>65</v>
      </c>
      <c r="V179" s="57" t="s">
        <v>64</v>
      </c>
      <c r="W179" s="50" t="s">
        <v>173</v>
      </c>
      <c r="X179" s="50" t="s">
        <v>157</v>
      </c>
      <c r="Y179" s="50" t="s">
        <v>193</v>
      </c>
      <c r="Z179" s="51" t="s">
        <v>62</v>
      </c>
      <c r="AA179" s="51" t="s">
        <v>719</v>
      </c>
      <c r="AB179" s="50" t="s">
        <v>70</v>
      </c>
      <c r="AC179" s="50" t="s">
        <v>71</v>
      </c>
      <c r="AD179" s="59" t="s">
        <v>720</v>
      </c>
      <c r="AE179" s="60" t="s">
        <v>73</v>
      </c>
      <c r="AF179" s="61" t="s">
        <v>56</v>
      </c>
      <c r="AG179" s="51" t="s">
        <v>64</v>
      </c>
      <c r="AH179" s="51" t="s">
        <v>69</v>
      </c>
      <c r="AI179" s="50" t="s">
        <v>56</v>
      </c>
      <c r="AJ179" s="62" t="str">
        <f>YEAR(MDF[[#This Row],[Event Date]])&amp;" "&amp;VLOOKUP(MONTH(MDF[[#This Row],[Event Date]]),Month_Abbreviation,3,0)</f>
        <v>2025 Q2</v>
      </c>
      <c r="AK179" s="51" t="str">
        <f>IF(MDF[[#This Row],[Event Date]]&gt;=prog_datefrom,"Yes","No")</f>
        <v>Yes</v>
      </c>
      <c r="AL17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9" s="64"/>
      <c r="AN179" s="64"/>
      <c r="AO179" s="64"/>
      <c r="AP17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9" s="64" t="s">
        <v>62</v>
      </c>
      <c r="AR179" s="65">
        <v>45792</v>
      </c>
      <c r="AS179" s="64" t="s">
        <v>74</v>
      </c>
      <c r="AT179" s="64">
        <v>27</v>
      </c>
      <c r="AU179" s="64">
        <v>0</v>
      </c>
      <c r="AV179" s="64" t="s">
        <v>69</v>
      </c>
      <c r="AW179" s="64">
        <f>IF(MDF[[#This Row],[Date Discovered]]="",MONTH((MDF[[#This Row],[Event Date]])),MONTH((MDF[[#This Row],[Date Discovered]])))</f>
        <v>5</v>
      </c>
      <c r="AX179" s="64" t="str">
        <f>TEXT(MDF[[#This Row],[Date Discovered Month]]*29,"mmm")</f>
        <v>May</v>
      </c>
      <c r="AY179" s="64">
        <f>IF(MDF[[#This Row],[Date Discovered]]="",YEAR((MDF[[#This Row],[Event Date]])),YEAR((MDF[[#This Row],[Date Discovered]])))</f>
        <v>2025</v>
      </c>
      <c r="AZ179" s="64"/>
      <c r="BA179" s="64"/>
      <c r="BB179" s="64" t="s">
        <v>62</v>
      </c>
      <c r="BC179" s="64" t="str">
        <f>VLOOKUP(MDF[[#This Row],[PG&amp;E Division]],'Lookup Tables'!$AC$7:$AD$31,2,FALSE)</f>
        <v>Bay Area</v>
      </c>
      <c r="BD179" s="64" t="str">
        <f>VLOOKUP(MDF[[#This Row],[PG&amp;E Division]],'Lookup Tables'!$AC$33:$AD$57,2,FALSE)</f>
        <v>Bay Area</v>
      </c>
    </row>
    <row r="180" spans="1:56" ht="31.5" hidden="1" customHeight="1">
      <c r="A180" s="53">
        <v>23473</v>
      </c>
      <c r="B180" s="54" t="s">
        <v>56</v>
      </c>
      <c r="C180" s="54" t="s">
        <v>57</v>
      </c>
      <c r="D180" s="54" t="s">
        <v>56</v>
      </c>
      <c r="E180" s="51" t="s">
        <v>57</v>
      </c>
      <c r="F180" s="55">
        <v>45792</v>
      </c>
      <c r="G180" s="46" t="str">
        <f>TEXT(MDF[[#This Row],[Event Date]],"mmm")</f>
        <v>May</v>
      </c>
      <c r="H180" s="47">
        <f>MONTH(MDF[[#This Row],[Event Date]])</f>
        <v>5</v>
      </c>
      <c r="I180" s="47">
        <f>YEAR(MDF[[#This Row],[Event Date]])</f>
        <v>2025</v>
      </c>
      <c r="J180" s="51" t="s">
        <v>721</v>
      </c>
      <c r="K180" s="56" t="s">
        <v>56</v>
      </c>
      <c r="L180" s="57" t="s">
        <v>56</v>
      </c>
      <c r="M180" s="50" t="s">
        <v>223</v>
      </c>
      <c r="N180" s="50" t="s">
        <v>77</v>
      </c>
      <c r="O180" s="50" t="s">
        <v>224</v>
      </c>
      <c r="P180" s="50" t="s">
        <v>60</v>
      </c>
      <c r="Q180" s="50" t="s">
        <v>722</v>
      </c>
      <c r="R180" s="51" t="s">
        <v>64</v>
      </c>
      <c r="S180" s="50" t="s">
        <v>723</v>
      </c>
      <c r="T180" s="51" t="s">
        <v>64</v>
      </c>
      <c r="U180" s="58" t="s">
        <v>156</v>
      </c>
      <c r="V180" s="57" t="s">
        <v>64</v>
      </c>
      <c r="W180" s="50" t="s">
        <v>93</v>
      </c>
      <c r="X180" s="50" t="s">
        <v>82</v>
      </c>
      <c r="Y180" s="50" t="s">
        <v>541</v>
      </c>
      <c r="Z180" s="51" t="s">
        <v>441</v>
      </c>
      <c r="AA180" s="51" t="s">
        <v>724</v>
      </c>
      <c r="AB180" s="50" t="s">
        <v>70</v>
      </c>
      <c r="AC180" s="50" t="s">
        <v>71</v>
      </c>
      <c r="AD180" s="59" t="s">
        <v>725</v>
      </c>
      <c r="AE180" s="60" t="s">
        <v>162</v>
      </c>
      <c r="AF180" s="61" t="s">
        <v>56</v>
      </c>
      <c r="AG180" s="51" t="s">
        <v>64</v>
      </c>
      <c r="AH180" s="51" t="s">
        <v>69</v>
      </c>
      <c r="AI180" s="50" t="s">
        <v>56</v>
      </c>
      <c r="AJ180" s="62" t="str">
        <f>YEAR(MDF[[#This Row],[Event Date]])&amp;" "&amp;VLOOKUP(MONTH(MDF[[#This Row],[Event Date]]),Month_Abbreviation,3,0)</f>
        <v>2025 Q2</v>
      </c>
      <c r="AK180" s="51" t="str">
        <f>IF(MDF[[#This Row],[Event Date]]&gt;=prog_datefrom,"Yes","No")</f>
        <v>Yes</v>
      </c>
      <c r="AL18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0" s="64" t="s">
        <v>56</v>
      </c>
      <c r="AN180" s="64"/>
      <c r="AO180" s="64"/>
      <c r="AP18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80" s="64" t="s">
        <v>62</v>
      </c>
      <c r="AR180" s="65">
        <v>45792</v>
      </c>
      <c r="AS180" s="64"/>
      <c r="AT180" s="64"/>
      <c r="AU180" s="64">
        <v>0</v>
      </c>
      <c r="AV180" s="64" t="s">
        <v>444</v>
      </c>
      <c r="AW180" s="64">
        <f>IF(MDF[[#This Row],[Date Discovered]]="",MONTH((MDF[[#This Row],[Event Date]])),MONTH((MDF[[#This Row],[Date Discovered]])))</f>
        <v>5</v>
      </c>
      <c r="AX180" s="64" t="str">
        <f>TEXT(MDF[[#This Row],[Date Discovered Month]]*29,"mmm")</f>
        <v>May</v>
      </c>
      <c r="AY180" s="64">
        <f>IF(MDF[[#This Row],[Date Discovered]]="",YEAR((MDF[[#This Row],[Event Date]])),YEAR((MDF[[#This Row],[Date Discovered]])))</f>
        <v>2025</v>
      </c>
      <c r="AZ180" s="64"/>
      <c r="BA180" s="64"/>
      <c r="BB180" s="64" t="s">
        <v>64</v>
      </c>
      <c r="BC180" s="64" t="str">
        <f>VLOOKUP(MDF[[#This Row],[PG&amp;E Division]],'Lookup Tables'!$AC$7:$AD$31,2,FALSE)</f>
        <v>South Bay &amp; Central Coast</v>
      </c>
      <c r="BD180" s="64" t="str">
        <f>VLOOKUP(MDF[[#This Row],[PG&amp;E Division]],'Lookup Tables'!$AC$33:$AD$57,2,FALSE)</f>
        <v>South Bay &amp; Central Coast</v>
      </c>
    </row>
    <row r="181" spans="1:56" ht="31.5" customHeight="1">
      <c r="A181" s="53">
        <v>23474</v>
      </c>
      <c r="B181" s="54" t="s">
        <v>57</v>
      </c>
      <c r="C181" s="54" t="s">
        <v>57</v>
      </c>
      <c r="D181" s="54" t="s">
        <v>56</v>
      </c>
      <c r="E181" s="51" t="s">
        <v>57</v>
      </c>
      <c r="F181" s="55">
        <v>45792</v>
      </c>
      <c r="G181" s="46" t="str">
        <f>TEXT(MDF[[#This Row],[Event Date]],"mmm")</f>
        <v>May</v>
      </c>
      <c r="H181" s="47">
        <f>MONTH(MDF[[#This Row],[Event Date]])</f>
        <v>5</v>
      </c>
      <c r="I181" s="47">
        <f>YEAR(MDF[[#This Row],[Event Date]])</f>
        <v>2025</v>
      </c>
      <c r="J181" s="51">
        <v>120942</v>
      </c>
      <c r="K181" s="56" t="s">
        <v>56</v>
      </c>
      <c r="L181" s="57" t="s">
        <v>56</v>
      </c>
      <c r="M181" s="50" t="s">
        <v>129</v>
      </c>
      <c r="N181" s="50" t="s">
        <v>130</v>
      </c>
      <c r="O181" s="50" t="s">
        <v>131</v>
      </c>
      <c r="P181" s="50" t="s">
        <v>60</v>
      </c>
      <c r="Q181" s="50" t="s">
        <v>726</v>
      </c>
      <c r="R181" s="51" t="s">
        <v>62</v>
      </c>
      <c r="S181" s="50" t="s">
        <v>727</v>
      </c>
      <c r="T181" s="51" t="s">
        <v>64</v>
      </c>
      <c r="U181" s="58" t="s">
        <v>65</v>
      </c>
      <c r="V181" s="57" t="s">
        <v>62</v>
      </c>
      <c r="W181" s="50" t="s">
        <v>93</v>
      </c>
      <c r="X181" s="50" t="s">
        <v>82</v>
      </c>
      <c r="Y181" s="50" t="s">
        <v>83</v>
      </c>
      <c r="Z181" s="51" t="s">
        <v>62</v>
      </c>
      <c r="AA181" s="51" t="s">
        <v>728</v>
      </c>
      <c r="AB181" s="50" t="s">
        <v>70</v>
      </c>
      <c r="AC181" s="50" t="s">
        <v>71</v>
      </c>
      <c r="AD181" s="59" t="s">
        <v>729</v>
      </c>
      <c r="AE181" s="60" t="s">
        <v>73</v>
      </c>
      <c r="AF181" s="61" t="s">
        <v>56</v>
      </c>
      <c r="AG181" s="51" t="s">
        <v>64</v>
      </c>
      <c r="AH181" s="51" t="s">
        <v>69</v>
      </c>
      <c r="AI181" s="50" t="s">
        <v>56</v>
      </c>
      <c r="AJ181" s="62" t="str">
        <f>YEAR(MDF[[#This Row],[Event Date]])&amp;" "&amp;VLOOKUP(MONTH(MDF[[#This Row],[Event Date]]),Month_Abbreviation,3,0)</f>
        <v>2025 Q2</v>
      </c>
      <c r="AK181" s="51" t="str">
        <f>IF(MDF[[#This Row],[Event Date]]&gt;=prog_datefrom,"Yes","No")</f>
        <v>Yes</v>
      </c>
      <c r="AL18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1" s="64"/>
      <c r="AN181" s="64"/>
      <c r="AO181" s="64"/>
      <c r="AP18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1" s="64" t="s">
        <v>62</v>
      </c>
      <c r="AR181" s="65">
        <v>45792</v>
      </c>
      <c r="AS181" s="64" t="s">
        <v>74</v>
      </c>
      <c r="AT181" s="64">
        <v>36</v>
      </c>
      <c r="AU181" s="64">
        <v>4</v>
      </c>
      <c r="AV181" s="64" t="s">
        <v>69</v>
      </c>
      <c r="AW181" s="64">
        <f>IF(MDF[[#This Row],[Date Discovered]]="",MONTH((MDF[[#This Row],[Event Date]])),MONTH((MDF[[#This Row],[Date Discovered]])))</f>
        <v>5</v>
      </c>
      <c r="AX181" s="64" t="str">
        <f>TEXT(MDF[[#This Row],[Date Discovered Month]]*29,"mmm")</f>
        <v>May</v>
      </c>
      <c r="AY181" s="64">
        <f>IF(MDF[[#This Row],[Date Discovered]]="",YEAR((MDF[[#This Row],[Event Date]])),YEAR((MDF[[#This Row],[Date Discovered]])))</f>
        <v>2025</v>
      </c>
      <c r="AZ181" s="64"/>
      <c r="BA181" s="64">
        <v>806952</v>
      </c>
      <c r="BB181" s="64" t="s">
        <v>64</v>
      </c>
      <c r="BC181" s="64" t="str">
        <f>VLOOKUP(MDF[[#This Row],[PG&amp;E Division]],'Lookup Tables'!$AC$7:$AD$31,2,FALSE)</f>
        <v>Bay Area</v>
      </c>
      <c r="BD181" s="64" t="str">
        <f>VLOOKUP(MDF[[#This Row],[PG&amp;E Division]],'Lookup Tables'!$AC$33:$AD$57,2,FALSE)</f>
        <v>Bay Area</v>
      </c>
    </row>
    <row r="182" spans="1:56" ht="31.5" customHeight="1">
      <c r="A182" s="53">
        <v>23475</v>
      </c>
      <c r="B182" s="54" t="s">
        <v>57</v>
      </c>
      <c r="C182" s="54" t="s">
        <v>57</v>
      </c>
      <c r="D182" s="54" t="s">
        <v>57</v>
      </c>
      <c r="E182" s="51" t="s">
        <v>57</v>
      </c>
      <c r="F182" s="55">
        <v>45792</v>
      </c>
      <c r="G182" s="46" t="str">
        <f>TEXT(MDF[[#This Row],[Event Date]],"mmm")</f>
        <v>May</v>
      </c>
      <c r="H182" s="47">
        <f>MONTH(MDF[[#This Row],[Event Date]])</f>
        <v>5</v>
      </c>
      <c r="I182" s="47">
        <f>YEAR(MDF[[#This Row],[Event Date]])</f>
        <v>2025</v>
      </c>
      <c r="J182" s="51">
        <v>120957</v>
      </c>
      <c r="K182" s="56" t="s">
        <v>56</v>
      </c>
      <c r="L182" s="57">
        <v>131249693</v>
      </c>
      <c r="M182" s="50" t="s">
        <v>58</v>
      </c>
      <c r="N182" s="50" t="s">
        <v>59</v>
      </c>
      <c r="O182" s="50" t="s">
        <v>58</v>
      </c>
      <c r="P182" s="50" t="s">
        <v>60</v>
      </c>
      <c r="Q182" s="50" t="s">
        <v>58</v>
      </c>
      <c r="R182" s="51" t="s">
        <v>62</v>
      </c>
      <c r="S182" s="50" t="s">
        <v>730</v>
      </c>
      <c r="T182" s="51" t="s">
        <v>64</v>
      </c>
      <c r="U182" s="58" t="s">
        <v>65</v>
      </c>
      <c r="V182" s="57" t="s">
        <v>62</v>
      </c>
      <c r="W182" s="50" t="s">
        <v>178</v>
      </c>
      <c r="X182" s="50" t="s">
        <v>157</v>
      </c>
      <c r="Y182" s="50" t="s">
        <v>68</v>
      </c>
      <c r="Z182" s="51" t="s">
        <v>64</v>
      </c>
      <c r="AA182" s="51" t="s">
        <v>69</v>
      </c>
      <c r="AB182" s="50" t="s">
        <v>70</v>
      </c>
      <c r="AC182" s="50" t="s">
        <v>106</v>
      </c>
      <c r="AD182" s="59" t="s">
        <v>107</v>
      </c>
      <c r="AE182" s="60" t="s">
        <v>73</v>
      </c>
      <c r="AF182" s="61" t="s">
        <v>56</v>
      </c>
      <c r="AG182" s="51" t="s">
        <v>64</v>
      </c>
      <c r="AH182" s="51" t="s">
        <v>69</v>
      </c>
      <c r="AI182" s="50" t="s">
        <v>56</v>
      </c>
      <c r="AJ182" s="62" t="str">
        <f>YEAR(MDF[[#This Row],[Event Date]])&amp;" "&amp;VLOOKUP(MONTH(MDF[[#This Row],[Event Date]]),Month_Abbreviation,3,0)</f>
        <v>2025 Q2</v>
      </c>
      <c r="AK182" s="51" t="str">
        <f>IF(MDF[[#This Row],[Event Date]]&gt;=prog_datefrom,"Yes","No")</f>
        <v>Yes</v>
      </c>
      <c r="AL18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82" s="64"/>
      <c r="AN182" s="64"/>
      <c r="AO182" s="64"/>
      <c r="AP18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2" s="64" t="s">
        <v>62</v>
      </c>
      <c r="AR182" s="65">
        <v>45792</v>
      </c>
      <c r="AS182" s="64" t="s">
        <v>128</v>
      </c>
      <c r="AT182" s="64">
        <v>24</v>
      </c>
      <c r="AU182" s="64">
        <v>10</v>
      </c>
      <c r="AV182" s="64" t="s">
        <v>180</v>
      </c>
      <c r="AW182" s="64">
        <f>IF(MDF[[#This Row],[Date Discovered]]="",MONTH((MDF[[#This Row],[Event Date]])),MONTH((MDF[[#This Row],[Date Discovered]])))</f>
        <v>5</v>
      </c>
      <c r="AX182" s="64" t="str">
        <f>TEXT(MDF[[#This Row],[Date Discovered Month]]*29,"mmm")</f>
        <v>May</v>
      </c>
      <c r="AY182" s="64">
        <f>IF(MDF[[#This Row],[Date Discovered]]="",YEAR((MDF[[#This Row],[Event Date]])),YEAR((MDF[[#This Row],[Date Discovered]])))</f>
        <v>2025</v>
      </c>
      <c r="AZ182" s="64"/>
      <c r="BA182" s="64"/>
      <c r="BB182" s="64" t="s">
        <v>62</v>
      </c>
      <c r="BC182" s="64" t="str">
        <f>VLOOKUP(MDF[[#This Row],[PG&amp;E Division]],'Lookup Tables'!$AC$7:$AD$31,2,FALSE)</f>
        <v>Central Valley</v>
      </c>
      <c r="BD182" s="64" t="str">
        <f>VLOOKUP(MDF[[#This Row],[PG&amp;E Division]],'Lookup Tables'!$AC$33:$AD$57,2,FALSE)</f>
        <v>Central Valley</v>
      </c>
    </row>
    <row r="183" spans="1:56" ht="31.5" customHeight="1">
      <c r="A183" s="53">
        <v>23476</v>
      </c>
      <c r="B183" s="54" t="s">
        <v>57</v>
      </c>
      <c r="C183" s="54" t="s">
        <v>57</v>
      </c>
      <c r="D183" s="54" t="s">
        <v>57</v>
      </c>
      <c r="E183" s="51" t="s">
        <v>57</v>
      </c>
      <c r="F183" s="55">
        <v>45792</v>
      </c>
      <c r="G183" s="46" t="str">
        <f>TEXT(MDF[[#This Row],[Event Date]],"mmm")</f>
        <v>May</v>
      </c>
      <c r="H183" s="47">
        <f>MONTH(MDF[[#This Row],[Event Date]])</f>
        <v>5</v>
      </c>
      <c r="I183" s="47">
        <f>YEAR(MDF[[#This Row],[Event Date]])</f>
        <v>2025</v>
      </c>
      <c r="J183" s="51">
        <v>120938</v>
      </c>
      <c r="K183" s="56" t="s">
        <v>56</v>
      </c>
      <c r="L183" s="57">
        <v>131248560</v>
      </c>
      <c r="M183" s="50" t="s">
        <v>145</v>
      </c>
      <c r="N183" s="50" t="s">
        <v>102</v>
      </c>
      <c r="O183" s="50" t="s">
        <v>103</v>
      </c>
      <c r="P183" s="50" t="s">
        <v>90</v>
      </c>
      <c r="Q183" s="50" t="s">
        <v>312</v>
      </c>
      <c r="R183" s="51" t="s">
        <v>62</v>
      </c>
      <c r="S183" s="50" t="s">
        <v>731</v>
      </c>
      <c r="T183" s="51" t="s">
        <v>64</v>
      </c>
      <c r="U183" s="58" t="s">
        <v>65</v>
      </c>
      <c r="V183" s="57" t="s">
        <v>62</v>
      </c>
      <c r="W183" s="50" t="s">
        <v>81</v>
      </c>
      <c r="X183" s="50" t="s">
        <v>82</v>
      </c>
      <c r="Y183" s="50" t="s">
        <v>68</v>
      </c>
      <c r="Z183" s="51" t="s">
        <v>64</v>
      </c>
      <c r="AA183" s="51" t="s">
        <v>69</v>
      </c>
      <c r="AB183" s="50" t="s">
        <v>70</v>
      </c>
      <c r="AC183" s="50" t="s">
        <v>71</v>
      </c>
      <c r="AD183" s="59" t="s">
        <v>732</v>
      </c>
      <c r="AE183" s="60" t="s">
        <v>73</v>
      </c>
      <c r="AF183" s="61" t="s">
        <v>56</v>
      </c>
      <c r="AG183" s="51" t="s">
        <v>64</v>
      </c>
      <c r="AH183" s="51" t="s">
        <v>69</v>
      </c>
      <c r="AI183" s="50" t="s">
        <v>56</v>
      </c>
      <c r="AJ183" s="62" t="str">
        <f>YEAR(MDF[[#This Row],[Event Date]])&amp;" "&amp;VLOOKUP(MONTH(MDF[[#This Row],[Event Date]]),Month_Abbreviation,3,0)</f>
        <v>2025 Q2</v>
      </c>
      <c r="AK183" s="51" t="str">
        <f>IF(MDF[[#This Row],[Event Date]]&gt;=prog_datefrom,"Yes","No")</f>
        <v>Yes</v>
      </c>
      <c r="AL18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3" s="64"/>
      <c r="AN183" s="64"/>
      <c r="AO183" s="64"/>
      <c r="AP18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3" s="64" t="s">
        <v>62</v>
      </c>
      <c r="AR183" s="65">
        <v>45792</v>
      </c>
      <c r="AS183" s="64" t="s">
        <v>74</v>
      </c>
      <c r="AT183" s="64">
        <v>32</v>
      </c>
      <c r="AU183" s="64">
        <v>27</v>
      </c>
      <c r="AV183" s="64" t="s">
        <v>180</v>
      </c>
      <c r="AW183" s="64">
        <f>IF(MDF[[#This Row],[Date Discovered]]="",MONTH((MDF[[#This Row],[Event Date]])),MONTH((MDF[[#This Row],[Date Discovered]])))</f>
        <v>5</v>
      </c>
      <c r="AX183" s="64" t="str">
        <f>TEXT(MDF[[#This Row],[Date Discovered Month]]*29,"mmm")</f>
        <v>May</v>
      </c>
      <c r="AY183" s="64">
        <f>IF(MDF[[#This Row],[Date Discovered]]="",YEAR((MDF[[#This Row],[Event Date]])),YEAR((MDF[[#This Row],[Date Discovered]])))</f>
        <v>2025</v>
      </c>
      <c r="AZ183" s="64"/>
      <c r="BA183" s="64">
        <v>390480</v>
      </c>
      <c r="BB183" s="64" t="s">
        <v>64</v>
      </c>
      <c r="BC183" s="64" t="str">
        <f>VLOOKUP(MDF[[#This Row],[PG&amp;E Division]],'Lookup Tables'!$AC$7:$AD$31,2,FALSE)</f>
        <v>North Valley &amp; Sierra</v>
      </c>
      <c r="BD183" s="64" t="str">
        <f>VLOOKUP(MDF[[#This Row],[PG&amp;E Division]],'Lookup Tables'!$AC$33:$AD$57,2,FALSE)</f>
        <v>North Valley &amp; Sierra</v>
      </c>
    </row>
    <row r="184" spans="1:56" ht="31.5" customHeight="1">
      <c r="A184" s="53">
        <v>23477</v>
      </c>
      <c r="B184" s="54" t="s">
        <v>57</v>
      </c>
      <c r="C184" s="54" t="s">
        <v>57</v>
      </c>
      <c r="D184" s="54" t="s">
        <v>57</v>
      </c>
      <c r="E184" s="51" t="s">
        <v>57</v>
      </c>
      <c r="F184" s="55">
        <v>45792</v>
      </c>
      <c r="G184" s="46" t="str">
        <f>TEXT(MDF[[#This Row],[Event Date]],"mmm")</f>
        <v>May</v>
      </c>
      <c r="H184" s="47">
        <f>MONTH(MDF[[#This Row],[Event Date]])</f>
        <v>5</v>
      </c>
      <c r="I184" s="47">
        <f>YEAR(MDF[[#This Row],[Event Date]])</f>
        <v>2025</v>
      </c>
      <c r="J184" s="51">
        <v>120960</v>
      </c>
      <c r="K184" s="56" t="s">
        <v>56</v>
      </c>
      <c r="L184" s="57">
        <v>131249735</v>
      </c>
      <c r="M184" s="50" t="s">
        <v>181</v>
      </c>
      <c r="N184" s="50" t="s">
        <v>102</v>
      </c>
      <c r="O184" s="50" t="s">
        <v>181</v>
      </c>
      <c r="P184" s="50" t="s">
        <v>90</v>
      </c>
      <c r="Q184" s="50" t="s">
        <v>182</v>
      </c>
      <c r="R184" s="51" t="s">
        <v>62</v>
      </c>
      <c r="S184" s="50" t="s">
        <v>733</v>
      </c>
      <c r="T184" s="51" t="s">
        <v>64</v>
      </c>
      <c r="U184" s="58" t="s">
        <v>65</v>
      </c>
      <c r="V184" s="57" t="s">
        <v>62</v>
      </c>
      <c r="W184" s="50" t="s">
        <v>93</v>
      </c>
      <c r="X184" s="50" t="s">
        <v>82</v>
      </c>
      <c r="Y184" s="50" t="s">
        <v>68</v>
      </c>
      <c r="Z184" s="51" t="s">
        <v>64</v>
      </c>
      <c r="AA184" s="51" t="s">
        <v>69</v>
      </c>
      <c r="AB184" s="50" t="s">
        <v>70</v>
      </c>
      <c r="AC184" s="50" t="s">
        <v>71</v>
      </c>
      <c r="AD184" s="59" t="s">
        <v>734</v>
      </c>
      <c r="AE184" s="60" t="s">
        <v>73</v>
      </c>
      <c r="AF184" s="61" t="s">
        <v>56</v>
      </c>
      <c r="AG184" s="51" t="s">
        <v>64</v>
      </c>
      <c r="AH184" s="51" t="s">
        <v>69</v>
      </c>
      <c r="AI184" s="50" t="s">
        <v>56</v>
      </c>
      <c r="AJ184" s="62" t="str">
        <f>YEAR(MDF[[#This Row],[Event Date]])&amp;" "&amp;VLOOKUP(MONTH(MDF[[#This Row],[Event Date]]),Month_Abbreviation,3,0)</f>
        <v>2025 Q2</v>
      </c>
      <c r="AK184" s="51" t="str">
        <f>IF(MDF[[#This Row],[Event Date]]&gt;=prog_datefrom,"Yes","No")</f>
        <v>Yes</v>
      </c>
      <c r="AL18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4" s="64"/>
      <c r="AN184" s="64"/>
      <c r="AO184" s="64"/>
      <c r="AP18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4" s="64" t="s">
        <v>62</v>
      </c>
      <c r="AR184" s="65">
        <v>45792</v>
      </c>
      <c r="AS184" s="64" t="s">
        <v>128</v>
      </c>
      <c r="AT184" s="64">
        <v>36</v>
      </c>
      <c r="AU184" s="64">
        <v>15</v>
      </c>
      <c r="AV184" s="64" t="s">
        <v>169</v>
      </c>
      <c r="AW184" s="64">
        <f>IF(MDF[[#This Row],[Date Discovered]]="",MONTH((MDF[[#This Row],[Event Date]])),MONTH((MDF[[#This Row],[Date Discovered]])))</f>
        <v>5</v>
      </c>
      <c r="AX184" s="64" t="str">
        <f>TEXT(MDF[[#This Row],[Date Discovered Month]]*29,"mmm")</f>
        <v>May</v>
      </c>
      <c r="AY184" s="64">
        <f>IF(MDF[[#This Row],[Date Discovered]]="",YEAR((MDF[[#This Row],[Event Date]])),YEAR((MDF[[#This Row],[Date Discovered]])))</f>
        <v>2025</v>
      </c>
      <c r="AZ184" s="64"/>
      <c r="BA184" s="64"/>
      <c r="BB184" s="64" t="s">
        <v>64</v>
      </c>
      <c r="BC184" s="64" t="str">
        <f>VLOOKUP(MDF[[#This Row],[PG&amp;E Division]],'Lookup Tables'!$AC$7:$AD$31,2,FALSE)</f>
        <v>North Coast</v>
      </c>
      <c r="BD184" s="64" t="str">
        <f>VLOOKUP(MDF[[#This Row],[PG&amp;E Division]],'Lookup Tables'!$AC$33:$AD$57,2,FALSE)</f>
        <v>North Coast</v>
      </c>
    </row>
    <row r="185" spans="1:56" ht="31.5" customHeight="1">
      <c r="A185" s="53">
        <v>23478</v>
      </c>
      <c r="B185" s="54" t="s">
        <v>57</v>
      </c>
      <c r="C185" s="54" t="s">
        <v>57</v>
      </c>
      <c r="D185" s="54" t="s">
        <v>56</v>
      </c>
      <c r="E185" s="51" t="s">
        <v>57</v>
      </c>
      <c r="F185" s="55">
        <v>45792</v>
      </c>
      <c r="G185" s="46" t="str">
        <f>TEXT(MDF[[#This Row],[Event Date]],"mmm")</f>
        <v>May</v>
      </c>
      <c r="H185" s="47">
        <f>MONTH(MDF[[#This Row],[Event Date]])</f>
        <v>5</v>
      </c>
      <c r="I185" s="47">
        <f>YEAR(MDF[[#This Row],[Event Date]])</f>
        <v>2025</v>
      </c>
      <c r="J185" s="51">
        <v>120958</v>
      </c>
      <c r="K185" s="56" t="s">
        <v>56</v>
      </c>
      <c r="L185" s="57" t="s">
        <v>56</v>
      </c>
      <c r="M185" s="50" t="s">
        <v>139</v>
      </c>
      <c r="N185" s="50" t="s">
        <v>77</v>
      </c>
      <c r="O185" s="50" t="s">
        <v>345</v>
      </c>
      <c r="P185" s="50" t="s">
        <v>79</v>
      </c>
      <c r="Q185" s="50" t="s">
        <v>346</v>
      </c>
      <c r="R185" s="51" t="s">
        <v>62</v>
      </c>
      <c r="S185" s="50" t="s">
        <v>735</v>
      </c>
      <c r="T185" s="51" t="s">
        <v>64</v>
      </c>
      <c r="U185" s="58" t="s">
        <v>65</v>
      </c>
      <c r="V185" s="57" t="s">
        <v>62</v>
      </c>
      <c r="W185" s="50" t="s">
        <v>173</v>
      </c>
      <c r="X185" s="50" t="s">
        <v>418</v>
      </c>
      <c r="Y185" s="50" t="s">
        <v>193</v>
      </c>
      <c r="Z185" s="51" t="s">
        <v>62</v>
      </c>
      <c r="AA185" s="51" t="s">
        <v>736</v>
      </c>
      <c r="AB185" s="50" t="s">
        <v>70</v>
      </c>
      <c r="AC185" s="50" t="s">
        <v>71</v>
      </c>
      <c r="AD185" s="59" t="s">
        <v>737</v>
      </c>
      <c r="AE185" s="60" t="s">
        <v>73</v>
      </c>
      <c r="AF185" s="61" t="s">
        <v>56</v>
      </c>
      <c r="AG185" s="51" t="s">
        <v>64</v>
      </c>
      <c r="AH185" s="51" t="s">
        <v>69</v>
      </c>
      <c r="AI185" s="50" t="s">
        <v>56</v>
      </c>
      <c r="AJ185" s="62" t="str">
        <f>YEAR(MDF[[#This Row],[Event Date]])&amp;" "&amp;VLOOKUP(MONTH(MDF[[#This Row],[Event Date]]),Month_Abbreviation,3,0)</f>
        <v>2025 Q2</v>
      </c>
      <c r="AK185" s="51" t="str">
        <f>IF(MDF[[#This Row],[Event Date]]&gt;=prog_datefrom,"Yes","No")</f>
        <v>Yes</v>
      </c>
      <c r="AL18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5" s="64"/>
      <c r="AN185" s="64"/>
      <c r="AO185" s="64"/>
      <c r="AP18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5" s="64" t="s">
        <v>62</v>
      </c>
      <c r="AR185" s="65">
        <v>45792</v>
      </c>
      <c r="AS185" s="64" t="s">
        <v>128</v>
      </c>
      <c r="AT185" s="64">
        <v>30</v>
      </c>
      <c r="AU185" s="64">
        <v>20</v>
      </c>
      <c r="AV185" s="64" t="s">
        <v>69</v>
      </c>
      <c r="AW185" s="64">
        <f>IF(MDF[[#This Row],[Date Discovered]]="",MONTH((MDF[[#This Row],[Event Date]])),MONTH((MDF[[#This Row],[Date Discovered]])))</f>
        <v>5</v>
      </c>
      <c r="AX185" s="64" t="str">
        <f>TEXT(MDF[[#This Row],[Date Discovered Month]]*29,"mmm")</f>
        <v>May</v>
      </c>
      <c r="AY185" s="64">
        <f>IF(MDF[[#This Row],[Date Discovered]]="",YEAR((MDF[[#This Row],[Event Date]])),YEAR((MDF[[#This Row],[Date Discovered]])))</f>
        <v>2025</v>
      </c>
      <c r="AZ185" s="64"/>
      <c r="BA185" s="64">
        <v>901550</v>
      </c>
      <c r="BB185" s="64" t="s">
        <v>62</v>
      </c>
      <c r="BC185" s="64" t="str">
        <f>VLOOKUP(MDF[[#This Row],[PG&amp;E Division]],'Lookup Tables'!$AC$7:$AD$31,2,FALSE)</f>
        <v>Bay Area</v>
      </c>
      <c r="BD185" s="64" t="str">
        <f>VLOOKUP(MDF[[#This Row],[PG&amp;E Division]],'Lookup Tables'!$AC$33:$AD$57,2,FALSE)</f>
        <v>Bay Area</v>
      </c>
    </row>
    <row r="186" spans="1:56" ht="31.5" hidden="1" customHeight="1">
      <c r="A186" s="53">
        <v>23479</v>
      </c>
      <c r="B186" s="54" t="s">
        <v>56</v>
      </c>
      <c r="C186" s="54" t="s">
        <v>57</v>
      </c>
      <c r="D186" s="54" t="s">
        <v>56</v>
      </c>
      <c r="E186" s="51" t="s">
        <v>57</v>
      </c>
      <c r="F186" s="55">
        <v>45792</v>
      </c>
      <c r="G186" s="46" t="str">
        <f>TEXT(MDF[[#This Row],[Event Date]],"mmm")</f>
        <v>May</v>
      </c>
      <c r="H186" s="47">
        <f>MONTH(MDF[[#This Row],[Event Date]])</f>
        <v>5</v>
      </c>
      <c r="I186" s="47">
        <f>YEAR(MDF[[#This Row],[Event Date]])</f>
        <v>2025</v>
      </c>
      <c r="J186" s="51" t="s">
        <v>738</v>
      </c>
      <c r="K186" s="56" t="s">
        <v>56</v>
      </c>
      <c r="L186" s="57" t="s">
        <v>56</v>
      </c>
      <c r="M186" s="50" t="s">
        <v>185</v>
      </c>
      <c r="N186" s="50" t="s">
        <v>130</v>
      </c>
      <c r="O186" s="50" t="s">
        <v>186</v>
      </c>
      <c r="P186" s="50" t="s">
        <v>60</v>
      </c>
      <c r="Q186" s="50" t="s">
        <v>739</v>
      </c>
      <c r="R186" s="51" t="s">
        <v>64</v>
      </c>
      <c r="S186" s="50" t="s">
        <v>740</v>
      </c>
      <c r="T186" s="51" t="s">
        <v>64</v>
      </c>
      <c r="U186" s="58" t="s">
        <v>156</v>
      </c>
      <c r="V186" s="57" t="s">
        <v>64</v>
      </c>
      <c r="W186" s="50" t="s">
        <v>367</v>
      </c>
      <c r="X186" s="50" t="s">
        <v>167</v>
      </c>
      <c r="Y186" s="50" t="s">
        <v>248</v>
      </c>
      <c r="Z186" s="51" t="s">
        <v>62</v>
      </c>
      <c r="AA186" s="51" t="s">
        <v>741</v>
      </c>
      <c r="AB186" s="50" t="s">
        <v>70</v>
      </c>
      <c r="AC186" s="50" t="s">
        <v>106</v>
      </c>
      <c r="AD186" s="59" t="s">
        <v>107</v>
      </c>
      <c r="AE186" s="60" t="s">
        <v>162</v>
      </c>
      <c r="AF186" s="61" t="s">
        <v>56</v>
      </c>
      <c r="AG186" s="51" t="s">
        <v>62</v>
      </c>
      <c r="AH186" s="51" t="s">
        <v>98</v>
      </c>
      <c r="AI186" s="50" t="s">
        <v>679</v>
      </c>
      <c r="AJ186" s="62" t="str">
        <f>YEAR(MDF[[#This Row],[Event Date]])&amp;" "&amp;VLOOKUP(MONTH(MDF[[#This Row],[Event Date]]),Month_Abbreviation,3,0)</f>
        <v>2025 Q2</v>
      </c>
      <c r="AK186" s="51" t="str">
        <f>IF(MDF[[#This Row],[Event Date]]&gt;=prog_datefrom,"Yes","No")</f>
        <v>Yes</v>
      </c>
      <c r="AL18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86" s="64" t="s">
        <v>56</v>
      </c>
      <c r="AN186" s="64"/>
      <c r="AO186" s="64"/>
      <c r="AP18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86" s="64" t="s">
        <v>62</v>
      </c>
      <c r="AR186" s="65">
        <v>45792</v>
      </c>
      <c r="AS186" s="64"/>
      <c r="AT186" s="64">
        <v>26</v>
      </c>
      <c r="AU186" s="64">
        <v>0</v>
      </c>
      <c r="AV186" s="64" t="s">
        <v>69</v>
      </c>
      <c r="AW186" s="64">
        <f>IF(MDF[[#This Row],[Date Discovered]]="",MONTH((MDF[[#This Row],[Event Date]])),MONTH((MDF[[#This Row],[Date Discovered]])))</f>
        <v>5</v>
      </c>
      <c r="AX186" s="64" t="str">
        <f>TEXT(MDF[[#This Row],[Date Discovered Month]]*29,"mmm")</f>
        <v>May</v>
      </c>
      <c r="AY186" s="64">
        <f>IF(MDF[[#This Row],[Date Discovered]]="",YEAR((MDF[[#This Row],[Event Date]])),YEAR((MDF[[#This Row],[Date Discovered]])))</f>
        <v>2025</v>
      </c>
      <c r="AZ186" s="64" t="s">
        <v>100</v>
      </c>
      <c r="BA186" s="64"/>
      <c r="BB186" s="64" t="s">
        <v>64</v>
      </c>
      <c r="BC186" s="64" t="str">
        <f>VLOOKUP(MDF[[#This Row],[PG&amp;E Division]],'Lookup Tables'!$AC$7:$AD$31,2,FALSE)</f>
        <v>Bay Area</v>
      </c>
      <c r="BD186" s="64" t="str">
        <f>VLOOKUP(MDF[[#This Row],[PG&amp;E Division]],'Lookup Tables'!$AC$33:$AD$57,2,FALSE)</f>
        <v>Bay Area</v>
      </c>
    </row>
    <row r="187" spans="1:56" ht="31.5" customHeight="1">
      <c r="A187" s="53">
        <v>23480</v>
      </c>
      <c r="B187" s="54" t="s">
        <v>57</v>
      </c>
      <c r="C187" s="54" t="s">
        <v>57</v>
      </c>
      <c r="D187" s="54" t="s">
        <v>56</v>
      </c>
      <c r="E187" s="51" t="s">
        <v>57</v>
      </c>
      <c r="F187" s="55">
        <v>45792</v>
      </c>
      <c r="G187" s="46" t="str">
        <f>TEXT(MDF[[#This Row],[Event Date]],"mmm")</f>
        <v>May</v>
      </c>
      <c r="H187" s="47">
        <f>MONTH(MDF[[#This Row],[Event Date]])</f>
        <v>5</v>
      </c>
      <c r="I187" s="47">
        <f>YEAR(MDF[[#This Row],[Event Date]])</f>
        <v>2025</v>
      </c>
      <c r="J187" s="51">
        <v>120945</v>
      </c>
      <c r="K187" s="56" t="s">
        <v>56</v>
      </c>
      <c r="L187" s="57" t="s">
        <v>56</v>
      </c>
      <c r="M187" s="50" t="s">
        <v>76</v>
      </c>
      <c r="N187" s="50" t="s">
        <v>77</v>
      </c>
      <c r="O187" s="50" t="s">
        <v>78</v>
      </c>
      <c r="P187" s="50" t="s">
        <v>79</v>
      </c>
      <c r="Q187" s="50" t="s">
        <v>78</v>
      </c>
      <c r="R187" s="51" t="s">
        <v>62</v>
      </c>
      <c r="S187" s="50" t="s">
        <v>742</v>
      </c>
      <c r="T187" s="51" t="s">
        <v>64</v>
      </c>
      <c r="U187" s="58" t="s">
        <v>65</v>
      </c>
      <c r="V187" s="57" t="s">
        <v>64</v>
      </c>
      <c r="W187" s="50" t="s">
        <v>119</v>
      </c>
      <c r="X187" s="50" t="s">
        <v>157</v>
      </c>
      <c r="Y187" s="50" t="s">
        <v>193</v>
      </c>
      <c r="Z187" s="51" t="s">
        <v>62</v>
      </c>
      <c r="AA187" s="51" t="s">
        <v>743</v>
      </c>
      <c r="AB187" s="50" t="s">
        <v>70</v>
      </c>
      <c r="AC187" s="50" t="s">
        <v>160</v>
      </c>
      <c r="AD187" s="59" t="s">
        <v>744</v>
      </c>
      <c r="AE187" s="60" t="s">
        <v>73</v>
      </c>
      <c r="AF187" s="61" t="s">
        <v>56</v>
      </c>
      <c r="AG187" s="51" t="s">
        <v>64</v>
      </c>
      <c r="AH187" s="51" t="s">
        <v>69</v>
      </c>
      <c r="AI187" s="50" t="s">
        <v>56</v>
      </c>
      <c r="AJ187" s="62" t="str">
        <f>YEAR(MDF[[#This Row],[Event Date]])&amp;" "&amp;VLOOKUP(MONTH(MDF[[#This Row],[Event Date]]),Month_Abbreviation,3,0)</f>
        <v>2025 Q2</v>
      </c>
      <c r="AK187" s="51" t="str">
        <f>IF(MDF[[#This Row],[Event Date]]&gt;=prog_datefrom,"Yes","No")</f>
        <v>Yes</v>
      </c>
      <c r="AL18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87" s="64" t="s">
        <v>618</v>
      </c>
      <c r="AN187" s="64"/>
      <c r="AO187" s="64"/>
      <c r="AP18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87" s="64" t="s">
        <v>62</v>
      </c>
      <c r="AR187" s="65">
        <v>45792</v>
      </c>
      <c r="AS187" s="64" t="s">
        <v>138</v>
      </c>
      <c r="AT187" s="64"/>
      <c r="AU187" s="64">
        <v>0</v>
      </c>
      <c r="AV187" s="64" t="s">
        <v>69</v>
      </c>
      <c r="AW187" s="64">
        <f>IF(MDF[[#This Row],[Date Discovered]]="",MONTH((MDF[[#This Row],[Event Date]])),MONTH((MDF[[#This Row],[Date Discovered]])))</f>
        <v>5</v>
      </c>
      <c r="AX187" s="64" t="str">
        <f>TEXT(MDF[[#This Row],[Date Discovered Month]]*29,"mmm")</f>
        <v>May</v>
      </c>
      <c r="AY187" s="64">
        <f>IF(MDF[[#This Row],[Date Discovered]]="",YEAR((MDF[[#This Row],[Event Date]])),YEAR((MDF[[#This Row],[Date Discovered]])))</f>
        <v>2025</v>
      </c>
      <c r="AZ187" s="64"/>
      <c r="BA187" s="64">
        <v>953124</v>
      </c>
      <c r="BB187" s="64" t="s">
        <v>64</v>
      </c>
      <c r="BC187" s="64" t="str">
        <f>VLOOKUP(MDF[[#This Row],[PG&amp;E Division]],'Lookup Tables'!$AC$7:$AD$31,2,FALSE)</f>
        <v>South Bay &amp; Central Coast</v>
      </c>
      <c r="BD187" s="64" t="str">
        <f>VLOOKUP(MDF[[#This Row],[PG&amp;E Division]],'Lookup Tables'!$AC$33:$AD$57,2,FALSE)</f>
        <v>South Bay &amp; Central Coast</v>
      </c>
    </row>
    <row r="188" spans="1:56" ht="31.5" customHeight="1">
      <c r="A188" s="53">
        <v>23481</v>
      </c>
      <c r="B188" s="54" t="s">
        <v>57</v>
      </c>
      <c r="C188" s="54" t="s">
        <v>57</v>
      </c>
      <c r="D188" s="54" t="s">
        <v>57</v>
      </c>
      <c r="E188" s="51" t="s">
        <v>57</v>
      </c>
      <c r="F188" s="55">
        <v>45793</v>
      </c>
      <c r="G188" s="46" t="str">
        <f>TEXT(MDF[[#This Row],[Event Date]],"mmm")</f>
        <v>May</v>
      </c>
      <c r="H188" s="47">
        <f>MONTH(MDF[[#This Row],[Event Date]])</f>
        <v>5</v>
      </c>
      <c r="I188" s="47">
        <f>YEAR(MDF[[#This Row],[Event Date]])</f>
        <v>2025</v>
      </c>
      <c r="J188" s="51">
        <v>120982</v>
      </c>
      <c r="K188" s="56" t="s">
        <v>56</v>
      </c>
      <c r="L188" s="57">
        <v>131252629</v>
      </c>
      <c r="M188" s="50" t="s">
        <v>123</v>
      </c>
      <c r="N188" s="50" t="s">
        <v>102</v>
      </c>
      <c r="O188" s="50" t="s">
        <v>123</v>
      </c>
      <c r="P188" s="50" t="s">
        <v>90</v>
      </c>
      <c r="Q188" s="50" t="s">
        <v>745</v>
      </c>
      <c r="R188" s="51" t="s">
        <v>62</v>
      </c>
      <c r="S188" s="50" t="s">
        <v>746</v>
      </c>
      <c r="T188" s="51" t="s">
        <v>64</v>
      </c>
      <c r="U188" s="58" t="s">
        <v>65</v>
      </c>
      <c r="V188" s="57" t="s">
        <v>62</v>
      </c>
      <c r="W188" s="50" t="s">
        <v>93</v>
      </c>
      <c r="X188" s="50" t="s">
        <v>418</v>
      </c>
      <c r="Y188" s="50" t="s">
        <v>68</v>
      </c>
      <c r="Z188" s="51" t="s">
        <v>64</v>
      </c>
      <c r="AA188" s="51" t="s">
        <v>69</v>
      </c>
      <c r="AB188" s="50" t="s">
        <v>70</v>
      </c>
      <c r="AC188" s="50" t="s">
        <v>71</v>
      </c>
      <c r="AD188" s="59" t="s">
        <v>747</v>
      </c>
      <c r="AE188" s="60" t="s">
        <v>73</v>
      </c>
      <c r="AF188" s="61" t="s">
        <v>56</v>
      </c>
      <c r="AG188" s="51" t="s">
        <v>64</v>
      </c>
      <c r="AH188" s="51" t="s">
        <v>69</v>
      </c>
      <c r="AI188" s="50" t="s">
        <v>56</v>
      </c>
      <c r="AJ188" s="62" t="str">
        <f>YEAR(MDF[[#This Row],[Event Date]])&amp;" "&amp;VLOOKUP(MONTH(MDF[[#This Row],[Event Date]]),Month_Abbreviation,3,0)</f>
        <v>2025 Q2</v>
      </c>
      <c r="AK188" s="51" t="str">
        <f>IF(MDF[[#This Row],[Event Date]]&gt;=prog_datefrom,"Yes","No")</f>
        <v>Yes</v>
      </c>
      <c r="AL18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8" s="64"/>
      <c r="AN188" s="64"/>
      <c r="AO188" s="64"/>
      <c r="AP18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8" s="64" t="s">
        <v>62</v>
      </c>
      <c r="AR188" s="65">
        <v>45793</v>
      </c>
      <c r="AS188" s="64" t="s">
        <v>128</v>
      </c>
      <c r="AT188" s="64">
        <v>24</v>
      </c>
      <c r="AU188" s="64">
        <v>38</v>
      </c>
      <c r="AV188" s="64" t="s">
        <v>180</v>
      </c>
      <c r="AW188" s="64">
        <f>IF(MDF[[#This Row],[Date Discovered]]="",MONTH((MDF[[#This Row],[Event Date]])),MONTH((MDF[[#This Row],[Date Discovered]])))</f>
        <v>5</v>
      </c>
      <c r="AX188" s="64" t="str">
        <f>TEXT(MDF[[#This Row],[Date Discovered Month]]*29,"mmm")</f>
        <v>May</v>
      </c>
      <c r="AY188" s="64">
        <f>IF(MDF[[#This Row],[Date Discovered]]="",YEAR((MDF[[#This Row],[Event Date]])),YEAR((MDF[[#This Row],[Date Discovered]])))</f>
        <v>2025</v>
      </c>
      <c r="AZ188" s="64"/>
      <c r="BA188" s="64">
        <v>775687</v>
      </c>
      <c r="BB188" s="64" t="s">
        <v>64</v>
      </c>
      <c r="BC188" s="64" t="str">
        <f>VLOOKUP(MDF[[#This Row],[PG&amp;E Division]],'Lookup Tables'!$AC$7:$AD$31,2,FALSE)</f>
        <v>North Valley &amp; Sierra</v>
      </c>
      <c r="BD188" s="64" t="str">
        <f>VLOOKUP(MDF[[#This Row],[PG&amp;E Division]],'Lookup Tables'!$AC$33:$AD$57,2,FALSE)</f>
        <v>North Valley &amp; Sierra</v>
      </c>
    </row>
    <row r="189" spans="1:56" ht="31.5" customHeight="1">
      <c r="A189" s="53">
        <v>23482</v>
      </c>
      <c r="B189" s="54" t="s">
        <v>57</v>
      </c>
      <c r="C189" s="54" t="s">
        <v>57</v>
      </c>
      <c r="D189" s="54" t="s">
        <v>57</v>
      </c>
      <c r="E189" s="51" t="s">
        <v>57</v>
      </c>
      <c r="F189" s="55">
        <v>45793</v>
      </c>
      <c r="G189" s="46" t="str">
        <f>TEXT(MDF[[#This Row],[Event Date]],"mmm")</f>
        <v>May</v>
      </c>
      <c r="H189" s="47">
        <f>MONTH(MDF[[#This Row],[Event Date]])</f>
        <v>5</v>
      </c>
      <c r="I189" s="47">
        <f>YEAR(MDF[[#This Row],[Event Date]])</f>
        <v>2025</v>
      </c>
      <c r="J189" s="51">
        <v>120977</v>
      </c>
      <c r="K189" s="56" t="s">
        <v>56</v>
      </c>
      <c r="L189" s="57">
        <v>131252072</v>
      </c>
      <c r="M189" s="50" t="s">
        <v>58</v>
      </c>
      <c r="N189" s="50" t="s">
        <v>59</v>
      </c>
      <c r="O189" s="50" t="s">
        <v>117</v>
      </c>
      <c r="P189" s="50" t="s">
        <v>60</v>
      </c>
      <c r="Q189" s="50" t="s">
        <v>748</v>
      </c>
      <c r="R189" s="51" t="s">
        <v>62</v>
      </c>
      <c r="S189" s="50" t="s">
        <v>749</v>
      </c>
      <c r="T189" s="51" t="s">
        <v>64</v>
      </c>
      <c r="U189" s="58" t="s">
        <v>65</v>
      </c>
      <c r="V189" s="57" t="s">
        <v>62</v>
      </c>
      <c r="W189" s="50" t="s">
        <v>93</v>
      </c>
      <c r="X189" s="50" t="s">
        <v>82</v>
      </c>
      <c r="Y189" s="50" t="s">
        <v>83</v>
      </c>
      <c r="Z189" s="51" t="s">
        <v>62</v>
      </c>
      <c r="AA189" s="51" t="s">
        <v>750</v>
      </c>
      <c r="AB189" s="50" t="s">
        <v>70</v>
      </c>
      <c r="AC189" s="50" t="s">
        <v>71</v>
      </c>
      <c r="AD189" s="59" t="s">
        <v>751</v>
      </c>
      <c r="AE189" s="60" t="s">
        <v>73</v>
      </c>
      <c r="AF189" s="61" t="s">
        <v>56</v>
      </c>
      <c r="AG189" s="51" t="s">
        <v>64</v>
      </c>
      <c r="AH189" s="51" t="s">
        <v>69</v>
      </c>
      <c r="AI189" s="50" t="s">
        <v>56</v>
      </c>
      <c r="AJ189" s="62" t="str">
        <f>YEAR(MDF[[#This Row],[Event Date]])&amp;" "&amp;VLOOKUP(MONTH(MDF[[#This Row],[Event Date]]),Month_Abbreviation,3,0)</f>
        <v>2025 Q2</v>
      </c>
      <c r="AK189" s="51" t="str">
        <f>IF(MDF[[#This Row],[Event Date]]&gt;=prog_datefrom,"Yes","No")</f>
        <v>Yes</v>
      </c>
      <c r="AL18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9" s="64"/>
      <c r="AN189" s="64"/>
      <c r="AO189" s="64"/>
      <c r="AP18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9" s="64" t="s">
        <v>62</v>
      </c>
      <c r="AR189" s="65">
        <v>45793</v>
      </c>
      <c r="AS189" s="64" t="s">
        <v>128</v>
      </c>
      <c r="AT189" s="64">
        <v>30</v>
      </c>
      <c r="AU189" s="64">
        <v>41</v>
      </c>
      <c r="AV189" s="64" t="s">
        <v>69</v>
      </c>
      <c r="AW189" s="64">
        <f>IF(MDF[[#This Row],[Date Discovered]]="",MONTH((MDF[[#This Row],[Event Date]])),MONTH((MDF[[#This Row],[Date Discovered]])))</f>
        <v>5</v>
      </c>
      <c r="AX189" s="64" t="str">
        <f>TEXT(MDF[[#This Row],[Date Discovered Month]]*29,"mmm")</f>
        <v>May</v>
      </c>
      <c r="AY189" s="64">
        <f>IF(MDF[[#This Row],[Date Discovered]]="",YEAR((MDF[[#This Row],[Event Date]])),YEAR((MDF[[#This Row],[Date Discovered]])))</f>
        <v>2025</v>
      </c>
      <c r="AZ189" s="64"/>
      <c r="BA189" s="64">
        <v>905503</v>
      </c>
      <c r="BB189" s="64" t="s">
        <v>64</v>
      </c>
      <c r="BC189" s="64" t="str">
        <f>VLOOKUP(MDF[[#This Row],[PG&amp;E Division]],'Lookup Tables'!$AC$7:$AD$31,2,FALSE)</f>
        <v>Central Valley</v>
      </c>
      <c r="BD189" s="64" t="str">
        <f>VLOOKUP(MDF[[#This Row],[PG&amp;E Division]],'Lookup Tables'!$AC$33:$AD$57,2,FALSE)</f>
        <v>Central Valley</v>
      </c>
    </row>
    <row r="190" spans="1:56" ht="31.5" customHeight="1">
      <c r="A190" s="53">
        <v>23483</v>
      </c>
      <c r="B190" s="54" t="s">
        <v>57</v>
      </c>
      <c r="C190" s="54" t="s">
        <v>57</v>
      </c>
      <c r="D190" s="54" t="s">
        <v>57</v>
      </c>
      <c r="E190" s="51" t="s">
        <v>57</v>
      </c>
      <c r="F190" s="55">
        <v>45793</v>
      </c>
      <c r="G190" s="46" t="str">
        <f>TEXT(MDF[[#This Row],[Event Date]],"mmm")</f>
        <v>May</v>
      </c>
      <c r="H190" s="47">
        <f>MONTH(MDF[[#This Row],[Event Date]])</f>
        <v>5</v>
      </c>
      <c r="I190" s="47">
        <f>YEAR(MDF[[#This Row],[Event Date]])</f>
        <v>2025</v>
      </c>
      <c r="J190" s="51">
        <v>121004</v>
      </c>
      <c r="K190" s="56" t="s">
        <v>56</v>
      </c>
      <c r="L190" s="57" t="s">
        <v>56</v>
      </c>
      <c r="M190" s="50" t="s">
        <v>152</v>
      </c>
      <c r="N190" s="50" t="s">
        <v>102</v>
      </c>
      <c r="O190" s="50" t="s">
        <v>265</v>
      </c>
      <c r="P190" s="50" t="s">
        <v>90</v>
      </c>
      <c r="Q190" s="50" t="s">
        <v>752</v>
      </c>
      <c r="R190" s="51" t="s">
        <v>62</v>
      </c>
      <c r="S190" s="50" t="s">
        <v>753</v>
      </c>
      <c r="T190" s="51" t="s">
        <v>64</v>
      </c>
      <c r="U190" s="58" t="s">
        <v>65</v>
      </c>
      <c r="V190" s="57" t="s">
        <v>62</v>
      </c>
      <c r="W190" s="50" t="s">
        <v>173</v>
      </c>
      <c r="X190" s="50" t="s">
        <v>220</v>
      </c>
      <c r="Y190" s="50" t="s">
        <v>68</v>
      </c>
      <c r="Z190" s="51" t="s">
        <v>64</v>
      </c>
      <c r="AA190" s="51" t="s">
        <v>69</v>
      </c>
      <c r="AB190" s="50" t="s">
        <v>70</v>
      </c>
      <c r="AC190" s="50" t="s">
        <v>71</v>
      </c>
      <c r="AD190" s="59" t="s">
        <v>754</v>
      </c>
      <c r="AE190" s="60" t="s">
        <v>73</v>
      </c>
      <c r="AF190" s="61" t="s">
        <v>56</v>
      </c>
      <c r="AG190" s="51" t="s">
        <v>64</v>
      </c>
      <c r="AH190" s="51" t="s">
        <v>69</v>
      </c>
      <c r="AI190" s="50" t="s">
        <v>56</v>
      </c>
      <c r="AJ190" s="62" t="str">
        <f>YEAR(MDF[[#This Row],[Event Date]])&amp;" "&amp;VLOOKUP(MONTH(MDF[[#This Row],[Event Date]]),Month_Abbreviation,3,0)</f>
        <v>2025 Q2</v>
      </c>
      <c r="AK190" s="51" t="str">
        <f>IF(MDF[[#This Row],[Event Date]]&gt;=prog_datefrom,"Yes","No")</f>
        <v>Yes</v>
      </c>
      <c r="AL19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0" s="64"/>
      <c r="AN190" s="64"/>
      <c r="AO190" s="64"/>
      <c r="AP19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0" s="64" t="s">
        <v>62</v>
      </c>
      <c r="AR190" s="65">
        <v>45793</v>
      </c>
      <c r="AS190" s="64" t="s">
        <v>128</v>
      </c>
      <c r="AT190" s="64">
        <v>30</v>
      </c>
      <c r="AU190" s="64">
        <v>1</v>
      </c>
      <c r="AV190" s="64" t="s">
        <v>169</v>
      </c>
      <c r="AW190" s="64">
        <f>IF(MDF[[#This Row],[Date Discovered]]="",MONTH((MDF[[#This Row],[Event Date]])),MONTH((MDF[[#This Row],[Date Discovered]])))</f>
        <v>5</v>
      </c>
      <c r="AX190" s="64" t="str">
        <f>TEXT(MDF[[#This Row],[Date Discovered Month]]*29,"mmm")</f>
        <v>May</v>
      </c>
      <c r="AY190" s="64">
        <f>IF(MDF[[#This Row],[Date Discovered]]="",YEAR((MDF[[#This Row],[Event Date]])),YEAR((MDF[[#This Row],[Date Discovered]])))</f>
        <v>2025</v>
      </c>
      <c r="AZ190" s="64"/>
      <c r="BA190" s="64">
        <v>403451</v>
      </c>
      <c r="BB190" s="64" t="s">
        <v>62</v>
      </c>
      <c r="BC190" s="64" t="str">
        <f>VLOOKUP(MDF[[#This Row],[PG&amp;E Division]],'Lookup Tables'!$AC$7:$AD$31,2,FALSE)</f>
        <v>North Valley &amp; Sierra</v>
      </c>
      <c r="BD190" s="64" t="str">
        <f>VLOOKUP(MDF[[#This Row],[PG&amp;E Division]],'Lookup Tables'!$AC$33:$AD$57,2,FALSE)</f>
        <v>North Valley &amp; Sierra</v>
      </c>
    </row>
    <row r="191" spans="1:56" ht="31.5" customHeight="1">
      <c r="A191" s="53">
        <v>23484</v>
      </c>
      <c r="B191" s="54" t="s">
        <v>57</v>
      </c>
      <c r="C191" s="54" t="s">
        <v>57</v>
      </c>
      <c r="D191" s="54" t="s">
        <v>57</v>
      </c>
      <c r="E191" s="51" t="s">
        <v>57</v>
      </c>
      <c r="F191" s="55">
        <v>45793</v>
      </c>
      <c r="G191" s="46" t="str">
        <f>TEXT(MDF[[#This Row],[Event Date]],"mmm")</f>
        <v>May</v>
      </c>
      <c r="H191" s="47">
        <f>MONTH(MDF[[#This Row],[Event Date]])</f>
        <v>5</v>
      </c>
      <c r="I191" s="47">
        <f>YEAR(MDF[[#This Row],[Event Date]])</f>
        <v>2025</v>
      </c>
      <c r="J191" s="51">
        <v>120980</v>
      </c>
      <c r="K191" s="56" t="s">
        <v>56</v>
      </c>
      <c r="L191" s="57">
        <v>131252736</v>
      </c>
      <c r="M191" s="50" t="s">
        <v>88</v>
      </c>
      <c r="N191" s="50" t="s">
        <v>89</v>
      </c>
      <c r="O191" s="50" t="s">
        <v>88</v>
      </c>
      <c r="P191" s="50" t="s">
        <v>90</v>
      </c>
      <c r="Q191" s="50" t="s">
        <v>573</v>
      </c>
      <c r="R191" s="51" t="s">
        <v>62</v>
      </c>
      <c r="S191" s="50" t="s">
        <v>755</v>
      </c>
      <c r="T191" s="51" t="s">
        <v>64</v>
      </c>
      <c r="U191" s="58" t="s">
        <v>65</v>
      </c>
      <c r="V191" s="57" t="s">
        <v>62</v>
      </c>
      <c r="W191" s="50" t="s">
        <v>173</v>
      </c>
      <c r="X191" s="50" t="s">
        <v>94</v>
      </c>
      <c r="Y191" s="50" t="s">
        <v>193</v>
      </c>
      <c r="Z191" s="51" t="s">
        <v>62</v>
      </c>
      <c r="AA191" s="51" t="s">
        <v>756</v>
      </c>
      <c r="AB191" s="50" t="s">
        <v>70</v>
      </c>
      <c r="AC191" s="50" t="s">
        <v>308</v>
      </c>
      <c r="AD191" s="59" t="s">
        <v>757</v>
      </c>
      <c r="AE191" s="60" t="s">
        <v>73</v>
      </c>
      <c r="AF191" s="61" t="s">
        <v>56</v>
      </c>
      <c r="AG191" s="51" t="s">
        <v>64</v>
      </c>
      <c r="AH191" s="51" t="s">
        <v>69</v>
      </c>
      <c r="AI191" s="50"/>
      <c r="AJ191" s="62" t="str">
        <f>YEAR(MDF[[#This Row],[Event Date]])&amp;" "&amp;VLOOKUP(MONTH(MDF[[#This Row],[Event Date]]),Month_Abbreviation,3,0)</f>
        <v>2025 Q2</v>
      </c>
      <c r="AK191" s="51" t="str">
        <f>IF(MDF[[#This Row],[Event Date]]&gt;=prog_datefrom,"Yes","No")</f>
        <v>Yes</v>
      </c>
      <c r="AL19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91" s="64"/>
      <c r="AN191" s="64"/>
      <c r="AO191" s="64"/>
      <c r="AP19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1" s="64" t="s">
        <v>62</v>
      </c>
      <c r="AR191" s="65">
        <v>45793</v>
      </c>
      <c r="AS191" s="64" t="s">
        <v>74</v>
      </c>
      <c r="AT191" s="64">
        <v>15</v>
      </c>
      <c r="AU191" s="64">
        <v>26</v>
      </c>
      <c r="AV191" s="64" t="s">
        <v>69</v>
      </c>
      <c r="AW191" s="64">
        <f>IF(MDF[[#This Row],[Date Discovered]]="",MONTH((MDF[[#This Row],[Event Date]])),MONTH((MDF[[#This Row],[Date Discovered]])))</f>
        <v>5</v>
      </c>
      <c r="AX191" s="64" t="str">
        <f>TEXT(MDF[[#This Row],[Date Discovered Month]]*29,"mmm")</f>
        <v>May</v>
      </c>
      <c r="AY191" s="64">
        <f>IF(MDF[[#This Row],[Date Discovered]]="",YEAR((MDF[[#This Row],[Event Date]])),YEAR((MDF[[#This Row],[Date Discovered]])))</f>
        <v>2025</v>
      </c>
      <c r="AZ191" s="64"/>
      <c r="BA191" s="64"/>
      <c r="BB191" s="64" t="s">
        <v>62</v>
      </c>
      <c r="BC191" s="64" t="str">
        <f>VLOOKUP(MDF[[#This Row],[PG&amp;E Division]],'Lookup Tables'!$AC$7:$AD$31,2,FALSE)</f>
        <v>North Coast</v>
      </c>
      <c r="BD191" s="64" t="str">
        <f>VLOOKUP(MDF[[#This Row],[PG&amp;E Division]],'Lookup Tables'!$AC$33:$AD$57,2,FALSE)</f>
        <v>North Coast</v>
      </c>
    </row>
    <row r="192" spans="1:56" ht="31.5" customHeight="1">
      <c r="A192" s="53">
        <v>23485</v>
      </c>
      <c r="B192" s="54" t="s">
        <v>57</v>
      </c>
      <c r="C192" s="54" t="s">
        <v>57</v>
      </c>
      <c r="D192" s="54" t="s">
        <v>57</v>
      </c>
      <c r="E192" s="51" t="s">
        <v>57</v>
      </c>
      <c r="F192" s="55">
        <v>45793</v>
      </c>
      <c r="G192" s="46" t="str">
        <f>TEXT(MDF[[#This Row],[Event Date]],"mmm")</f>
        <v>May</v>
      </c>
      <c r="H192" s="47">
        <f>MONTH(MDF[[#This Row],[Event Date]])</f>
        <v>5</v>
      </c>
      <c r="I192" s="47">
        <f>YEAR(MDF[[#This Row],[Event Date]])</f>
        <v>2025</v>
      </c>
      <c r="J192" s="51">
        <v>120991</v>
      </c>
      <c r="K192" s="56" t="s">
        <v>56</v>
      </c>
      <c r="L192" s="57">
        <v>131252941</v>
      </c>
      <c r="M192" s="50" t="s">
        <v>129</v>
      </c>
      <c r="N192" s="50" t="s">
        <v>130</v>
      </c>
      <c r="O192" s="50" t="s">
        <v>303</v>
      </c>
      <c r="P192" s="50" t="s">
        <v>79</v>
      </c>
      <c r="Q192" s="50" t="s">
        <v>758</v>
      </c>
      <c r="R192" s="51" t="s">
        <v>62</v>
      </c>
      <c r="S192" s="50" t="s">
        <v>759</v>
      </c>
      <c r="T192" s="51" t="s">
        <v>64</v>
      </c>
      <c r="U192" s="58" t="s">
        <v>65</v>
      </c>
      <c r="V192" s="57" t="s">
        <v>62</v>
      </c>
      <c r="W192" s="50" t="s">
        <v>173</v>
      </c>
      <c r="X192" s="50" t="s">
        <v>174</v>
      </c>
      <c r="Y192" s="50" t="s">
        <v>68</v>
      </c>
      <c r="Z192" s="51" t="s">
        <v>64</v>
      </c>
      <c r="AA192" s="51" t="s">
        <v>69</v>
      </c>
      <c r="AB192" s="50" t="s">
        <v>70</v>
      </c>
      <c r="AC192" s="50" t="s">
        <v>71</v>
      </c>
      <c r="AD192" s="59" t="s">
        <v>149</v>
      </c>
      <c r="AE192" s="60" t="s">
        <v>73</v>
      </c>
      <c r="AF192" s="61" t="s">
        <v>56</v>
      </c>
      <c r="AG192" s="51" t="s">
        <v>64</v>
      </c>
      <c r="AH192" s="51" t="s">
        <v>69</v>
      </c>
      <c r="AI192" s="50" t="s">
        <v>56</v>
      </c>
      <c r="AJ192" s="62" t="str">
        <f>YEAR(MDF[[#This Row],[Event Date]])&amp;" "&amp;VLOOKUP(MONTH(MDF[[#This Row],[Event Date]]),Month_Abbreviation,3,0)</f>
        <v>2025 Q2</v>
      </c>
      <c r="AK192" s="51" t="str">
        <f>IF(MDF[[#This Row],[Event Date]]&gt;=prog_datefrom,"Yes","No")</f>
        <v>Yes</v>
      </c>
      <c r="AL19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2" s="64"/>
      <c r="AN192" s="64"/>
      <c r="AO192" s="64"/>
      <c r="AP19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2" s="64" t="s">
        <v>62</v>
      </c>
      <c r="AR192" s="65">
        <v>45793</v>
      </c>
      <c r="AS192" s="64" t="s">
        <v>74</v>
      </c>
      <c r="AT192" s="64">
        <v>10</v>
      </c>
      <c r="AU192" s="64">
        <v>56</v>
      </c>
      <c r="AV192" s="64" t="s">
        <v>180</v>
      </c>
      <c r="AW192" s="64">
        <f>IF(MDF[[#This Row],[Date Discovered]]="",MONTH((MDF[[#This Row],[Event Date]])),MONTH((MDF[[#This Row],[Date Discovered]])))</f>
        <v>5</v>
      </c>
      <c r="AX192" s="64" t="str">
        <f>TEXT(MDF[[#This Row],[Date Discovered Month]]*29,"mmm")</f>
        <v>May</v>
      </c>
      <c r="AY192" s="64">
        <f>IF(MDF[[#This Row],[Date Discovered]]="",YEAR((MDF[[#This Row],[Event Date]])),YEAR((MDF[[#This Row],[Date Discovered]])))</f>
        <v>2025</v>
      </c>
      <c r="AZ192" s="64"/>
      <c r="BA192" s="64"/>
      <c r="BB192" s="64" t="s">
        <v>62</v>
      </c>
      <c r="BC192" s="64" t="str">
        <f>VLOOKUP(MDF[[#This Row],[PG&amp;E Division]],'Lookup Tables'!$AC$7:$AD$31,2,FALSE)</f>
        <v>Bay Area</v>
      </c>
      <c r="BD192" s="64" t="str">
        <f>VLOOKUP(MDF[[#This Row],[PG&amp;E Division]],'Lookup Tables'!$AC$33:$AD$57,2,FALSE)</f>
        <v>Bay Area</v>
      </c>
    </row>
    <row r="193" spans="1:56" ht="31.5" customHeight="1">
      <c r="A193" s="53">
        <v>23486</v>
      </c>
      <c r="B193" s="54" t="s">
        <v>57</v>
      </c>
      <c r="C193" s="54" t="s">
        <v>57</v>
      </c>
      <c r="D193" s="54" t="s">
        <v>57</v>
      </c>
      <c r="E193" s="51" t="s">
        <v>57</v>
      </c>
      <c r="F193" s="55">
        <v>45793</v>
      </c>
      <c r="G193" s="46" t="str">
        <f>TEXT(MDF[[#This Row],[Event Date]],"mmm")</f>
        <v>May</v>
      </c>
      <c r="H193" s="47">
        <f>MONTH(MDF[[#This Row],[Event Date]])</f>
        <v>5</v>
      </c>
      <c r="I193" s="47">
        <f>YEAR(MDF[[#This Row],[Event Date]])</f>
        <v>2025</v>
      </c>
      <c r="J193" s="51">
        <v>120985</v>
      </c>
      <c r="K193" s="56" t="s">
        <v>56</v>
      </c>
      <c r="L193" s="57">
        <v>131252730</v>
      </c>
      <c r="M193" s="50" t="s">
        <v>139</v>
      </c>
      <c r="N193" s="50" t="s">
        <v>77</v>
      </c>
      <c r="O193" s="50" t="s">
        <v>345</v>
      </c>
      <c r="P193" s="50" t="s">
        <v>79</v>
      </c>
      <c r="Q193" s="50" t="s">
        <v>346</v>
      </c>
      <c r="R193" s="51" t="s">
        <v>62</v>
      </c>
      <c r="S193" s="50" t="s">
        <v>760</v>
      </c>
      <c r="T193" s="51" t="s">
        <v>64</v>
      </c>
      <c r="U193" s="58" t="s">
        <v>65</v>
      </c>
      <c r="V193" s="57" t="s">
        <v>62</v>
      </c>
      <c r="W193" s="50" t="s">
        <v>81</v>
      </c>
      <c r="X193" s="50" t="s">
        <v>82</v>
      </c>
      <c r="Y193" s="50" t="s">
        <v>435</v>
      </c>
      <c r="Z193" s="51" t="s">
        <v>62</v>
      </c>
      <c r="AA193" s="51" t="s">
        <v>761</v>
      </c>
      <c r="AB193" s="50" t="s">
        <v>70</v>
      </c>
      <c r="AC193" s="50" t="s">
        <v>71</v>
      </c>
      <c r="AD193" s="59" t="s">
        <v>349</v>
      </c>
      <c r="AE193" s="60" t="s">
        <v>73</v>
      </c>
      <c r="AF193" s="61" t="s">
        <v>56</v>
      </c>
      <c r="AG193" s="51" t="s">
        <v>62</v>
      </c>
      <c r="AH193" s="51" t="s">
        <v>435</v>
      </c>
      <c r="AI193" s="50" t="s">
        <v>762</v>
      </c>
      <c r="AJ193" s="62" t="str">
        <f>YEAR(MDF[[#This Row],[Event Date]])&amp;" "&amp;VLOOKUP(MONTH(MDF[[#This Row],[Event Date]]),Month_Abbreviation,3,0)</f>
        <v>2025 Q2</v>
      </c>
      <c r="AK193" s="51" t="str">
        <f>IF(MDF[[#This Row],[Event Date]]&gt;=prog_datefrom,"Yes","No")</f>
        <v>Yes</v>
      </c>
      <c r="AL19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3" s="64"/>
      <c r="AN193" s="64"/>
      <c r="AO193" s="64"/>
      <c r="AP19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3" s="64" t="s">
        <v>62</v>
      </c>
      <c r="AR193" s="65">
        <v>45793</v>
      </c>
      <c r="AS193" s="64" t="s">
        <v>74</v>
      </c>
      <c r="AT193" s="64">
        <v>21</v>
      </c>
      <c r="AU193" s="64">
        <v>27</v>
      </c>
      <c r="AV193" s="64" t="s">
        <v>69</v>
      </c>
      <c r="AW193" s="64">
        <f>IF(MDF[[#This Row],[Date Discovered]]="",MONTH((MDF[[#This Row],[Event Date]])),MONTH((MDF[[#This Row],[Date Discovered]])))</f>
        <v>5</v>
      </c>
      <c r="AX193" s="64" t="str">
        <f>TEXT(MDF[[#This Row],[Date Discovered Month]]*29,"mmm")</f>
        <v>May</v>
      </c>
      <c r="AY193" s="64">
        <f>IF(MDF[[#This Row],[Date Discovered]]="",YEAR((MDF[[#This Row],[Event Date]])),YEAR((MDF[[#This Row],[Date Discovered]])))</f>
        <v>2025</v>
      </c>
      <c r="AZ193" s="64" t="s">
        <v>100</v>
      </c>
      <c r="BA193" s="64">
        <v>715324</v>
      </c>
      <c r="BB193" s="64" t="s">
        <v>64</v>
      </c>
      <c r="BC193" s="64" t="str">
        <f>VLOOKUP(MDF[[#This Row],[PG&amp;E Division]],'Lookup Tables'!$AC$7:$AD$31,2,FALSE)</f>
        <v>Bay Area</v>
      </c>
      <c r="BD193" s="64" t="str">
        <f>VLOOKUP(MDF[[#This Row],[PG&amp;E Division]],'Lookup Tables'!$AC$33:$AD$57,2,FALSE)</f>
        <v>Bay Area</v>
      </c>
    </row>
    <row r="194" spans="1:56" ht="31.5" customHeight="1">
      <c r="A194" s="53">
        <v>23487</v>
      </c>
      <c r="B194" s="54" t="s">
        <v>57</v>
      </c>
      <c r="C194" s="54" t="s">
        <v>57</v>
      </c>
      <c r="D194" s="54" t="s">
        <v>57</v>
      </c>
      <c r="E194" s="51" t="s">
        <v>57</v>
      </c>
      <c r="F194" s="55">
        <v>45794</v>
      </c>
      <c r="G194" s="46" t="str">
        <f>TEXT(MDF[[#This Row],[Event Date]],"mmm")</f>
        <v>May</v>
      </c>
      <c r="H194" s="47">
        <f>MONTH(MDF[[#This Row],[Event Date]])</f>
        <v>5</v>
      </c>
      <c r="I194" s="47">
        <f>YEAR(MDF[[#This Row],[Event Date]])</f>
        <v>2025</v>
      </c>
      <c r="J194" s="51">
        <v>121022</v>
      </c>
      <c r="K194" s="56" t="s">
        <v>56</v>
      </c>
      <c r="L194" s="57">
        <v>131256045</v>
      </c>
      <c r="M194" s="50" t="s">
        <v>425</v>
      </c>
      <c r="N194" s="50" t="s">
        <v>77</v>
      </c>
      <c r="O194" s="50" t="s">
        <v>77</v>
      </c>
      <c r="P194" s="50" t="s">
        <v>60</v>
      </c>
      <c r="Q194" s="50" t="s">
        <v>553</v>
      </c>
      <c r="R194" s="51" t="s">
        <v>62</v>
      </c>
      <c r="S194" s="50" t="s">
        <v>763</v>
      </c>
      <c r="T194" s="51" t="s">
        <v>64</v>
      </c>
      <c r="U194" s="58" t="s">
        <v>65</v>
      </c>
      <c r="V194" s="57" t="s">
        <v>62</v>
      </c>
      <c r="W194" s="50" t="s">
        <v>178</v>
      </c>
      <c r="X194" s="50" t="s">
        <v>179</v>
      </c>
      <c r="Y194" s="50" t="s">
        <v>68</v>
      </c>
      <c r="Z194" s="51" t="s">
        <v>64</v>
      </c>
      <c r="AA194" s="51" t="s">
        <v>69</v>
      </c>
      <c r="AB194" s="50" t="s">
        <v>70</v>
      </c>
      <c r="AC194" s="50" t="s">
        <v>71</v>
      </c>
      <c r="AD194" s="59" t="s">
        <v>149</v>
      </c>
      <c r="AE194" s="60" t="s">
        <v>73</v>
      </c>
      <c r="AF194" s="61" t="s">
        <v>56</v>
      </c>
      <c r="AG194" s="51" t="s">
        <v>64</v>
      </c>
      <c r="AH194" s="51" t="s">
        <v>69</v>
      </c>
      <c r="AI194" s="50" t="s">
        <v>56</v>
      </c>
      <c r="AJ194" s="62" t="str">
        <f>YEAR(MDF[[#This Row],[Event Date]])&amp;" "&amp;VLOOKUP(MONTH(MDF[[#This Row],[Event Date]]),Month_Abbreviation,3,0)</f>
        <v>2025 Q2</v>
      </c>
      <c r="AK194" s="51" t="str">
        <f>IF(MDF[[#This Row],[Event Date]]&gt;=prog_datefrom,"Yes","No")</f>
        <v>Yes</v>
      </c>
      <c r="AL19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4" s="64"/>
      <c r="AN194" s="64"/>
      <c r="AO194" s="64"/>
      <c r="AP19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4" s="64" t="s">
        <v>62</v>
      </c>
      <c r="AR194" s="65">
        <v>45794</v>
      </c>
      <c r="AS194" s="64" t="s">
        <v>74</v>
      </c>
      <c r="AT194" s="64">
        <v>18</v>
      </c>
      <c r="AU194" s="64">
        <v>39</v>
      </c>
      <c r="AV194" s="64" t="s">
        <v>150</v>
      </c>
      <c r="AW194" s="64">
        <f>IF(MDF[[#This Row],[Date Discovered]]="",MONTH((MDF[[#This Row],[Event Date]])),MONTH((MDF[[#This Row],[Date Discovered]])))</f>
        <v>5</v>
      </c>
      <c r="AX194" s="64" t="str">
        <f>TEXT(MDF[[#This Row],[Date Discovered Month]]*29,"mmm")</f>
        <v>May</v>
      </c>
      <c r="AY194" s="64">
        <f>IF(MDF[[#This Row],[Date Discovered]]="",YEAR((MDF[[#This Row],[Event Date]])),YEAR((MDF[[#This Row],[Date Discovered]])))</f>
        <v>2025</v>
      </c>
      <c r="AZ194" s="64"/>
      <c r="BA194" s="64"/>
      <c r="BB194" s="64" t="s">
        <v>62</v>
      </c>
      <c r="BC194" s="64" t="str">
        <f>VLOOKUP(MDF[[#This Row],[PG&amp;E Division]],'Lookup Tables'!$AC$7:$AD$31,2,FALSE)</f>
        <v>South Bay &amp; Central Coast</v>
      </c>
      <c r="BD194" s="64" t="str">
        <f>VLOOKUP(MDF[[#This Row],[PG&amp;E Division]],'Lookup Tables'!$AC$33:$AD$57,2,FALSE)</f>
        <v>South Bay &amp; Central Coast</v>
      </c>
    </row>
    <row r="195" spans="1:56" ht="31.5" customHeight="1">
      <c r="A195" s="53">
        <v>23488</v>
      </c>
      <c r="B195" s="54" t="s">
        <v>57</v>
      </c>
      <c r="C195" s="54" t="s">
        <v>57</v>
      </c>
      <c r="D195" s="54" t="s">
        <v>57</v>
      </c>
      <c r="E195" s="51" t="s">
        <v>57</v>
      </c>
      <c r="F195" s="55">
        <v>45794</v>
      </c>
      <c r="G195" s="46" t="str">
        <f>TEXT(MDF[[#This Row],[Event Date]],"mmm")</f>
        <v>May</v>
      </c>
      <c r="H195" s="47">
        <f>MONTH(MDF[[#This Row],[Event Date]])</f>
        <v>5</v>
      </c>
      <c r="I195" s="47">
        <f>YEAR(MDF[[#This Row],[Event Date]])</f>
        <v>2025</v>
      </c>
      <c r="J195" s="51">
        <v>121024</v>
      </c>
      <c r="K195" s="56" t="s">
        <v>56</v>
      </c>
      <c r="L195" s="57">
        <v>131256133</v>
      </c>
      <c r="M195" s="50" t="s">
        <v>175</v>
      </c>
      <c r="N195" s="50" t="s">
        <v>59</v>
      </c>
      <c r="O195" s="50" t="s">
        <v>117</v>
      </c>
      <c r="P195" s="50" t="s">
        <v>60</v>
      </c>
      <c r="Q195" s="50" t="s">
        <v>176</v>
      </c>
      <c r="R195" s="51" t="s">
        <v>62</v>
      </c>
      <c r="S195" s="50" t="s">
        <v>763</v>
      </c>
      <c r="T195" s="51" t="s">
        <v>64</v>
      </c>
      <c r="U195" s="58" t="s">
        <v>65</v>
      </c>
      <c r="V195" s="57" t="s">
        <v>62</v>
      </c>
      <c r="W195" s="50" t="s">
        <v>178</v>
      </c>
      <c r="X195" s="50" t="s">
        <v>179</v>
      </c>
      <c r="Y195" s="50" t="s">
        <v>68</v>
      </c>
      <c r="Z195" s="51" t="s">
        <v>64</v>
      </c>
      <c r="AA195" s="51" t="s">
        <v>69</v>
      </c>
      <c r="AB195" s="50" t="s">
        <v>70</v>
      </c>
      <c r="AC195" s="50" t="s">
        <v>71</v>
      </c>
      <c r="AD195" s="59" t="s">
        <v>149</v>
      </c>
      <c r="AE195" s="60" t="s">
        <v>73</v>
      </c>
      <c r="AF195" s="61" t="s">
        <v>56</v>
      </c>
      <c r="AG195" s="51" t="s">
        <v>64</v>
      </c>
      <c r="AH195" s="51" t="s">
        <v>69</v>
      </c>
      <c r="AI195" s="50" t="s">
        <v>56</v>
      </c>
      <c r="AJ195" s="62" t="str">
        <f>YEAR(MDF[[#This Row],[Event Date]])&amp;" "&amp;VLOOKUP(MONTH(MDF[[#This Row],[Event Date]]),Month_Abbreviation,3,0)</f>
        <v>2025 Q2</v>
      </c>
      <c r="AK195" s="51" t="str">
        <f>IF(MDF[[#This Row],[Event Date]]&gt;=prog_datefrom,"Yes","No")</f>
        <v>Yes</v>
      </c>
      <c r="AL19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5" s="64"/>
      <c r="AN195" s="64"/>
      <c r="AO195" s="64"/>
      <c r="AP19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5" s="64" t="s">
        <v>62</v>
      </c>
      <c r="AR195" s="65">
        <v>45794</v>
      </c>
      <c r="AS195" s="64" t="s">
        <v>74</v>
      </c>
      <c r="AT195" s="64">
        <v>30</v>
      </c>
      <c r="AU195" s="64">
        <v>65</v>
      </c>
      <c r="AV195" s="64" t="s">
        <v>150</v>
      </c>
      <c r="AW195" s="64">
        <f>IF(MDF[[#This Row],[Date Discovered]]="",MONTH((MDF[[#This Row],[Event Date]])),MONTH((MDF[[#This Row],[Date Discovered]])))</f>
        <v>5</v>
      </c>
      <c r="AX195" s="64" t="str">
        <f>TEXT(MDF[[#This Row],[Date Discovered Month]]*29,"mmm")</f>
        <v>May</v>
      </c>
      <c r="AY195" s="64">
        <f>IF(MDF[[#This Row],[Date Discovered]]="",YEAR((MDF[[#This Row],[Event Date]])),YEAR((MDF[[#This Row],[Date Discovered]])))</f>
        <v>2025</v>
      </c>
      <c r="AZ195" s="64"/>
      <c r="BA195" s="64"/>
      <c r="BB195" s="64" t="s">
        <v>62</v>
      </c>
      <c r="BC195" s="64" t="str">
        <f>VLOOKUP(MDF[[#This Row],[PG&amp;E Division]],'Lookup Tables'!$AC$7:$AD$31,2,FALSE)</f>
        <v>Central Valley</v>
      </c>
      <c r="BD195" s="64" t="str">
        <f>VLOOKUP(MDF[[#This Row],[PG&amp;E Division]],'Lookup Tables'!$AC$33:$AD$57,2,FALSE)</f>
        <v>Central Valley</v>
      </c>
    </row>
    <row r="196" spans="1:56" ht="31.5" customHeight="1">
      <c r="A196" s="53">
        <v>23489</v>
      </c>
      <c r="B196" s="54" t="s">
        <v>57</v>
      </c>
      <c r="C196" s="54" t="s">
        <v>57</v>
      </c>
      <c r="D196" s="54" t="s">
        <v>57</v>
      </c>
      <c r="E196" s="51" t="s">
        <v>57</v>
      </c>
      <c r="F196" s="55">
        <v>45794</v>
      </c>
      <c r="G196" s="46" t="str">
        <f>TEXT(MDF[[#This Row],[Event Date]],"mmm")</f>
        <v>May</v>
      </c>
      <c r="H196" s="47">
        <f>MONTH(MDF[[#This Row],[Event Date]])</f>
        <v>5</v>
      </c>
      <c r="I196" s="47">
        <f>YEAR(MDF[[#This Row],[Event Date]])</f>
        <v>2025</v>
      </c>
      <c r="J196" s="51">
        <v>121025</v>
      </c>
      <c r="K196" s="56" t="s">
        <v>56</v>
      </c>
      <c r="L196" s="57">
        <v>131256192</v>
      </c>
      <c r="M196" s="50" t="s">
        <v>123</v>
      </c>
      <c r="N196" s="50" t="s">
        <v>102</v>
      </c>
      <c r="O196" s="50" t="s">
        <v>123</v>
      </c>
      <c r="P196" s="50" t="s">
        <v>90</v>
      </c>
      <c r="Q196" s="50" t="s">
        <v>123</v>
      </c>
      <c r="R196" s="51" t="s">
        <v>62</v>
      </c>
      <c r="S196" s="50" t="s">
        <v>764</v>
      </c>
      <c r="T196" s="51" t="s">
        <v>64</v>
      </c>
      <c r="U196" s="58" t="s">
        <v>65</v>
      </c>
      <c r="V196" s="57" t="s">
        <v>62</v>
      </c>
      <c r="W196" s="50" t="s">
        <v>173</v>
      </c>
      <c r="X196" s="50" t="s">
        <v>220</v>
      </c>
      <c r="Y196" s="50" t="s">
        <v>68</v>
      </c>
      <c r="Z196" s="51" t="s">
        <v>64</v>
      </c>
      <c r="AA196" s="51" t="s">
        <v>69</v>
      </c>
      <c r="AB196" s="50" t="s">
        <v>70</v>
      </c>
      <c r="AC196" s="50" t="s">
        <v>71</v>
      </c>
      <c r="AD196" s="59" t="s">
        <v>149</v>
      </c>
      <c r="AE196" s="60" t="s">
        <v>73</v>
      </c>
      <c r="AF196" s="61" t="s">
        <v>56</v>
      </c>
      <c r="AG196" s="51" t="s">
        <v>64</v>
      </c>
      <c r="AH196" s="51" t="s">
        <v>69</v>
      </c>
      <c r="AI196" s="50" t="s">
        <v>56</v>
      </c>
      <c r="AJ196" s="62" t="str">
        <f>YEAR(MDF[[#This Row],[Event Date]])&amp;" "&amp;VLOOKUP(MONTH(MDF[[#This Row],[Event Date]]),Month_Abbreviation,3,0)</f>
        <v>2025 Q2</v>
      </c>
      <c r="AK196" s="51" t="str">
        <f>IF(MDF[[#This Row],[Event Date]]&gt;=prog_datefrom,"Yes","No")</f>
        <v>Yes</v>
      </c>
      <c r="AL19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6" s="64"/>
      <c r="AN196" s="64"/>
      <c r="AO196" s="64"/>
      <c r="AP19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6" s="64" t="s">
        <v>62</v>
      </c>
      <c r="AR196" s="65">
        <v>45794</v>
      </c>
      <c r="AS196" s="64" t="s">
        <v>74</v>
      </c>
      <c r="AT196" s="64">
        <v>18</v>
      </c>
      <c r="AU196" s="64">
        <v>37</v>
      </c>
      <c r="AV196" s="64" t="s">
        <v>150</v>
      </c>
      <c r="AW196" s="64">
        <f>IF(MDF[[#This Row],[Date Discovered]]="",MONTH((MDF[[#This Row],[Event Date]])),MONTH((MDF[[#This Row],[Date Discovered]])))</f>
        <v>5</v>
      </c>
      <c r="AX196" s="64" t="str">
        <f>TEXT(MDF[[#This Row],[Date Discovered Month]]*29,"mmm")</f>
        <v>May</v>
      </c>
      <c r="AY196" s="64">
        <f>IF(MDF[[#This Row],[Date Discovered]]="",YEAR((MDF[[#This Row],[Event Date]])),YEAR((MDF[[#This Row],[Date Discovered]])))</f>
        <v>2025</v>
      </c>
      <c r="AZ196" s="64"/>
      <c r="BA196" s="64"/>
      <c r="BB196" s="64" t="s">
        <v>62</v>
      </c>
      <c r="BC196" s="64" t="str">
        <f>VLOOKUP(MDF[[#This Row],[PG&amp;E Division]],'Lookup Tables'!$AC$7:$AD$31,2,FALSE)</f>
        <v>North Valley &amp; Sierra</v>
      </c>
      <c r="BD196" s="64" t="str">
        <f>VLOOKUP(MDF[[#This Row],[PG&amp;E Division]],'Lookup Tables'!$AC$33:$AD$57,2,FALSE)</f>
        <v>North Valley &amp; Sierra</v>
      </c>
    </row>
    <row r="197" spans="1:56" ht="31.5" customHeight="1">
      <c r="A197" s="53">
        <v>23490</v>
      </c>
      <c r="B197" s="54" t="s">
        <v>57</v>
      </c>
      <c r="C197" s="54" t="s">
        <v>57</v>
      </c>
      <c r="D197" s="54" t="s">
        <v>57</v>
      </c>
      <c r="E197" s="51" t="s">
        <v>57</v>
      </c>
      <c r="F197" s="55">
        <v>45796</v>
      </c>
      <c r="G197" s="46" t="str">
        <f>TEXT(MDF[[#This Row],[Event Date]],"mmm")</f>
        <v>May</v>
      </c>
      <c r="H197" s="47">
        <f>MONTH(MDF[[#This Row],[Event Date]])</f>
        <v>5</v>
      </c>
      <c r="I197" s="47">
        <f>YEAR(MDF[[#This Row],[Event Date]])</f>
        <v>2025</v>
      </c>
      <c r="J197" s="51">
        <v>121091</v>
      </c>
      <c r="K197" s="56" t="s">
        <v>56</v>
      </c>
      <c r="L197" s="57">
        <v>131264399</v>
      </c>
      <c r="M197" s="50" t="s">
        <v>88</v>
      </c>
      <c r="N197" s="50" t="s">
        <v>89</v>
      </c>
      <c r="O197" s="50" t="s">
        <v>88</v>
      </c>
      <c r="P197" s="50" t="s">
        <v>90</v>
      </c>
      <c r="Q197" s="50" t="s">
        <v>765</v>
      </c>
      <c r="R197" s="51" t="s">
        <v>62</v>
      </c>
      <c r="S197" s="50" t="s">
        <v>766</v>
      </c>
      <c r="T197" s="51" t="s">
        <v>64</v>
      </c>
      <c r="U197" s="58" t="s">
        <v>65</v>
      </c>
      <c r="V197" s="57" t="s">
        <v>62</v>
      </c>
      <c r="W197" s="50" t="s">
        <v>178</v>
      </c>
      <c r="X197" s="50" t="s">
        <v>220</v>
      </c>
      <c r="Y197" s="50" t="s">
        <v>68</v>
      </c>
      <c r="Z197" s="51" t="s">
        <v>64</v>
      </c>
      <c r="AA197" s="51" t="s">
        <v>69</v>
      </c>
      <c r="AB197" s="50" t="s">
        <v>70</v>
      </c>
      <c r="AC197" s="50" t="s">
        <v>71</v>
      </c>
      <c r="AD197" s="59" t="s">
        <v>149</v>
      </c>
      <c r="AE197" s="60" t="s">
        <v>73</v>
      </c>
      <c r="AF197" s="61" t="s">
        <v>56</v>
      </c>
      <c r="AG197" s="51" t="s">
        <v>64</v>
      </c>
      <c r="AH197" s="51" t="s">
        <v>69</v>
      </c>
      <c r="AI197" s="50" t="s">
        <v>56</v>
      </c>
      <c r="AJ197" s="62" t="str">
        <f>YEAR(MDF[[#This Row],[Event Date]])&amp;" "&amp;VLOOKUP(MONTH(MDF[[#This Row],[Event Date]]),Month_Abbreviation,3,0)</f>
        <v>2025 Q2</v>
      </c>
      <c r="AK197" s="51" t="str">
        <f>IF(MDF[[#This Row],[Event Date]]&gt;=prog_datefrom,"Yes","No")</f>
        <v>Yes</v>
      </c>
      <c r="AL19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7" s="64"/>
      <c r="AN197" s="64"/>
      <c r="AO197" s="64"/>
      <c r="AP19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7" s="64" t="s">
        <v>62</v>
      </c>
      <c r="AR197" s="65">
        <v>45796</v>
      </c>
      <c r="AS197" s="64" t="s">
        <v>74</v>
      </c>
      <c r="AT197" s="64">
        <v>20</v>
      </c>
      <c r="AU197" s="64">
        <v>28</v>
      </c>
      <c r="AV197" s="64" t="s">
        <v>180</v>
      </c>
      <c r="AW197" s="64">
        <f>IF(MDF[[#This Row],[Date Discovered]]="",MONTH((MDF[[#This Row],[Event Date]])),MONTH((MDF[[#This Row],[Date Discovered]])))</f>
        <v>5</v>
      </c>
      <c r="AX197" s="64" t="str">
        <f>TEXT(MDF[[#This Row],[Date Discovered Month]]*29,"mmm")</f>
        <v>May</v>
      </c>
      <c r="AY197" s="64">
        <f>IF(MDF[[#This Row],[Date Discovered]]="",YEAR((MDF[[#This Row],[Event Date]])),YEAR((MDF[[#This Row],[Date Discovered]])))</f>
        <v>2025</v>
      </c>
      <c r="AZ197" s="64"/>
      <c r="BA197" s="64"/>
      <c r="BB197" s="64" t="s">
        <v>62</v>
      </c>
      <c r="BC197" s="64" t="str">
        <f>VLOOKUP(MDF[[#This Row],[PG&amp;E Division]],'Lookup Tables'!$AC$7:$AD$31,2,FALSE)</f>
        <v>North Coast</v>
      </c>
      <c r="BD197" s="64" t="str">
        <f>VLOOKUP(MDF[[#This Row],[PG&amp;E Division]],'Lookup Tables'!$AC$33:$AD$57,2,FALSE)</f>
        <v>North Coast</v>
      </c>
    </row>
    <row r="198" spans="1:56" ht="31.5" customHeight="1">
      <c r="A198" s="53">
        <v>23491</v>
      </c>
      <c r="B198" s="54" t="s">
        <v>57</v>
      </c>
      <c r="C198" s="54" t="s">
        <v>57</v>
      </c>
      <c r="D198" s="54" t="s">
        <v>57</v>
      </c>
      <c r="E198" s="51" t="s">
        <v>57</v>
      </c>
      <c r="F198" s="55">
        <v>45796</v>
      </c>
      <c r="G198" s="46" t="str">
        <f>TEXT(MDF[[#This Row],[Event Date]],"mmm")</f>
        <v>May</v>
      </c>
      <c r="H198" s="47">
        <f>MONTH(MDF[[#This Row],[Event Date]])</f>
        <v>5</v>
      </c>
      <c r="I198" s="47">
        <f>YEAR(MDF[[#This Row],[Event Date]])</f>
        <v>2025</v>
      </c>
      <c r="J198" s="51">
        <v>121068</v>
      </c>
      <c r="K198" s="56" t="s">
        <v>56</v>
      </c>
      <c r="L198" s="57">
        <v>131258502</v>
      </c>
      <c r="M198" s="50" t="s">
        <v>123</v>
      </c>
      <c r="N198" s="50" t="s">
        <v>102</v>
      </c>
      <c r="O198" s="50" t="s">
        <v>123</v>
      </c>
      <c r="P198" s="50" t="s">
        <v>90</v>
      </c>
      <c r="Q198" s="50" t="s">
        <v>123</v>
      </c>
      <c r="R198" s="51" t="s">
        <v>62</v>
      </c>
      <c r="S198" s="50" t="s">
        <v>767</v>
      </c>
      <c r="T198" s="51" t="s">
        <v>64</v>
      </c>
      <c r="U198" s="58" t="s">
        <v>65</v>
      </c>
      <c r="V198" s="57" t="s">
        <v>62</v>
      </c>
      <c r="W198" s="50" t="s">
        <v>367</v>
      </c>
      <c r="X198" s="50" t="s">
        <v>179</v>
      </c>
      <c r="Y198" s="50" t="s">
        <v>68</v>
      </c>
      <c r="Z198" s="51" t="s">
        <v>64</v>
      </c>
      <c r="AA198" s="51" t="s">
        <v>69</v>
      </c>
      <c r="AB198" s="50" t="s">
        <v>70</v>
      </c>
      <c r="AC198" s="50" t="s">
        <v>71</v>
      </c>
      <c r="AD198" s="59" t="s">
        <v>768</v>
      </c>
      <c r="AE198" s="60" t="s">
        <v>73</v>
      </c>
      <c r="AF198" s="61" t="s">
        <v>56</v>
      </c>
      <c r="AG198" s="51" t="s">
        <v>64</v>
      </c>
      <c r="AH198" s="51" t="s">
        <v>69</v>
      </c>
      <c r="AI198" s="50" t="s">
        <v>56</v>
      </c>
      <c r="AJ198" s="62" t="str">
        <f>YEAR(MDF[[#This Row],[Event Date]])&amp;" "&amp;VLOOKUP(MONTH(MDF[[#This Row],[Event Date]]),Month_Abbreviation,3,0)</f>
        <v>2025 Q2</v>
      </c>
      <c r="AK198" s="51" t="str">
        <f>IF(MDF[[#This Row],[Event Date]]&gt;=prog_datefrom,"Yes","No")</f>
        <v>Yes</v>
      </c>
      <c r="AL19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8" s="64"/>
      <c r="AN198" s="64"/>
      <c r="AO198" s="64"/>
      <c r="AP19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8" s="64" t="s">
        <v>62</v>
      </c>
      <c r="AR198" s="65">
        <v>45796</v>
      </c>
      <c r="AS198" s="64" t="s">
        <v>128</v>
      </c>
      <c r="AT198" s="64">
        <v>23</v>
      </c>
      <c r="AU198" s="64">
        <v>45</v>
      </c>
      <c r="AV198" s="64" t="s">
        <v>169</v>
      </c>
      <c r="AW198" s="64">
        <f>IF(MDF[[#This Row],[Date Discovered]]="",MONTH((MDF[[#This Row],[Event Date]])),MONTH((MDF[[#This Row],[Date Discovered]])))</f>
        <v>5</v>
      </c>
      <c r="AX198" s="64" t="str">
        <f>TEXT(MDF[[#This Row],[Date Discovered Month]]*29,"mmm")</f>
        <v>May</v>
      </c>
      <c r="AY198" s="64">
        <f>IF(MDF[[#This Row],[Date Discovered]]="",YEAR((MDF[[#This Row],[Event Date]])),YEAR((MDF[[#This Row],[Date Discovered]])))</f>
        <v>2025</v>
      </c>
      <c r="AZ198" s="64"/>
      <c r="BA198" s="64">
        <v>1112727</v>
      </c>
      <c r="BB198" s="64" t="s">
        <v>64</v>
      </c>
      <c r="BC198" s="64" t="str">
        <f>VLOOKUP(MDF[[#This Row],[PG&amp;E Division]],'Lookup Tables'!$AC$7:$AD$31,2,FALSE)</f>
        <v>North Valley &amp; Sierra</v>
      </c>
      <c r="BD198" s="64" t="str">
        <f>VLOOKUP(MDF[[#This Row],[PG&amp;E Division]],'Lookup Tables'!$AC$33:$AD$57,2,FALSE)</f>
        <v>North Valley &amp; Sierra</v>
      </c>
    </row>
    <row r="199" spans="1:56" ht="31.5" customHeight="1">
      <c r="A199" s="53">
        <v>23492</v>
      </c>
      <c r="B199" s="54" t="s">
        <v>57</v>
      </c>
      <c r="C199" s="54" t="s">
        <v>56</v>
      </c>
      <c r="D199" s="54" t="s">
        <v>57</v>
      </c>
      <c r="E199" s="51" t="s">
        <v>57</v>
      </c>
      <c r="F199" s="55">
        <v>45796</v>
      </c>
      <c r="G199" s="46" t="str">
        <f>TEXT(MDF[[#This Row],[Event Date]],"mmm")</f>
        <v>May</v>
      </c>
      <c r="H199" s="47">
        <f>MONTH(MDF[[#This Row],[Event Date]])</f>
        <v>5</v>
      </c>
      <c r="I199" s="47">
        <f>YEAR(MDF[[#This Row],[Event Date]])</f>
        <v>2025</v>
      </c>
      <c r="J199" s="51">
        <v>121090</v>
      </c>
      <c r="K199" s="56" t="s">
        <v>56</v>
      </c>
      <c r="L199" s="57">
        <v>131259781</v>
      </c>
      <c r="M199" s="50" t="s">
        <v>129</v>
      </c>
      <c r="N199" s="50" t="s">
        <v>130</v>
      </c>
      <c r="O199" s="50" t="s">
        <v>186</v>
      </c>
      <c r="P199" s="50" t="s">
        <v>60</v>
      </c>
      <c r="Q199" s="50" t="s">
        <v>539</v>
      </c>
      <c r="R199" s="51" t="s">
        <v>62</v>
      </c>
      <c r="S199" s="50" t="s">
        <v>769</v>
      </c>
      <c r="T199" s="51" t="s">
        <v>64</v>
      </c>
      <c r="U199" s="58" t="s">
        <v>65</v>
      </c>
      <c r="V199" s="57" t="s">
        <v>62</v>
      </c>
      <c r="W199" s="50" t="s">
        <v>93</v>
      </c>
      <c r="X199" s="50" t="s">
        <v>220</v>
      </c>
      <c r="Y199" s="50" t="s">
        <v>68</v>
      </c>
      <c r="Z199" s="51" t="s">
        <v>64</v>
      </c>
      <c r="AA199" s="51" t="s">
        <v>69</v>
      </c>
      <c r="AB199" s="50" t="s">
        <v>70</v>
      </c>
      <c r="AC199" s="50" t="s">
        <v>71</v>
      </c>
      <c r="AD199" s="59" t="s">
        <v>770</v>
      </c>
      <c r="AE199" s="60" t="s">
        <v>73</v>
      </c>
      <c r="AF199" s="61" t="s">
        <v>64</v>
      </c>
      <c r="AG199" s="51" t="s">
        <v>64</v>
      </c>
      <c r="AH199" s="51" t="s">
        <v>69</v>
      </c>
      <c r="AI199" s="50" t="s">
        <v>56</v>
      </c>
      <c r="AJ199" s="62" t="str">
        <f>YEAR(MDF[[#This Row],[Event Date]])&amp;" "&amp;VLOOKUP(MONTH(MDF[[#This Row],[Event Date]]),Month_Abbreviation,3,0)</f>
        <v>2025 Q2</v>
      </c>
      <c r="AK199" s="51" t="str">
        <f>IF(MDF[[#This Row],[Event Date]]&gt;=prog_datefrom,"Yes","No")</f>
        <v>Yes</v>
      </c>
      <c r="AL19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9" s="64" t="s">
        <v>56</v>
      </c>
      <c r="AN199" s="64"/>
      <c r="AO199" s="64"/>
      <c r="AP19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9" s="64" t="s">
        <v>62</v>
      </c>
      <c r="AR199" s="65">
        <v>45796</v>
      </c>
      <c r="AS199" s="64" t="s">
        <v>74</v>
      </c>
      <c r="AT199" s="64">
        <v>27</v>
      </c>
      <c r="AU199" s="64">
        <v>20</v>
      </c>
      <c r="AV199" s="64" t="s">
        <v>412</v>
      </c>
      <c r="AW199" s="64">
        <f>IF(MDF[[#This Row],[Date Discovered]]="",MONTH((MDF[[#This Row],[Event Date]])),MONTH((MDF[[#This Row],[Date Discovered]])))</f>
        <v>5</v>
      </c>
      <c r="AX199" s="64" t="str">
        <f>TEXT(MDF[[#This Row],[Date Discovered Month]]*29,"mmm")</f>
        <v>May</v>
      </c>
      <c r="AY199" s="64">
        <f>IF(MDF[[#This Row],[Date Discovered]]="",YEAR((MDF[[#This Row],[Event Date]])),YEAR((MDF[[#This Row],[Date Discovered]])))</f>
        <v>2025</v>
      </c>
      <c r="AZ199" s="64"/>
      <c r="BA199" s="64">
        <v>932951</v>
      </c>
      <c r="BB199" s="64" t="s">
        <v>64</v>
      </c>
      <c r="BC199" s="64" t="str">
        <f>VLOOKUP(MDF[[#This Row],[PG&amp;E Division]],'Lookup Tables'!$AC$7:$AD$31,2,FALSE)</f>
        <v>Bay Area</v>
      </c>
      <c r="BD199" s="64" t="str">
        <f>VLOOKUP(MDF[[#This Row],[PG&amp;E Division]],'Lookup Tables'!$AC$33:$AD$57,2,FALSE)</f>
        <v>Bay Area</v>
      </c>
    </row>
    <row r="200" spans="1:56" ht="31.5" customHeight="1">
      <c r="A200" s="53">
        <v>23493</v>
      </c>
      <c r="B200" s="54" t="s">
        <v>57</v>
      </c>
      <c r="C200" s="54" t="s">
        <v>57</v>
      </c>
      <c r="D200" s="54" t="s">
        <v>57</v>
      </c>
      <c r="E200" s="51" t="s">
        <v>57</v>
      </c>
      <c r="F200" s="55">
        <v>45796</v>
      </c>
      <c r="G200" s="46" t="str">
        <f>TEXT(MDF[[#This Row],[Event Date]],"mmm")</f>
        <v>May</v>
      </c>
      <c r="H200" s="47">
        <f>MONTH(MDF[[#This Row],[Event Date]])</f>
        <v>5</v>
      </c>
      <c r="I200" s="47">
        <f>YEAR(MDF[[#This Row],[Event Date]])</f>
        <v>2025</v>
      </c>
      <c r="J200" s="51">
        <v>121069</v>
      </c>
      <c r="K200" s="56" t="s">
        <v>56</v>
      </c>
      <c r="L200" s="57">
        <v>131259173</v>
      </c>
      <c r="M200" s="50" t="s">
        <v>58</v>
      </c>
      <c r="N200" s="50" t="s">
        <v>59</v>
      </c>
      <c r="O200" s="50" t="s">
        <v>58</v>
      </c>
      <c r="P200" s="50" t="s">
        <v>60</v>
      </c>
      <c r="Q200" s="50" t="s">
        <v>58</v>
      </c>
      <c r="R200" s="51" t="s">
        <v>62</v>
      </c>
      <c r="S200" s="50" t="s">
        <v>771</v>
      </c>
      <c r="T200" s="51" t="s">
        <v>64</v>
      </c>
      <c r="U200" s="58" t="s">
        <v>65</v>
      </c>
      <c r="V200" s="57" t="s">
        <v>62</v>
      </c>
      <c r="W200" s="50" t="s">
        <v>173</v>
      </c>
      <c r="X200" s="50" t="s">
        <v>418</v>
      </c>
      <c r="Y200" s="50" t="s">
        <v>193</v>
      </c>
      <c r="Z200" s="51" t="s">
        <v>62</v>
      </c>
      <c r="AA200" s="51" t="s">
        <v>772</v>
      </c>
      <c r="AB200" s="50" t="s">
        <v>70</v>
      </c>
      <c r="AC200" s="50" t="s">
        <v>160</v>
      </c>
      <c r="AD200" s="59" t="s">
        <v>773</v>
      </c>
      <c r="AE200" s="60" t="s">
        <v>73</v>
      </c>
      <c r="AF200" s="61" t="s">
        <v>56</v>
      </c>
      <c r="AG200" s="51" t="s">
        <v>64</v>
      </c>
      <c r="AH200" s="51" t="s">
        <v>69</v>
      </c>
      <c r="AI200" s="50" t="s">
        <v>56</v>
      </c>
      <c r="AJ200" s="62" t="str">
        <f>YEAR(MDF[[#This Row],[Event Date]])&amp;" "&amp;VLOOKUP(MONTH(MDF[[#This Row],[Event Date]]),Month_Abbreviation,3,0)</f>
        <v>2025 Q2</v>
      </c>
      <c r="AK200" s="51" t="str">
        <f>IF(MDF[[#This Row],[Event Date]]&gt;=prog_datefrom,"Yes","No")</f>
        <v>Yes</v>
      </c>
      <c r="AL20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00" s="64" t="s">
        <v>506</v>
      </c>
      <c r="AN200" s="64"/>
      <c r="AO200" s="64"/>
      <c r="AP20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00" s="64" t="s">
        <v>62</v>
      </c>
      <c r="AR200" s="65">
        <v>45796</v>
      </c>
      <c r="AS200" s="64" t="s">
        <v>74</v>
      </c>
      <c r="AT200" s="64">
        <v>24</v>
      </c>
      <c r="AU200" s="64">
        <v>20</v>
      </c>
      <c r="AV200" s="64" t="s">
        <v>69</v>
      </c>
      <c r="AW200" s="64">
        <f>IF(MDF[[#This Row],[Date Discovered]]="",MONTH((MDF[[#This Row],[Event Date]])),MONTH((MDF[[#This Row],[Date Discovered]])))</f>
        <v>5</v>
      </c>
      <c r="AX200" s="64" t="str">
        <f>TEXT(MDF[[#This Row],[Date Discovered Month]]*29,"mmm")</f>
        <v>May</v>
      </c>
      <c r="AY200" s="64">
        <f>IF(MDF[[#This Row],[Date Discovered]]="",YEAR((MDF[[#This Row],[Event Date]])),YEAR((MDF[[#This Row],[Date Discovered]])))</f>
        <v>2025</v>
      </c>
      <c r="AZ200" s="64"/>
      <c r="BA200" s="64">
        <v>414892</v>
      </c>
      <c r="BB200" s="64" t="s">
        <v>62</v>
      </c>
      <c r="BC200" s="64" t="str">
        <f>VLOOKUP(MDF[[#This Row],[PG&amp;E Division]],'Lookup Tables'!$AC$7:$AD$31,2,FALSE)</f>
        <v>Central Valley</v>
      </c>
      <c r="BD200" s="64" t="str">
        <f>VLOOKUP(MDF[[#This Row],[PG&amp;E Division]],'Lookup Tables'!$AC$33:$AD$57,2,FALSE)</f>
        <v>Central Valley</v>
      </c>
    </row>
    <row r="201" spans="1:56" ht="31.5" customHeight="1">
      <c r="A201" s="53">
        <v>23494</v>
      </c>
      <c r="B201" s="54" t="s">
        <v>57</v>
      </c>
      <c r="C201" s="54" t="s">
        <v>57</v>
      </c>
      <c r="D201" s="54" t="s">
        <v>57</v>
      </c>
      <c r="E201" s="51" t="s">
        <v>57</v>
      </c>
      <c r="F201" s="55">
        <v>45796</v>
      </c>
      <c r="G201" s="46" t="str">
        <f>TEXT(MDF[[#This Row],[Event Date]],"mmm")</f>
        <v>May</v>
      </c>
      <c r="H201" s="47">
        <f>MONTH(MDF[[#This Row],[Event Date]])</f>
        <v>5</v>
      </c>
      <c r="I201" s="47">
        <f>YEAR(MDF[[#This Row],[Event Date]])</f>
        <v>2025</v>
      </c>
      <c r="J201" s="51">
        <v>121062</v>
      </c>
      <c r="K201" s="56" t="s">
        <v>56</v>
      </c>
      <c r="L201" s="57">
        <v>131258136</v>
      </c>
      <c r="M201" s="50" t="s">
        <v>185</v>
      </c>
      <c r="N201" s="50" t="s">
        <v>130</v>
      </c>
      <c r="O201" s="50" t="s">
        <v>350</v>
      </c>
      <c r="P201" s="50" t="s">
        <v>79</v>
      </c>
      <c r="Q201" s="50" t="s">
        <v>185</v>
      </c>
      <c r="R201" s="51" t="s">
        <v>62</v>
      </c>
      <c r="S201" s="50" t="s">
        <v>774</v>
      </c>
      <c r="T201" s="51" t="s">
        <v>64</v>
      </c>
      <c r="U201" s="58" t="s">
        <v>65</v>
      </c>
      <c r="V201" s="57" t="s">
        <v>62</v>
      </c>
      <c r="W201" s="50" t="s">
        <v>173</v>
      </c>
      <c r="X201" s="50" t="s">
        <v>418</v>
      </c>
      <c r="Y201" s="50" t="s">
        <v>193</v>
      </c>
      <c r="Z201" s="51" t="s">
        <v>62</v>
      </c>
      <c r="AA201" s="51" t="s">
        <v>775</v>
      </c>
      <c r="AB201" s="50" t="s">
        <v>70</v>
      </c>
      <c r="AC201" s="50" t="s">
        <v>160</v>
      </c>
      <c r="AD201" s="59" t="s">
        <v>701</v>
      </c>
      <c r="AE201" s="60" t="s">
        <v>73</v>
      </c>
      <c r="AF201" s="61" t="s">
        <v>56</v>
      </c>
      <c r="AG201" s="51" t="s">
        <v>64</v>
      </c>
      <c r="AH201" s="51" t="s">
        <v>69</v>
      </c>
      <c r="AI201" s="50" t="s">
        <v>56</v>
      </c>
      <c r="AJ201" s="62" t="str">
        <f>YEAR(MDF[[#This Row],[Event Date]])&amp;" "&amp;VLOOKUP(MONTH(MDF[[#This Row],[Event Date]]),Month_Abbreviation,3,0)</f>
        <v>2025 Q2</v>
      </c>
      <c r="AK201" s="51" t="str">
        <f>IF(MDF[[#This Row],[Event Date]]&gt;=prog_datefrom,"Yes","No")</f>
        <v>Yes</v>
      </c>
      <c r="AL20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01" s="64" t="s">
        <v>506</v>
      </c>
      <c r="AN201" s="64"/>
      <c r="AO201" s="64"/>
      <c r="AP20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01" s="64" t="s">
        <v>62</v>
      </c>
      <c r="AR201" s="65">
        <v>45796</v>
      </c>
      <c r="AS201" s="64" t="s">
        <v>74</v>
      </c>
      <c r="AT201" s="64">
        <v>24</v>
      </c>
      <c r="AU201" s="64">
        <v>13</v>
      </c>
      <c r="AV201" s="64" t="s">
        <v>69</v>
      </c>
      <c r="AW201" s="64">
        <f>IF(MDF[[#This Row],[Date Discovered]]="",MONTH((MDF[[#This Row],[Event Date]])),MONTH((MDF[[#This Row],[Date Discovered]])))</f>
        <v>5</v>
      </c>
      <c r="AX201" s="64" t="str">
        <f>TEXT(MDF[[#This Row],[Date Discovered Month]]*29,"mmm")</f>
        <v>May</v>
      </c>
      <c r="AY201" s="64">
        <f>IF(MDF[[#This Row],[Date Discovered]]="",YEAR((MDF[[#This Row],[Event Date]])),YEAR((MDF[[#This Row],[Date Discovered]])))</f>
        <v>2025</v>
      </c>
      <c r="AZ201" s="64"/>
      <c r="BA201" s="64">
        <v>978749</v>
      </c>
      <c r="BB201" s="64" t="s">
        <v>62</v>
      </c>
      <c r="BC201" s="64" t="str">
        <f>VLOOKUP(MDF[[#This Row],[PG&amp;E Division]],'Lookup Tables'!$AC$7:$AD$31,2,FALSE)</f>
        <v>Bay Area</v>
      </c>
      <c r="BD201" s="64" t="str">
        <f>VLOOKUP(MDF[[#This Row],[PG&amp;E Division]],'Lookup Tables'!$AC$33:$AD$57,2,FALSE)</f>
        <v>Bay Area</v>
      </c>
    </row>
    <row r="202" spans="1:56" ht="31.5" customHeight="1">
      <c r="A202" s="53">
        <v>23495</v>
      </c>
      <c r="B202" s="54" t="s">
        <v>57</v>
      </c>
      <c r="C202" s="54" t="s">
        <v>57</v>
      </c>
      <c r="D202" s="54" t="s">
        <v>57</v>
      </c>
      <c r="E202" s="51" t="s">
        <v>57</v>
      </c>
      <c r="F202" s="55">
        <v>45796</v>
      </c>
      <c r="G202" s="46" t="str">
        <f>TEXT(MDF[[#This Row],[Event Date]],"mmm")</f>
        <v>May</v>
      </c>
      <c r="H202" s="47">
        <f>MONTH(MDF[[#This Row],[Event Date]])</f>
        <v>5</v>
      </c>
      <c r="I202" s="47">
        <f>YEAR(MDF[[#This Row],[Event Date]])</f>
        <v>2025</v>
      </c>
      <c r="J202" s="51">
        <v>121106</v>
      </c>
      <c r="K202" s="56" t="s">
        <v>56</v>
      </c>
      <c r="L202" s="57">
        <v>131260619</v>
      </c>
      <c r="M202" s="50" t="s">
        <v>123</v>
      </c>
      <c r="N202" s="50" t="s">
        <v>102</v>
      </c>
      <c r="O202" s="50" t="s">
        <v>123</v>
      </c>
      <c r="P202" s="50" t="s">
        <v>90</v>
      </c>
      <c r="Q202" s="50" t="s">
        <v>776</v>
      </c>
      <c r="R202" s="51" t="s">
        <v>62</v>
      </c>
      <c r="S202" s="50" t="s">
        <v>777</v>
      </c>
      <c r="T202" s="51" t="s">
        <v>64</v>
      </c>
      <c r="U202" s="58" t="s">
        <v>65</v>
      </c>
      <c r="V202" s="57" t="s">
        <v>62</v>
      </c>
      <c r="W202" s="50" t="s">
        <v>93</v>
      </c>
      <c r="X202" s="50" t="s">
        <v>82</v>
      </c>
      <c r="Y202" s="50" t="s">
        <v>83</v>
      </c>
      <c r="Z202" s="51" t="s">
        <v>62</v>
      </c>
      <c r="AA202" s="51" t="s">
        <v>778</v>
      </c>
      <c r="AB202" s="50" t="s">
        <v>70</v>
      </c>
      <c r="AC202" s="50" t="s">
        <v>71</v>
      </c>
      <c r="AD202" s="59" t="s">
        <v>358</v>
      </c>
      <c r="AE202" s="60" t="s">
        <v>73</v>
      </c>
      <c r="AF202" s="61" t="s">
        <v>56</v>
      </c>
      <c r="AG202" s="51" t="s">
        <v>64</v>
      </c>
      <c r="AH202" s="51" t="s">
        <v>69</v>
      </c>
      <c r="AI202" s="50" t="s">
        <v>56</v>
      </c>
      <c r="AJ202" s="62" t="str">
        <f>YEAR(MDF[[#This Row],[Event Date]])&amp;" "&amp;VLOOKUP(MONTH(MDF[[#This Row],[Event Date]]),Month_Abbreviation,3,0)</f>
        <v>2025 Q2</v>
      </c>
      <c r="AK202" s="51" t="str">
        <f>IF(MDF[[#This Row],[Event Date]]&gt;=prog_datefrom,"Yes","No")</f>
        <v>Yes</v>
      </c>
      <c r="AL20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2" s="64"/>
      <c r="AN202" s="64"/>
      <c r="AO202" s="64"/>
      <c r="AP20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2" s="64" t="s">
        <v>62</v>
      </c>
      <c r="AR202" s="65">
        <v>45796</v>
      </c>
      <c r="AS202" s="64" t="s">
        <v>138</v>
      </c>
      <c r="AT202" s="64">
        <v>16</v>
      </c>
      <c r="AU202" s="64">
        <v>65</v>
      </c>
      <c r="AV202" s="64" t="s">
        <v>69</v>
      </c>
      <c r="AW202" s="64">
        <f>IF(MDF[[#This Row],[Date Discovered]]="",MONTH((MDF[[#This Row],[Event Date]])),MONTH((MDF[[#This Row],[Date Discovered]])))</f>
        <v>5</v>
      </c>
      <c r="AX202" s="64" t="str">
        <f>TEXT(MDF[[#This Row],[Date Discovered Month]]*29,"mmm")</f>
        <v>May</v>
      </c>
      <c r="AY202" s="64">
        <f>IF(MDF[[#This Row],[Date Discovered]]="",YEAR((MDF[[#This Row],[Event Date]])),YEAR((MDF[[#This Row],[Date Discovered]])))</f>
        <v>2025</v>
      </c>
      <c r="AZ202" s="64"/>
      <c r="BA202" s="64">
        <v>422496</v>
      </c>
      <c r="BB202" s="64" t="s">
        <v>64</v>
      </c>
      <c r="BC202" s="64" t="str">
        <f>VLOOKUP(MDF[[#This Row],[PG&amp;E Division]],'Lookup Tables'!$AC$7:$AD$31,2,FALSE)</f>
        <v>North Valley &amp; Sierra</v>
      </c>
      <c r="BD202" s="64" t="str">
        <f>VLOOKUP(MDF[[#This Row],[PG&amp;E Division]],'Lookup Tables'!$AC$33:$AD$57,2,FALSE)</f>
        <v>North Valley &amp; Sierra</v>
      </c>
    </row>
    <row r="203" spans="1:56" ht="31.5" hidden="1" customHeight="1">
      <c r="A203" s="53">
        <v>23496</v>
      </c>
      <c r="B203" s="54" t="s">
        <v>56</v>
      </c>
      <c r="C203" s="54" t="s">
        <v>57</v>
      </c>
      <c r="D203" s="54" t="s">
        <v>56</v>
      </c>
      <c r="E203" s="51" t="s">
        <v>57</v>
      </c>
      <c r="F203" s="55">
        <v>45796</v>
      </c>
      <c r="G203" s="46" t="str">
        <f>TEXT(MDF[[#This Row],[Event Date]],"mmm")</f>
        <v>May</v>
      </c>
      <c r="H203" s="47">
        <f>MONTH(MDF[[#This Row],[Event Date]])</f>
        <v>5</v>
      </c>
      <c r="I203" s="47">
        <f>YEAR(MDF[[#This Row],[Event Date]])</f>
        <v>2025</v>
      </c>
      <c r="J203" s="51" t="s">
        <v>779</v>
      </c>
      <c r="K203" s="56" t="s">
        <v>56</v>
      </c>
      <c r="L203" s="57" t="s">
        <v>56</v>
      </c>
      <c r="M203" s="50" t="s">
        <v>185</v>
      </c>
      <c r="N203" s="50" t="s">
        <v>130</v>
      </c>
      <c r="O203" s="50" t="s">
        <v>186</v>
      </c>
      <c r="P203" s="50" t="s">
        <v>60</v>
      </c>
      <c r="Q203" s="50" t="s">
        <v>780</v>
      </c>
      <c r="R203" s="51" t="s">
        <v>64</v>
      </c>
      <c r="S203" s="50" t="s">
        <v>781</v>
      </c>
      <c r="T203" s="51" t="s">
        <v>64</v>
      </c>
      <c r="U203" s="58" t="s">
        <v>156</v>
      </c>
      <c r="V203" s="57" t="s">
        <v>64</v>
      </c>
      <c r="W203" s="50" t="s">
        <v>93</v>
      </c>
      <c r="X203" s="50" t="s">
        <v>82</v>
      </c>
      <c r="Y203" s="50" t="s">
        <v>83</v>
      </c>
      <c r="Z203" s="51" t="s">
        <v>62</v>
      </c>
      <c r="AA203" s="51" t="s">
        <v>782</v>
      </c>
      <c r="AB203" s="50" t="s">
        <v>70</v>
      </c>
      <c r="AC203" s="50" t="s">
        <v>71</v>
      </c>
      <c r="AD203" s="59" t="s">
        <v>783</v>
      </c>
      <c r="AE203" s="60" t="s">
        <v>162</v>
      </c>
      <c r="AF203" s="61" t="s">
        <v>56</v>
      </c>
      <c r="AG203" s="51" t="s">
        <v>64</v>
      </c>
      <c r="AH203" s="51" t="s">
        <v>69</v>
      </c>
      <c r="AI203" s="50" t="s">
        <v>56</v>
      </c>
      <c r="AJ203" s="62" t="str">
        <f>YEAR(MDF[[#This Row],[Event Date]])&amp;" "&amp;VLOOKUP(MONTH(MDF[[#This Row],[Event Date]]),Month_Abbreviation,3,0)</f>
        <v>2025 Q2</v>
      </c>
      <c r="AK203" s="51" t="str">
        <f>IF(MDF[[#This Row],[Event Date]]&gt;=prog_datefrom,"Yes","No")</f>
        <v>Yes</v>
      </c>
      <c r="AL20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3" s="64" t="s">
        <v>56</v>
      </c>
      <c r="AN203" s="64"/>
      <c r="AO203" s="64"/>
      <c r="AP20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03" s="64" t="s">
        <v>62</v>
      </c>
      <c r="AR203" s="65">
        <v>45796</v>
      </c>
      <c r="AS203" s="64"/>
      <c r="AT203" s="64"/>
      <c r="AU203" s="64">
        <v>0</v>
      </c>
      <c r="AV203" s="64" t="s">
        <v>69</v>
      </c>
      <c r="AW203" s="64">
        <f>IF(MDF[[#This Row],[Date Discovered]]="",MONTH((MDF[[#This Row],[Event Date]])),MONTH((MDF[[#This Row],[Date Discovered]])))</f>
        <v>5</v>
      </c>
      <c r="AX203" s="64" t="str">
        <f>TEXT(MDF[[#This Row],[Date Discovered Month]]*29,"mmm")</f>
        <v>May</v>
      </c>
      <c r="AY203" s="64">
        <f>IF(MDF[[#This Row],[Date Discovered]]="",YEAR((MDF[[#This Row],[Event Date]])),YEAR((MDF[[#This Row],[Date Discovered]])))</f>
        <v>2025</v>
      </c>
      <c r="AZ203" s="64"/>
      <c r="BA203" s="64"/>
      <c r="BB203" s="64" t="s">
        <v>64</v>
      </c>
      <c r="BC203" s="64" t="str">
        <f>VLOOKUP(MDF[[#This Row],[PG&amp;E Division]],'Lookup Tables'!$AC$7:$AD$31,2,FALSE)</f>
        <v>Bay Area</v>
      </c>
      <c r="BD203" s="64" t="str">
        <f>VLOOKUP(MDF[[#This Row],[PG&amp;E Division]],'Lookup Tables'!$AC$33:$AD$57,2,FALSE)</f>
        <v>Bay Area</v>
      </c>
    </row>
    <row r="204" spans="1:56" ht="31.5" customHeight="1">
      <c r="A204" s="53">
        <v>23497</v>
      </c>
      <c r="B204" s="54" t="s">
        <v>57</v>
      </c>
      <c r="C204" s="54" t="s">
        <v>57</v>
      </c>
      <c r="D204" s="54" t="s">
        <v>57</v>
      </c>
      <c r="E204" s="51" t="s">
        <v>57</v>
      </c>
      <c r="F204" s="55">
        <v>45797</v>
      </c>
      <c r="G204" s="46" t="str">
        <f>TEXT(MDF[[#This Row],[Event Date]],"mmm")</f>
        <v>May</v>
      </c>
      <c r="H204" s="47">
        <f>MONTH(MDF[[#This Row],[Event Date]])</f>
        <v>5</v>
      </c>
      <c r="I204" s="47">
        <f>YEAR(MDF[[#This Row],[Event Date]])</f>
        <v>2025</v>
      </c>
      <c r="J204" s="51">
        <v>121172</v>
      </c>
      <c r="K204" s="56" t="s">
        <v>56</v>
      </c>
      <c r="L204" s="57">
        <v>131264916</v>
      </c>
      <c r="M204" s="50" t="s">
        <v>88</v>
      </c>
      <c r="N204" s="50" t="s">
        <v>89</v>
      </c>
      <c r="O204" s="50" t="s">
        <v>88</v>
      </c>
      <c r="P204" s="50" t="s">
        <v>90</v>
      </c>
      <c r="Q204" s="50" t="s">
        <v>657</v>
      </c>
      <c r="R204" s="51" t="s">
        <v>62</v>
      </c>
      <c r="S204" s="50" t="s">
        <v>784</v>
      </c>
      <c r="T204" s="51" t="s">
        <v>64</v>
      </c>
      <c r="U204" s="58" t="s">
        <v>65</v>
      </c>
      <c r="V204" s="57" t="s">
        <v>62</v>
      </c>
      <c r="W204" s="50" t="s">
        <v>93</v>
      </c>
      <c r="X204" s="50" t="s">
        <v>167</v>
      </c>
      <c r="Y204" s="50" t="s">
        <v>541</v>
      </c>
      <c r="Z204" s="51" t="s">
        <v>62</v>
      </c>
      <c r="AA204" s="51" t="s">
        <v>785</v>
      </c>
      <c r="AB204" s="50" t="s">
        <v>70</v>
      </c>
      <c r="AC204" s="50" t="s">
        <v>71</v>
      </c>
      <c r="AD204" s="59" t="s">
        <v>786</v>
      </c>
      <c r="AE204" s="60" t="s">
        <v>73</v>
      </c>
      <c r="AF204" s="61" t="s">
        <v>56</v>
      </c>
      <c r="AG204" s="51" t="s">
        <v>64</v>
      </c>
      <c r="AH204" s="51" t="s">
        <v>69</v>
      </c>
      <c r="AI204" s="50" t="s">
        <v>56</v>
      </c>
      <c r="AJ204" s="62" t="str">
        <f>YEAR(MDF[[#This Row],[Event Date]])&amp;" "&amp;VLOOKUP(MONTH(MDF[[#This Row],[Event Date]]),Month_Abbreviation,3,0)</f>
        <v>2025 Q2</v>
      </c>
      <c r="AK204" s="51" t="str">
        <f>IF(MDF[[#This Row],[Event Date]]&gt;=prog_datefrom,"Yes","No")</f>
        <v>Yes</v>
      </c>
      <c r="AL20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4" s="64"/>
      <c r="AN204" s="64"/>
      <c r="AO204" s="64"/>
      <c r="AP20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4" s="64" t="s">
        <v>62</v>
      </c>
      <c r="AR204" s="65">
        <v>45797</v>
      </c>
      <c r="AS204" s="64" t="s">
        <v>128</v>
      </c>
      <c r="AT204" s="64">
        <v>12</v>
      </c>
      <c r="AU204" s="64">
        <v>24</v>
      </c>
      <c r="AV204" s="64" t="s">
        <v>69</v>
      </c>
      <c r="AW204" s="64">
        <f>IF(MDF[[#This Row],[Date Discovered]]="",MONTH((MDF[[#This Row],[Event Date]])),MONTH((MDF[[#This Row],[Date Discovered]])))</f>
        <v>5</v>
      </c>
      <c r="AX204" s="64" t="str">
        <f>TEXT(MDF[[#This Row],[Date Discovered Month]]*29,"mmm")</f>
        <v>May</v>
      </c>
      <c r="AY204" s="64">
        <f>IF(MDF[[#This Row],[Date Discovered]]="",YEAR((MDF[[#This Row],[Event Date]])),YEAR((MDF[[#This Row],[Date Discovered]])))</f>
        <v>2025</v>
      </c>
      <c r="AZ204" s="64"/>
      <c r="BA204" s="64">
        <v>913787</v>
      </c>
      <c r="BB204" s="64" t="s">
        <v>64</v>
      </c>
      <c r="BC204" s="64" t="str">
        <f>VLOOKUP(MDF[[#This Row],[PG&amp;E Division]],'Lookup Tables'!$AC$7:$AD$31,2,FALSE)</f>
        <v>North Coast</v>
      </c>
      <c r="BD204" s="64" t="str">
        <f>VLOOKUP(MDF[[#This Row],[PG&amp;E Division]],'Lookup Tables'!$AC$33:$AD$57,2,FALSE)</f>
        <v>North Coast</v>
      </c>
    </row>
    <row r="205" spans="1:56" ht="31.5" customHeight="1">
      <c r="A205" s="53">
        <v>23498</v>
      </c>
      <c r="B205" s="54" t="s">
        <v>57</v>
      </c>
      <c r="C205" s="54" t="s">
        <v>57</v>
      </c>
      <c r="D205" s="54" t="s">
        <v>57</v>
      </c>
      <c r="E205" s="51" t="s">
        <v>57</v>
      </c>
      <c r="F205" s="55">
        <v>45797</v>
      </c>
      <c r="G205" s="46" t="str">
        <f>TEXT(MDF[[#This Row],[Event Date]],"mmm")</f>
        <v>May</v>
      </c>
      <c r="H205" s="47">
        <f>MONTH(MDF[[#This Row],[Event Date]])</f>
        <v>5</v>
      </c>
      <c r="I205" s="47">
        <f>YEAR(MDF[[#This Row],[Event Date]])</f>
        <v>2025</v>
      </c>
      <c r="J205" s="51">
        <v>121168</v>
      </c>
      <c r="K205" s="56" t="s">
        <v>56</v>
      </c>
      <c r="L205" s="57">
        <v>131265051</v>
      </c>
      <c r="M205" s="50" t="s">
        <v>58</v>
      </c>
      <c r="N205" s="50" t="s">
        <v>59</v>
      </c>
      <c r="O205" s="50" t="s">
        <v>58</v>
      </c>
      <c r="P205" s="50" t="s">
        <v>60</v>
      </c>
      <c r="Q205" s="50" t="s">
        <v>787</v>
      </c>
      <c r="R205" s="51" t="s">
        <v>62</v>
      </c>
      <c r="S205" s="50" t="s">
        <v>788</v>
      </c>
      <c r="T205" s="51" t="s">
        <v>64</v>
      </c>
      <c r="U205" s="58" t="s">
        <v>65</v>
      </c>
      <c r="V205" s="57" t="s">
        <v>62</v>
      </c>
      <c r="W205" s="50" t="s">
        <v>173</v>
      </c>
      <c r="X205" s="50" t="s">
        <v>112</v>
      </c>
      <c r="Y205" s="50" t="s">
        <v>68</v>
      </c>
      <c r="Z205" s="51" t="s">
        <v>64</v>
      </c>
      <c r="AA205" s="51" t="s">
        <v>69</v>
      </c>
      <c r="AB205" s="50" t="s">
        <v>70</v>
      </c>
      <c r="AC205" s="50" t="s">
        <v>71</v>
      </c>
      <c r="AD205" s="59" t="s">
        <v>149</v>
      </c>
      <c r="AE205" s="60" t="s">
        <v>73</v>
      </c>
      <c r="AF205" s="61" t="s">
        <v>56</v>
      </c>
      <c r="AG205" s="51" t="s">
        <v>64</v>
      </c>
      <c r="AH205" s="51" t="s">
        <v>69</v>
      </c>
      <c r="AI205" s="50" t="s">
        <v>56</v>
      </c>
      <c r="AJ205" s="62" t="str">
        <f>YEAR(MDF[[#This Row],[Event Date]])&amp;" "&amp;VLOOKUP(MONTH(MDF[[#This Row],[Event Date]]),Month_Abbreviation,3,0)</f>
        <v>2025 Q2</v>
      </c>
      <c r="AK205" s="51" t="str">
        <f>IF(MDF[[#This Row],[Event Date]]&gt;=prog_datefrom,"Yes","No")</f>
        <v>Yes</v>
      </c>
      <c r="AL20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5" s="64"/>
      <c r="AN205" s="64"/>
      <c r="AO205" s="64"/>
      <c r="AP20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5" s="64" t="s">
        <v>62</v>
      </c>
      <c r="AR205" s="65">
        <v>45797</v>
      </c>
      <c r="AS205" s="64" t="s">
        <v>74</v>
      </c>
      <c r="AT205" s="64">
        <v>24</v>
      </c>
      <c r="AU205" s="64">
        <v>10</v>
      </c>
      <c r="AV205" s="64" t="s">
        <v>169</v>
      </c>
      <c r="AW205" s="64">
        <f>IF(MDF[[#This Row],[Date Discovered]]="",MONTH((MDF[[#This Row],[Event Date]])),MONTH((MDF[[#This Row],[Date Discovered]])))</f>
        <v>5</v>
      </c>
      <c r="AX205" s="64" t="str">
        <f>TEXT(MDF[[#This Row],[Date Discovered Month]]*29,"mmm")</f>
        <v>May</v>
      </c>
      <c r="AY205" s="64">
        <f>IF(MDF[[#This Row],[Date Discovered]]="",YEAR((MDF[[#This Row],[Event Date]])),YEAR((MDF[[#This Row],[Date Discovered]])))</f>
        <v>2025</v>
      </c>
      <c r="AZ205" s="64"/>
      <c r="BA205" s="64"/>
      <c r="BB205" s="64" t="s">
        <v>62</v>
      </c>
      <c r="BC205" s="64" t="str">
        <f>VLOOKUP(MDF[[#This Row],[PG&amp;E Division]],'Lookup Tables'!$AC$7:$AD$31,2,FALSE)</f>
        <v>Central Valley</v>
      </c>
      <c r="BD205" s="64" t="str">
        <f>VLOOKUP(MDF[[#This Row],[PG&amp;E Division]],'Lookup Tables'!$AC$33:$AD$57,2,FALSE)</f>
        <v>Central Valley</v>
      </c>
    </row>
    <row r="206" spans="1:56" ht="31.5" customHeight="1">
      <c r="A206" s="53">
        <v>23499</v>
      </c>
      <c r="B206" s="54" t="s">
        <v>57</v>
      </c>
      <c r="C206" s="54" t="s">
        <v>57</v>
      </c>
      <c r="D206" s="54" t="s">
        <v>57</v>
      </c>
      <c r="E206" s="51" t="s">
        <v>57</v>
      </c>
      <c r="F206" s="55">
        <v>45797</v>
      </c>
      <c r="G206" s="46" t="str">
        <f>TEXT(MDF[[#This Row],[Event Date]],"mmm")</f>
        <v>May</v>
      </c>
      <c r="H206" s="47">
        <f>MONTH(MDF[[#This Row],[Event Date]])</f>
        <v>5</v>
      </c>
      <c r="I206" s="47">
        <f>YEAR(MDF[[#This Row],[Event Date]])</f>
        <v>2025</v>
      </c>
      <c r="J206" s="51">
        <v>121147</v>
      </c>
      <c r="K206" s="56" t="s">
        <v>56</v>
      </c>
      <c r="L206" s="57">
        <v>131263984</v>
      </c>
      <c r="M206" s="50" t="s">
        <v>294</v>
      </c>
      <c r="N206" s="50" t="s">
        <v>102</v>
      </c>
      <c r="O206" s="50" t="s">
        <v>294</v>
      </c>
      <c r="P206" s="50" t="s">
        <v>90</v>
      </c>
      <c r="Q206" s="50" t="s">
        <v>789</v>
      </c>
      <c r="R206" s="51" t="s">
        <v>62</v>
      </c>
      <c r="S206" s="50" t="s">
        <v>790</v>
      </c>
      <c r="T206" s="51" t="s">
        <v>64</v>
      </c>
      <c r="U206" s="58" t="s">
        <v>65</v>
      </c>
      <c r="V206" s="57" t="s">
        <v>62</v>
      </c>
      <c r="W206" s="50" t="s">
        <v>241</v>
      </c>
      <c r="X206" s="50" t="s">
        <v>288</v>
      </c>
      <c r="Y206" s="50" t="s">
        <v>68</v>
      </c>
      <c r="Z206" s="51" t="s">
        <v>64</v>
      </c>
      <c r="AA206" s="51" t="s">
        <v>69</v>
      </c>
      <c r="AB206" s="50" t="s">
        <v>70</v>
      </c>
      <c r="AC206" s="50" t="s">
        <v>71</v>
      </c>
      <c r="AD206" s="59" t="s">
        <v>791</v>
      </c>
      <c r="AE206" s="60" t="s">
        <v>73</v>
      </c>
      <c r="AF206" s="61" t="s">
        <v>56</v>
      </c>
      <c r="AG206" s="51" t="s">
        <v>64</v>
      </c>
      <c r="AH206" s="51" t="s">
        <v>69</v>
      </c>
      <c r="AI206" s="50" t="s">
        <v>56</v>
      </c>
      <c r="AJ206" s="62" t="str">
        <f>YEAR(MDF[[#This Row],[Event Date]])&amp;" "&amp;VLOOKUP(MONTH(MDF[[#This Row],[Event Date]]),Month_Abbreviation,3,0)</f>
        <v>2025 Q2</v>
      </c>
      <c r="AK206" s="51" t="str">
        <f>IF(MDF[[#This Row],[Event Date]]&gt;=prog_datefrom,"Yes","No")</f>
        <v>Yes</v>
      </c>
      <c r="AL20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6" s="64"/>
      <c r="AN206" s="64"/>
      <c r="AO206" s="64"/>
      <c r="AP20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6" s="64" t="s">
        <v>62</v>
      </c>
      <c r="AR206" s="65">
        <v>45797</v>
      </c>
      <c r="AS206" s="64" t="s">
        <v>74</v>
      </c>
      <c r="AT206" s="64">
        <v>18</v>
      </c>
      <c r="AU206" s="64">
        <v>13</v>
      </c>
      <c r="AV206" s="64" t="s">
        <v>169</v>
      </c>
      <c r="AW206" s="64">
        <f>IF(MDF[[#This Row],[Date Discovered]]="",MONTH((MDF[[#This Row],[Event Date]])),MONTH((MDF[[#This Row],[Date Discovered]])))</f>
        <v>5</v>
      </c>
      <c r="AX206" s="64" t="str">
        <f>TEXT(MDF[[#This Row],[Date Discovered Month]]*29,"mmm")</f>
        <v>May</v>
      </c>
      <c r="AY206" s="64">
        <f>IF(MDF[[#This Row],[Date Discovered]]="",YEAR((MDF[[#This Row],[Event Date]])),YEAR((MDF[[#This Row],[Date Discovered]])))</f>
        <v>2025</v>
      </c>
      <c r="AZ206" s="64"/>
      <c r="BA206" s="64">
        <v>1058371</v>
      </c>
      <c r="BB206" s="64" t="s">
        <v>64</v>
      </c>
      <c r="BC206" s="64" t="str">
        <f>VLOOKUP(MDF[[#This Row],[PG&amp;E Division]],'Lookup Tables'!$AC$7:$AD$31,2,FALSE)</f>
        <v>North Coast</v>
      </c>
      <c r="BD206" s="64" t="str">
        <f>VLOOKUP(MDF[[#This Row],[PG&amp;E Division]],'Lookup Tables'!$AC$33:$AD$57,2,FALSE)</f>
        <v>North Coast</v>
      </c>
    </row>
    <row r="207" spans="1:56" ht="31.5" customHeight="1">
      <c r="A207" s="53">
        <v>23500</v>
      </c>
      <c r="B207" s="54" t="s">
        <v>57</v>
      </c>
      <c r="C207" s="54" t="s">
        <v>56</v>
      </c>
      <c r="D207" s="54" t="s">
        <v>56</v>
      </c>
      <c r="E207" s="51" t="s">
        <v>56</v>
      </c>
      <c r="F207" s="55">
        <v>45797</v>
      </c>
      <c r="G207" s="46" t="str">
        <f>TEXT(MDF[[#This Row],[Event Date]],"mmm")</f>
        <v>May</v>
      </c>
      <c r="H207" s="47">
        <f>MONTH(MDF[[#This Row],[Event Date]])</f>
        <v>5</v>
      </c>
      <c r="I207" s="47">
        <f>YEAR(MDF[[#This Row],[Event Date]])</f>
        <v>2025</v>
      </c>
      <c r="J207" s="51">
        <v>121146</v>
      </c>
      <c r="K207" s="56" t="s">
        <v>56</v>
      </c>
      <c r="L207" s="57" t="s">
        <v>56</v>
      </c>
      <c r="M207" s="50" t="s">
        <v>425</v>
      </c>
      <c r="N207" s="50" t="s">
        <v>77</v>
      </c>
      <c r="O207" s="50" t="s">
        <v>77</v>
      </c>
      <c r="P207" s="50" t="s">
        <v>60</v>
      </c>
      <c r="Q207" s="50" t="s">
        <v>483</v>
      </c>
      <c r="R207" s="51" t="s">
        <v>62</v>
      </c>
      <c r="S207" s="50" t="s">
        <v>792</v>
      </c>
      <c r="T207" s="51" t="s">
        <v>64</v>
      </c>
      <c r="U207" s="58" t="s">
        <v>65</v>
      </c>
      <c r="V207" s="57" t="s">
        <v>62</v>
      </c>
      <c r="W207" s="50" t="s">
        <v>367</v>
      </c>
      <c r="X207" s="50" t="s">
        <v>167</v>
      </c>
      <c r="Y207" s="50" t="s">
        <v>83</v>
      </c>
      <c r="Z207" s="51" t="s">
        <v>62</v>
      </c>
      <c r="AA207" s="51">
        <v>2025051202781</v>
      </c>
      <c r="AB207" s="50" t="s">
        <v>70</v>
      </c>
      <c r="AC207" s="50" t="s">
        <v>71</v>
      </c>
      <c r="AD207" s="59" t="s">
        <v>793</v>
      </c>
      <c r="AE207" s="60" t="s">
        <v>73</v>
      </c>
      <c r="AF207" s="61" t="s">
        <v>56</v>
      </c>
      <c r="AG207" s="51" t="s">
        <v>64</v>
      </c>
      <c r="AH207" s="51" t="s">
        <v>69</v>
      </c>
      <c r="AI207" s="50" t="s">
        <v>56</v>
      </c>
      <c r="AJ207" s="62" t="str">
        <f>YEAR(MDF[[#This Row],[Event Date]])&amp;" "&amp;VLOOKUP(MONTH(MDF[[#This Row],[Event Date]]),Month_Abbreviation,3,0)</f>
        <v>2025 Q2</v>
      </c>
      <c r="AK207" s="51" t="str">
        <f>IF(MDF[[#This Row],[Event Date]]&gt;=prog_datefrom,"Yes","No")</f>
        <v>Yes</v>
      </c>
      <c r="AL20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7" s="64" t="s">
        <v>56</v>
      </c>
      <c r="AN207" s="64"/>
      <c r="AO207" s="64"/>
      <c r="AP20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7" s="64" t="s">
        <v>62</v>
      </c>
      <c r="AR207" s="65">
        <v>45797</v>
      </c>
      <c r="AS207" s="64" t="s">
        <v>138</v>
      </c>
      <c r="AT207" s="64">
        <v>24</v>
      </c>
      <c r="AU207" s="64">
        <v>53</v>
      </c>
      <c r="AV207" s="64" t="s">
        <v>69</v>
      </c>
      <c r="AW207" s="64">
        <f>IF(MDF[[#This Row],[Date Discovered]]="",MONTH((MDF[[#This Row],[Event Date]])),MONTH((MDF[[#This Row],[Date Discovered]])))</f>
        <v>5</v>
      </c>
      <c r="AX207" s="64" t="str">
        <f>TEXT(MDF[[#This Row],[Date Discovered Month]]*29,"mmm")</f>
        <v>May</v>
      </c>
      <c r="AY207" s="64">
        <f>IF(MDF[[#This Row],[Date Discovered]]="",YEAR((MDF[[#This Row],[Event Date]])),YEAR((MDF[[#This Row],[Date Discovered]])))</f>
        <v>2025</v>
      </c>
      <c r="AZ207" s="64"/>
      <c r="BA207" s="64">
        <v>1021085</v>
      </c>
      <c r="BB207" s="64" t="s">
        <v>64</v>
      </c>
      <c r="BC207" s="64" t="str">
        <f>VLOOKUP(MDF[[#This Row],[PG&amp;E Division]],'Lookup Tables'!$AC$7:$AD$31,2,FALSE)</f>
        <v>South Bay &amp; Central Coast</v>
      </c>
      <c r="BD207" s="64" t="str">
        <f>VLOOKUP(MDF[[#This Row],[PG&amp;E Division]],'Lookup Tables'!$AC$33:$AD$57,2,FALSE)</f>
        <v>South Bay &amp; Central Coast</v>
      </c>
    </row>
    <row r="208" spans="1:56" ht="31.5" customHeight="1">
      <c r="A208" s="53">
        <v>23501</v>
      </c>
      <c r="B208" s="54" t="s">
        <v>57</v>
      </c>
      <c r="C208" s="54" t="s">
        <v>57</v>
      </c>
      <c r="D208" s="54" t="s">
        <v>57</v>
      </c>
      <c r="E208" s="51" t="s">
        <v>57</v>
      </c>
      <c r="F208" s="55">
        <v>45797</v>
      </c>
      <c r="G208" s="46" t="str">
        <f>TEXT(MDF[[#This Row],[Event Date]],"mmm")</f>
        <v>May</v>
      </c>
      <c r="H208" s="47">
        <f>MONTH(MDF[[#This Row],[Event Date]])</f>
        <v>5</v>
      </c>
      <c r="I208" s="47">
        <f>YEAR(MDF[[#This Row],[Event Date]])</f>
        <v>2025</v>
      </c>
      <c r="J208" s="51">
        <v>121145</v>
      </c>
      <c r="K208" s="56" t="s">
        <v>56</v>
      </c>
      <c r="L208" s="57">
        <v>131263871</v>
      </c>
      <c r="M208" s="50" t="s">
        <v>425</v>
      </c>
      <c r="N208" s="50" t="s">
        <v>77</v>
      </c>
      <c r="O208" s="50" t="s">
        <v>77</v>
      </c>
      <c r="P208" s="50" t="s">
        <v>60</v>
      </c>
      <c r="Q208" s="50" t="s">
        <v>794</v>
      </c>
      <c r="R208" s="51" t="s">
        <v>62</v>
      </c>
      <c r="S208" s="50" t="s">
        <v>795</v>
      </c>
      <c r="T208" s="51" t="s">
        <v>64</v>
      </c>
      <c r="U208" s="58" t="s">
        <v>65</v>
      </c>
      <c r="V208" s="57" t="s">
        <v>62</v>
      </c>
      <c r="W208" s="50" t="s">
        <v>178</v>
      </c>
      <c r="X208" s="50" t="s">
        <v>179</v>
      </c>
      <c r="Y208" s="50" t="s">
        <v>68</v>
      </c>
      <c r="Z208" s="51" t="s">
        <v>64</v>
      </c>
      <c r="AA208" s="51" t="s">
        <v>69</v>
      </c>
      <c r="AB208" s="50" t="s">
        <v>70</v>
      </c>
      <c r="AC208" s="50" t="s">
        <v>71</v>
      </c>
      <c r="AD208" s="59" t="s">
        <v>149</v>
      </c>
      <c r="AE208" s="60" t="s">
        <v>73</v>
      </c>
      <c r="AF208" s="61" t="s">
        <v>56</v>
      </c>
      <c r="AG208" s="51" t="s">
        <v>64</v>
      </c>
      <c r="AH208" s="51" t="s">
        <v>69</v>
      </c>
      <c r="AI208" s="50" t="s">
        <v>56</v>
      </c>
      <c r="AJ208" s="62" t="str">
        <f>YEAR(MDF[[#This Row],[Event Date]])&amp;" "&amp;VLOOKUP(MONTH(MDF[[#This Row],[Event Date]]),Month_Abbreviation,3,0)</f>
        <v>2025 Q2</v>
      </c>
      <c r="AK208" s="51" t="str">
        <f>IF(MDF[[#This Row],[Event Date]]&gt;=prog_datefrom,"Yes","No")</f>
        <v>Yes</v>
      </c>
      <c r="AL20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8" s="64"/>
      <c r="AN208" s="64"/>
      <c r="AO208" s="64"/>
      <c r="AP20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8" s="64" t="s">
        <v>62</v>
      </c>
      <c r="AR208" s="65">
        <v>45797</v>
      </c>
      <c r="AS208" s="64" t="s">
        <v>128</v>
      </c>
      <c r="AT208" s="64">
        <v>30</v>
      </c>
      <c r="AU208" s="64">
        <v>60</v>
      </c>
      <c r="AV208" s="64" t="s">
        <v>169</v>
      </c>
      <c r="AW208" s="64">
        <f>IF(MDF[[#This Row],[Date Discovered]]="",MONTH((MDF[[#This Row],[Event Date]])),MONTH((MDF[[#This Row],[Date Discovered]])))</f>
        <v>5</v>
      </c>
      <c r="AX208" s="64" t="str">
        <f>TEXT(MDF[[#This Row],[Date Discovered Month]]*29,"mmm")</f>
        <v>May</v>
      </c>
      <c r="AY208" s="64">
        <f>IF(MDF[[#This Row],[Date Discovered]]="",YEAR((MDF[[#This Row],[Event Date]])),YEAR((MDF[[#This Row],[Date Discovered]])))</f>
        <v>2025</v>
      </c>
      <c r="AZ208" s="64"/>
      <c r="BA208" s="64"/>
      <c r="BB208" s="64" t="s">
        <v>62</v>
      </c>
      <c r="BC208" s="64" t="str">
        <f>VLOOKUP(MDF[[#This Row],[PG&amp;E Division]],'Lookup Tables'!$AC$7:$AD$31,2,FALSE)</f>
        <v>South Bay &amp; Central Coast</v>
      </c>
      <c r="BD208" s="64" t="str">
        <f>VLOOKUP(MDF[[#This Row],[PG&amp;E Division]],'Lookup Tables'!$AC$33:$AD$57,2,FALSE)</f>
        <v>South Bay &amp; Central Coast</v>
      </c>
    </row>
    <row r="209" spans="1:56" ht="31.5" customHeight="1">
      <c r="A209" s="53">
        <v>23502</v>
      </c>
      <c r="B209" s="54" t="s">
        <v>57</v>
      </c>
      <c r="C209" s="54" t="s">
        <v>57</v>
      </c>
      <c r="D209" s="54" t="s">
        <v>57</v>
      </c>
      <c r="E209" s="51" t="s">
        <v>57</v>
      </c>
      <c r="F209" s="55">
        <v>45797</v>
      </c>
      <c r="G209" s="46" t="str">
        <f>TEXT(MDF[[#This Row],[Event Date]],"mmm")</f>
        <v>May</v>
      </c>
      <c r="H209" s="47">
        <f>MONTH(MDF[[#This Row],[Event Date]])</f>
        <v>5</v>
      </c>
      <c r="I209" s="47">
        <f>YEAR(MDF[[#This Row],[Event Date]])</f>
        <v>2025</v>
      </c>
      <c r="J209" s="51">
        <v>121173</v>
      </c>
      <c r="K209" s="56" t="s">
        <v>56</v>
      </c>
      <c r="L209" s="57">
        <v>131267109</v>
      </c>
      <c r="M209" s="50" t="s">
        <v>185</v>
      </c>
      <c r="N209" s="50" t="s">
        <v>130</v>
      </c>
      <c r="O209" s="50" t="s">
        <v>186</v>
      </c>
      <c r="P209" s="50" t="s">
        <v>60</v>
      </c>
      <c r="Q209" s="50" t="s">
        <v>702</v>
      </c>
      <c r="R209" s="51" t="s">
        <v>62</v>
      </c>
      <c r="S209" s="50" t="s">
        <v>796</v>
      </c>
      <c r="T209" s="51" t="s">
        <v>64</v>
      </c>
      <c r="U209" s="58" t="s">
        <v>65</v>
      </c>
      <c r="V209" s="57" t="s">
        <v>62</v>
      </c>
      <c r="W209" s="50" t="s">
        <v>81</v>
      </c>
      <c r="X209" s="50" t="s">
        <v>94</v>
      </c>
      <c r="Y209" s="50" t="s">
        <v>68</v>
      </c>
      <c r="Z209" s="51" t="s">
        <v>64</v>
      </c>
      <c r="AA209" s="51" t="s">
        <v>69</v>
      </c>
      <c r="AB209" s="50" t="s">
        <v>70</v>
      </c>
      <c r="AC209" s="50" t="s">
        <v>71</v>
      </c>
      <c r="AD209" s="59" t="s">
        <v>149</v>
      </c>
      <c r="AE209" s="60" t="s">
        <v>73</v>
      </c>
      <c r="AF209" s="61" t="s">
        <v>56</v>
      </c>
      <c r="AG209" s="51" t="s">
        <v>64</v>
      </c>
      <c r="AH209" s="51" t="s">
        <v>69</v>
      </c>
      <c r="AI209" s="50" t="s">
        <v>56</v>
      </c>
      <c r="AJ209" s="62" t="str">
        <f>YEAR(MDF[[#This Row],[Event Date]])&amp;" "&amp;VLOOKUP(MONTH(MDF[[#This Row],[Event Date]]),Month_Abbreviation,3,0)</f>
        <v>2025 Q2</v>
      </c>
      <c r="AK209" s="51" t="str">
        <f>IF(MDF[[#This Row],[Event Date]]&gt;=prog_datefrom,"Yes","No")</f>
        <v>Yes</v>
      </c>
      <c r="AL20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9" s="64"/>
      <c r="AN209" s="64"/>
      <c r="AO209" s="64"/>
      <c r="AP20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9" s="64" t="s">
        <v>62</v>
      </c>
      <c r="AR209" s="65">
        <v>45797</v>
      </c>
      <c r="AS209" s="64" t="s">
        <v>128</v>
      </c>
      <c r="AT209" s="64">
        <v>24</v>
      </c>
      <c r="AU209" s="64">
        <v>1</v>
      </c>
      <c r="AV209" s="64" t="s">
        <v>169</v>
      </c>
      <c r="AW209" s="64">
        <f>IF(MDF[[#This Row],[Date Discovered]]="",MONTH((MDF[[#This Row],[Event Date]])),MONTH((MDF[[#This Row],[Date Discovered]])))</f>
        <v>5</v>
      </c>
      <c r="AX209" s="64" t="str">
        <f>TEXT(MDF[[#This Row],[Date Discovered Month]]*29,"mmm")</f>
        <v>May</v>
      </c>
      <c r="AY209" s="64">
        <f>IF(MDF[[#This Row],[Date Discovered]]="",YEAR((MDF[[#This Row],[Event Date]])),YEAR((MDF[[#This Row],[Date Discovered]])))</f>
        <v>2025</v>
      </c>
      <c r="AZ209" s="64"/>
      <c r="BA209" s="64"/>
      <c r="BB209" s="64" t="s">
        <v>64</v>
      </c>
      <c r="BC209" s="64" t="str">
        <f>VLOOKUP(MDF[[#This Row],[PG&amp;E Division]],'Lookup Tables'!$AC$7:$AD$31,2,FALSE)</f>
        <v>Bay Area</v>
      </c>
      <c r="BD209" s="64" t="str">
        <f>VLOOKUP(MDF[[#This Row],[PG&amp;E Division]],'Lookup Tables'!$AC$33:$AD$57,2,FALSE)</f>
        <v>Bay Area</v>
      </c>
    </row>
    <row r="210" spans="1:56" ht="31.5" customHeight="1">
      <c r="A210" s="53">
        <v>23503</v>
      </c>
      <c r="B210" s="54" t="s">
        <v>57</v>
      </c>
      <c r="C210" s="54" t="s">
        <v>57</v>
      </c>
      <c r="D210" s="54" t="s">
        <v>57</v>
      </c>
      <c r="E210" s="51" t="s">
        <v>57</v>
      </c>
      <c r="F210" s="55">
        <v>45797</v>
      </c>
      <c r="G210" s="46" t="str">
        <f>TEXT(MDF[[#This Row],[Event Date]],"mmm")</f>
        <v>May</v>
      </c>
      <c r="H210" s="47">
        <f>MONTH(MDF[[#This Row],[Event Date]])</f>
        <v>5</v>
      </c>
      <c r="I210" s="47">
        <f>YEAR(MDF[[#This Row],[Event Date]])</f>
        <v>2025</v>
      </c>
      <c r="J210" s="51">
        <v>121144</v>
      </c>
      <c r="K210" s="56" t="s">
        <v>56</v>
      </c>
      <c r="L210" s="57">
        <v>131265053</v>
      </c>
      <c r="M210" s="50" t="s">
        <v>564</v>
      </c>
      <c r="N210" s="50" t="s">
        <v>102</v>
      </c>
      <c r="O210" s="50" t="s">
        <v>181</v>
      </c>
      <c r="P210" s="50" t="s">
        <v>90</v>
      </c>
      <c r="Q210" s="50" t="s">
        <v>565</v>
      </c>
      <c r="R210" s="51" t="s">
        <v>62</v>
      </c>
      <c r="S210" s="50" t="s">
        <v>797</v>
      </c>
      <c r="T210" s="51" t="s">
        <v>64</v>
      </c>
      <c r="U210" s="58" t="s">
        <v>65</v>
      </c>
      <c r="V210" s="57" t="s">
        <v>62</v>
      </c>
      <c r="W210" s="50" t="s">
        <v>178</v>
      </c>
      <c r="X210" s="50" t="s">
        <v>179</v>
      </c>
      <c r="Y210" s="50" t="s">
        <v>68</v>
      </c>
      <c r="Z210" s="51" t="s">
        <v>64</v>
      </c>
      <c r="AA210" s="51" t="s">
        <v>69</v>
      </c>
      <c r="AB210" s="50" t="s">
        <v>70</v>
      </c>
      <c r="AC210" s="50" t="s">
        <v>106</v>
      </c>
      <c r="AD210" s="59" t="s">
        <v>107</v>
      </c>
      <c r="AE210" s="60" t="s">
        <v>73</v>
      </c>
      <c r="AF210" s="61" t="s">
        <v>56</v>
      </c>
      <c r="AG210" s="51" t="s">
        <v>64</v>
      </c>
      <c r="AH210" s="51" t="s">
        <v>69</v>
      </c>
      <c r="AI210" s="50" t="s">
        <v>56</v>
      </c>
      <c r="AJ210" s="62" t="str">
        <f>YEAR(MDF[[#This Row],[Event Date]])&amp;" "&amp;VLOOKUP(MONTH(MDF[[#This Row],[Event Date]]),Month_Abbreviation,3,0)</f>
        <v>2025 Q2</v>
      </c>
      <c r="AK210" s="51" t="str">
        <f>IF(MDF[[#This Row],[Event Date]]&gt;=prog_datefrom,"Yes","No")</f>
        <v>Yes</v>
      </c>
      <c r="AL21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10" s="64"/>
      <c r="AN210" s="64"/>
      <c r="AO210" s="64"/>
      <c r="AP21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0" s="64" t="s">
        <v>62</v>
      </c>
      <c r="AR210" s="65">
        <v>45797</v>
      </c>
      <c r="AS210" s="64" t="s">
        <v>74</v>
      </c>
      <c r="AT210" s="64">
        <v>24</v>
      </c>
      <c r="AU210" s="64">
        <v>24</v>
      </c>
      <c r="AV210" s="64" t="s">
        <v>180</v>
      </c>
      <c r="AW210" s="64">
        <f>IF(MDF[[#This Row],[Date Discovered]]="",MONTH((MDF[[#This Row],[Event Date]])),MONTH((MDF[[#This Row],[Date Discovered]])))</f>
        <v>5</v>
      </c>
      <c r="AX210" s="64" t="str">
        <f>TEXT(MDF[[#This Row],[Date Discovered Month]]*29,"mmm")</f>
        <v>May</v>
      </c>
      <c r="AY210" s="64">
        <f>IF(MDF[[#This Row],[Date Discovered]]="",YEAR((MDF[[#This Row],[Event Date]])),YEAR((MDF[[#This Row],[Date Discovered]])))</f>
        <v>2025</v>
      </c>
      <c r="AZ210" s="64"/>
      <c r="BA210" s="64"/>
      <c r="BB210" s="64" t="s">
        <v>62</v>
      </c>
      <c r="BC210" s="64" t="str">
        <f>VLOOKUP(MDF[[#This Row],[PG&amp;E Division]],'Lookup Tables'!$AC$7:$AD$31,2,FALSE)</f>
        <v>North Coast</v>
      </c>
      <c r="BD210" s="64" t="str">
        <f>VLOOKUP(MDF[[#This Row],[PG&amp;E Division]],'Lookup Tables'!$AC$33:$AD$57,2,FALSE)</f>
        <v>North Coast</v>
      </c>
    </row>
    <row r="211" spans="1:56" ht="31.5" customHeight="1">
      <c r="A211" s="53">
        <v>23504</v>
      </c>
      <c r="B211" s="54" t="s">
        <v>57</v>
      </c>
      <c r="C211" s="54" t="s">
        <v>57</v>
      </c>
      <c r="D211" s="54" t="s">
        <v>57</v>
      </c>
      <c r="E211" s="51" t="s">
        <v>56</v>
      </c>
      <c r="F211" s="55">
        <v>45797</v>
      </c>
      <c r="G211" s="46" t="str">
        <f>TEXT(MDF[[#This Row],[Event Date]],"mmm")</f>
        <v>May</v>
      </c>
      <c r="H211" s="47">
        <f>MONTH(MDF[[#This Row],[Event Date]])</f>
        <v>5</v>
      </c>
      <c r="I211" s="47">
        <f>YEAR(MDF[[#This Row],[Event Date]])</f>
        <v>2025</v>
      </c>
      <c r="J211" s="51">
        <v>121160</v>
      </c>
      <c r="K211" s="56" t="s">
        <v>56</v>
      </c>
      <c r="L211" s="57">
        <v>131264053</v>
      </c>
      <c r="M211" s="50" t="s">
        <v>294</v>
      </c>
      <c r="N211" s="50" t="s">
        <v>102</v>
      </c>
      <c r="O211" s="50" t="s">
        <v>294</v>
      </c>
      <c r="P211" s="50" t="s">
        <v>90</v>
      </c>
      <c r="Q211" s="50" t="s">
        <v>789</v>
      </c>
      <c r="R211" s="51" t="s">
        <v>62</v>
      </c>
      <c r="S211" s="50" t="s">
        <v>798</v>
      </c>
      <c r="T211" s="51" t="s">
        <v>64</v>
      </c>
      <c r="U211" s="58" t="s">
        <v>65</v>
      </c>
      <c r="V211" s="57" t="s">
        <v>62</v>
      </c>
      <c r="W211" s="50" t="s">
        <v>799</v>
      </c>
      <c r="X211" s="50" t="s">
        <v>418</v>
      </c>
      <c r="Y211" s="50" t="s">
        <v>193</v>
      </c>
      <c r="Z211" s="51" t="s">
        <v>62</v>
      </c>
      <c r="AA211" s="51" t="s">
        <v>800</v>
      </c>
      <c r="AB211" s="50" t="s">
        <v>70</v>
      </c>
      <c r="AC211" s="50" t="s">
        <v>160</v>
      </c>
      <c r="AD211" s="59" t="s">
        <v>801</v>
      </c>
      <c r="AE211" s="60" t="s">
        <v>73</v>
      </c>
      <c r="AF211" s="61" t="s">
        <v>56</v>
      </c>
      <c r="AG211" s="51" t="s">
        <v>64</v>
      </c>
      <c r="AH211" s="51" t="s">
        <v>69</v>
      </c>
      <c r="AI211" s="50" t="s">
        <v>56</v>
      </c>
      <c r="AJ211" s="62" t="str">
        <f>YEAR(MDF[[#This Row],[Event Date]])&amp;" "&amp;VLOOKUP(MONTH(MDF[[#This Row],[Event Date]]),Month_Abbreviation,3,0)</f>
        <v>2025 Q2</v>
      </c>
      <c r="AK211" s="51" t="str">
        <f>IF(MDF[[#This Row],[Event Date]]&gt;=prog_datefrom,"Yes","No")</f>
        <v>Yes</v>
      </c>
      <c r="AL21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11" s="64" t="s">
        <v>506</v>
      </c>
      <c r="AN211" s="64"/>
      <c r="AO211" s="64"/>
      <c r="AP21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11" s="64" t="s">
        <v>62</v>
      </c>
      <c r="AR211" s="65">
        <v>45797</v>
      </c>
      <c r="AS211" s="64" t="s">
        <v>74</v>
      </c>
      <c r="AT211" s="64">
        <v>18</v>
      </c>
      <c r="AU211" s="64">
        <v>37</v>
      </c>
      <c r="AV211" s="64" t="s">
        <v>69</v>
      </c>
      <c r="AW211" s="64">
        <f>IF(MDF[[#This Row],[Date Discovered]]="",MONTH((MDF[[#This Row],[Event Date]])),MONTH((MDF[[#This Row],[Date Discovered]])))</f>
        <v>5</v>
      </c>
      <c r="AX211" s="64" t="str">
        <f>TEXT(MDF[[#This Row],[Date Discovered Month]]*29,"mmm")</f>
        <v>May</v>
      </c>
      <c r="AY211" s="64">
        <f>IF(MDF[[#This Row],[Date Discovered]]="",YEAR((MDF[[#This Row],[Event Date]])),YEAR((MDF[[#This Row],[Date Discovered]])))</f>
        <v>2025</v>
      </c>
      <c r="AZ211" s="64"/>
      <c r="BA211" s="64">
        <v>1057869</v>
      </c>
      <c r="BB211" s="64" t="s">
        <v>64</v>
      </c>
      <c r="BC211" s="64" t="str">
        <f>VLOOKUP(MDF[[#This Row],[PG&amp;E Division]],'Lookup Tables'!$AC$7:$AD$31,2,FALSE)</f>
        <v>North Coast</v>
      </c>
      <c r="BD211" s="64" t="str">
        <f>VLOOKUP(MDF[[#This Row],[PG&amp;E Division]],'Lookup Tables'!$AC$33:$AD$57,2,FALSE)</f>
        <v>North Coast</v>
      </c>
    </row>
    <row r="212" spans="1:56" ht="31.5" customHeight="1">
      <c r="A212" s="53">
        <v>23505</v>
      </c>
      <c r="B212" s="54" t="s">
        <v>57</v>
      </c>
      <c r="C212" s="54" t="s">
        <v>57</v>
      </c>
      <c r="D212" s="54" t="s">
        <v>57</v>
      </c>
      <c r="E212" s="51" t="s">
        <v>57</v>
      </c>
      <c r="F212" s="55">
        <v>45797</v>
      </c>
      <c r="G212" s="46" t="str">
        <f>TEXT(MDF[[#This Row],[Event Date]],"mmm")</f>
        <v>May</v>
      </c>
      <c r="H212" s="47">
        <f>MONTH(MDF[[#This Row],[Event Date]])</f>
        <v>5</v>
      </c>
      <c r="I212" s="47">
        <f>YEAR(MDF[[#This Row],[Event Date]])</f>
        <v>2025</v>
      </c>
      <c r="J212" s="51">
        <v>121153</v>
      </c>
      <c r="K212" s="56" t="s">
        <v>56</v>
      </c>
      <c r="L212" s="57">
        <v>131264048</v>
      </c>
      <c r="M212" s="50" t="s">
        <v>129</v>
      </c>
      <c r="N212" s="50" t="s">
        <v>130</v>
      </c>
      <c r="O212" s="50" t="s">
        <v>131</v>
      </c>
      <c r="P212" s="50" t="s">
        <v>60</v>
      </c>
      <c r="Q212" s="50" t="s">
        <v>802</v>
      </c>
      <c r="R212" s="51" t="s">
        <v>62</v>
      </c>
      <c r="S212" s="50" t="s">
        <v>803</v>
      </c>
      <c r="T212" s="51" t="s">
        <v>64</v>
      </c>
      <c r="U212" s="58" t="s">
        <v>65</v>
      </c>
      <c r="V212" s="57" t="s">
        <v>62</v>
      </c>
      <c r="W212" s="50" t="s">
        <v>173</v>
      </c>
      <c r="X212" s="50" t="s">
        <v>179</v>
      </c>
      <c r="Y212" s="50" t="s">
        <v>248</v>
      </c>
      <c r="Z212" s="51" t="s">
        <v>62</v>
      </c>
      <c r="AA212" s="51" t="s">
        <v>804</v>
      </c>
      <c r="AB212" s="50" t="s">
        <v>70</v>
      </c>
      <c r="AC212" s="50" t="s">
        <v>71</v>
      </c>
      <c r="AD212" s="59" t="s">
        <v>805</v>
      </c>
      <c r="AE212" s="60" t="s">
        <v>73</v>
      </c>
      <c r="AF212" s="61" t="s">
        <v>56</v>
      </c>
      <c r="AG212" s="51" t="s">
        <v>62</v>
      </c>
      <c r="AH212" s="51" t="s">
        <v>98</v>
      </c>
      <c r="AI212" s="50" t="s">
        <v>99</v>
      </c>
      <c r="AJ212" s="62" t="str">
        <f>YEAR(MDF[[#This Row],[Event Date]])&amp;" "&amp;VLOOKUP(MONTH(MDF[[#This Row],[Event Date]]),Month_Abbreviation,3,0)</f>
        <v>2025 Q2</v>
      </c>
      <c r="AK212" s="51" t="str">
        <f>IF(MDF[[#This Row],[Event Date]]&gt;=prog_datefrom,"Yes","No")</f>
        <v>Yes</v>
      </c>
      <c r="AL21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2" s="64"/>
      <c r="AN212" s="64"/>
      <c r="AO212" s="64"/>
      <c r="AP21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2" s="64" t="s">
        <v>62</v>
      </c>
      <c r="AR212" s="65">
        <v>45797</v>
      </c>
      <c r="AS212" s="64" t="s">
        <v>128</v>
      </c>
      <c r="AT212" s="64">
        <v>36</v>
      </c>
      <c r="AU212" s="64">
        <v>75</v>
      </c>
      <c r="AV212" s="64" t="s">
        <v>69</v>
      </c>
      <c r="AW212" s="64">
        <f>IF(MDF[[#This Row],[Date Discovered]]="",MONTH((MDF[[#This Row],[Event Date]])),MONTH((MDF[[#This Row],[Date Discovered]])))</f>
        <v>5</v>
      </c>
      <c r="AX212" s="64" t="str">
        <f>TEXT(MDF[[#This Row],[Date Discovered Month]]*29,"mmm")</f>
        <v>May</v>
      </c>
      <c r="AY212" s="64">
        <f>IF(MDF[[#This Row],[Date Discovered]]="",YEAR((MDF[[#This Row],[Event Date]])),YEAR((MDF[[#This Row],[Date Discovered]])))</f>
        <v>2025</v>
      </c>
      <c r="AZ212" s="64" t="s">
        <v>100</v>
      </c>
      <c r="BA212" s="64">
        <v>924202</v>
      </c>
      <c r="BB212" s="64" t="s">
        <v>62</v>
      </c>
      <c r="BC212" s="64" t="str">
        <f>VLOOKUP(MDF[[#This Row],[PG&amp;E Division]],'Lookup Tables'!$AC$7:$AD$31,2,FALSE)</f>
        <v>Bay Area</v>
      </c>
      <c r="BD212" s="64" t="str">
        <f>VLOOKUP(MDF[[#This Row],[PG&amp;E Division]],'Lookup Tables'!$AC$33:$AD$57,2,FALSE)</f>
        <v>Bay Area</v>
      </c>
    </row>
    <row r="213" spans="1:56" ht="31.5" customHeight="1">
      <c r="A213" s="53">
        <v>23506</v>
      </c>
      <c r="B213" s="54" t="s">
        <v>57</v>
      </c>
      <c r="C213" s="54" t="s">
        <v>57</v>
      </c>
      <c r="D213" s="54" t="s">
        <v>57</v>
      </c>
      <c r="E213" s="51" t="s">
        <v>57</v>
      </c>
      <c r="F213" s="55">
        <v>45797</v>
      </c>
      <c r="G213" s="46" t="str">
        <f>TEXT(MDF[[#This Row],[Event Date]],"mmm")</f>
        <v>May</v>
      </c>
      <c r="H213" s="47">
        <f>MONTH(MDF[[#This Row],[Event Date]])</f>
        <v>5</v>
      </c>
      <c r="I213" s="47">
        <f>YEAR(MDF[[#This Row],[Event Date]])</f>
        <v>2025</v>
      </c>
      <c r="J213" s="51">
        <v>121150</v>
      </c>
      <c r="K213" s="56" t="s">
        <v>56</v>
      </c>
      <c r="L213" s="57">
        <v>131263887</v>
      </c>
      <c r="M213" s="50" t="s">
        <v>272</v>
      </c>
      <c r="N213" s="50" t="s">
        <v>130</v>
      </c>
      <c r="O213" s="50" t="s">
        <v>272</v>
      </c>
      <c r="P213" s="50" t="s">
        <v>79</v>
      </c>
      <c r="Q213" s="50" t="s">
        <v>272</v>
      </c>
      <c r="R213" s="51" t="s">
        <v>62</v>
      </c>
      <c r="S213" s="50" t="s">
        <v>806</v>
      </c>
      <c r="T213" s="51" t="s">
        <v>64</v>
      </c>
      <c r="U213" s="58" t="s">
        <v>65</v>
      </c>
      <c r="V213" s="57" t="s">
        <v>62</v>
      </c>
      <c r="W213" s="50" t="s">
        <v>241</v>
      </c>
      <c r="X213" s="50" t="s">
        <v>179</v>
      </c>
      <c r="Y213" s="50" t="s">
        <v>68</v>
      </c>
      <c r="Z213" s="51" t="s">
        <v>64</v>
      </c>
      <c r="AA213" s="51" t="s">
        <v>69</v>
      </c>
      <c r="AB213" s="50" t="s">
        <v>70</v>
      </c>
      <c r="AC213" s="50" t="s">
        <v>71</v>
      </c>
      <c r="AD213" s="59" t="s">
        <v>807</v>
      </c>
      <c r="AE213" s="60" t="s">
        <v>73</v>
      </c>
      <c r="AF213" s="61" t="s">
        <v>56</v>
      </c>
      <c r="AG213" s="51" t="s">
        <v>64</v>
      </c>
      <c r="AH213" s="51" t="s">
        <v>69</v>
      </c>
      <c r="AI213" s="50" t="s">
        <v>56</v>
      </c>
      <c r="AJ213" s="62" t="str">
        <f>YEAR(MDF[[#This Row],[Event Date]])&amp;" "&amp;VLOOKUP(MONTH(MDF[[#This Row],[Event Date]]),Month_Abbreviation,3,0)</f>
        <v>2025 Q2</v>
      </c>
      <c r="AK213" s="51" t="str">
        <f>IF(MDF[[#This Row],[Event Date]]&gt;=prog_datefrom,"Yes","No")</f>
        <v>Yes</v>
      </c>
      <c r="AL21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3" s="64"/>
      <c r="AN213" s="64"/>
      <c r="AO213" s="64"/>
      <c r="AP21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3" s="64" t="s">
        <v>62</v>
      </c>
      <c r="AR213" s="65">
        <v>45797</v>
      </c>
      <c r="AS213" s="64" t="s">
        <v>87</v>
      </c>
      <c r="AT213" s="64">
        <v>12</v>
      </c>
      <c r="AU213" s="64">
        <v>16</v>
      </c>
      <c r="AV213" s="64" t="s">
        <v>364</v>
      </c>
      <c r="AW213" s="64">
        <f>IF(MDF[[#This Row],[Date Discovered]]="",MONTH((MDF[[#This Row],[Event Date]])),MONTH((MDF[[#This Row],[Date Discovered]])))</f>
        <v>5</v>
      </c>
      <c r="AX213" s="64" t="str">
        <f>TEXT(MDF[[#This Row],[Date Discovered Month]]*29,"mmm")</f>
        <v>May</v>
      </c>
      <c r="AY213" s="64">
        <f>IF(MDF[[#This Row],[Date Discovered]]="",YEAR((MDF[[#This Row],[Event Date]])),YEAR((MDF[[#This Row],[Date Discovered]])))</f>
        <v>2025</v>
      </c>
      <c r="AZ213" s="64"/>
      <c r="BA213" s="64"/>
      <c r="BB213" s="64" t="s">
        <v>64</v>
      </c>
      <c r="BC213" s="64" t="str">
        <f>VLOOKUP(MDF[[#This Row],[PG&amp;E Division]],'Lookup Tables'!$AC$7:$AD$31,2,FALSE)</f>
        <v>Bay Area</v>
      </c>
      <c r="BD213" s="64" t="str">
        <f>VLOOKUP(MDF[[#This Row],[PG&amp;E Division]],'Lookup Tables'!$AC$33:$AD$57,2,FALSE)</f>
        <v>Bay Area</v>
      </c>
    </row>
    <row r="214" spans="1:56" ht="31.5" customHeight="1">
      <c r="A214" s="53">
        <v>23507</v>
      </c>
      <c r="B214" s="54" t="s">
        <v>57</v>
      </c>
      <c r="C214" s="54" t="s">
        <v>57</v>
      </c>
      <c r="D214" s="54" t="s">
        <v>57</v>
      </c>
      <c r="E214" s="51" t="s">
        <v>57</v>
      </c>
      <c r="F214" s="55">
        <v>45797</v>
      </c>
      <c r="G214" s="46" t="str">
        <f>TEXT(MDF[[#This Row],[Event Date]],"mmm")</f>
        <v>May</v>
      </c>
      <c r="H214" s="47">
        <f>MONTH(MDF[[#This Row],[Event Date]])</f>
        <v>5</v>
      </c>
      <c r="I214" s="47">
        <f>YEAR(MDF[[#This Row],[Event Date]])</f>
        <v>2025</v>
      </c>
      <c r="J214" s="51">
        <v>121157</v>
      </c>
      <c r="K214" s="56" t="s">
        <v>56</v>
      </c>
      <c r="L214" s="57">
        <v>131264119</v>
      </c>
      <c r="M214" s="50" t="s">
        <v>123</v>
      </c>
      <c r="N214" s="50" t="s">
        <v>102</v>
      </c>
      <c r="O214" s="50" t="s">
        <v>123</v>
      </c>
      <c r="P214" s="50" t="s">
        <v>90</v>
      </c>
      <c r="Q214" s="50" t="s">
        <v>808</v>
      </c>
      <c r="R214" s="51" t="s">
        <v>62</v>
      </c>
      <c r="S214" s="50" t="s">
        <v>809</v>
      </c>
      <c r="T214" s="51" t="s">
        <v>64</v>
      </c>
      <c r="U214" s="58" t="s">
        <v>65</v>
      </c>
      <c r="V214" s="57" t="s">
        <v>62</v>
      </c>
      <c r="W214" s="50" t="s">
        <v>810</v>
      </c>
      <c r="X214" s="50" t="s">
        <v>179</v>
      </c>
      <c r="Y214" s="50" t="s">
        <v>68</v>
      </c>
      <c r="Z214" s="51" t="s">
        <v>64</v>
      </c>
      <c r="AA214" s="51" t="s">
        <v>69</v>
      </c>
      <c r="AB214" s="50" t="s">
        <v>70</v>
      </c>
      <c r="AC214" s="50" t="s">
        <v>71</v>
      </c>
      <c r="AD214" s="59" t="s">
        <v>811</v>
      </c>
      <c r="AE214" s="60" t="s">
        <v>73</v>
      </c>
      <c r="AF214" s="61" t="s">
        <v>56</v>
      </c>
      <c r="AG214" s="51" t="s">
        <v>64</v>
      </c>
      <c r="AH214" s="51" t="s">
        <v>69</v>
      </c>
      <c r="AI214" s="50" t="s">
        <v>56</v>
      </c>
      <c r="AJ214" s="62" t="str">
        <f>YEAR(MDF[[#This Row],[Event Date]])&amp;" "&amp;VLOOKUP(MONTH(MDF[[#This Row],[Event Date]]),Month_Abbreviation,3,0)</f>
        <v>2025 Q2</v>
      </c>
      <c r="AK214" s="51" t="str">
        <f>IF(MDF[[#This Row],[Event Date]]&gt;=prog_datefrom,"Yes","No")</f>
        <v>Yes</v>
      </c>
      <c r="AL21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4" s="64"/>
      <c r="AN214" s="64"/>
      <c r="AO214" s="64"/>
      <c r="AP21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4" s="64" t="s">
        <v>62</v>
      </c>
      <c r="AR214" s="65">
        <v>45797</v>
      </c>
      <c r="AS214" s="64" t="s">
        <v>74</v>
      </c>
      <c r="AT214" s="64">
        <v>22</v>
      </c>
      <c r="AU214" s="64">
        <v>42</v>
      </c>
      <c r="AV214" s="64" t="s">
        <v>204</v>
      </c>
      <c r="AW214" s="64">
        <f>IF(MDF[[#This Row],[Date Discovered]]="",MONTH((MDF[[#This Row],[Event Date]])),MONTH((MDF[[#This Row],[Date Discovered]])))</f>
        <v>5</v>
      </c>
      <c r="AX214" s="64" t="str">
        <f>TEXT(MDF[[#This Row],[Date Discovered Month]]*29,"mmm")</f>
        <v>May</v>
      </c>
      <c r="AY214" s="64">
        <f>IF(MDF[[#This Row],[Date Discovered]]="",YEAR((MDF[[#This Row],[Event Date]])),YEAR((MDF[[#This Row],[Date Discovered]])))</f>
        <v>2025</v>
      </c>
      <c r="AZ214" s="64"/>
      <c r="BA214" s="64">
        <v>1046238</v>
      </c>
      <c r="BB214" s="64" t="s">
        <v>62</v>
      </c>
      <c r="BC214" s="64" t="str">
        <f>VLOOKUP(MDF[[#This Row],[PG&amp;E Division]],'Lookup Tables'!$AC$7:$AD$31,2,FALSE)</f>
        <v>North Valley &amp; Sierra</v>
      </c>
      <c r="BD214" s="64" t="str">
        <f>VLOOKUP(MDF[[#This Row],[PG&amp;E Division]],'Lookup Tables'!$AC$33:$AD$57,2,FALSE)</f>
        <v>North Valley &amp; Sierra</v>
      </c>
    </row>
    <row r="215" spans="1:56" ht="31.5" customHeight="1">
      <c r="A215" s="53">
        <v>23508</v>
      </c>
      <c r="B215" s="54" t="s">
        <v>57</v>
      </c>
      <c r="C215" s="54" t="s">
        <v>57</v>
      </c>
      <c r="D215" s="54" t="s">
        <v>57</v>
      </c>
      <c r="E215" s="51" t="s">
        <v>57</v>
      </c>
      <c r="F215" s="55">
        <v>45797</v>
      </c>
      <c r="G215" s="46" t="str">
        <f>TEXT(MDF[[#This Row],[Event Date]],"mmm")</f>
        <v>May</v>
      </c>
      <c r="H215" s="47">
        <f>MONTH(MDF[[#This Row],[Event Date]])</f>
        <v>5</v>
      </c>
      <c r="I215" s="47">
        <f>YEAR(MDF[[#This Row],[Event Date]])</f>
        <v>2025</v>
      </c>
      <c r="J215" s="51">
        <v>121163</v>
      </c>
      <c r="K215" s="56" t="s">
        <v>56</v>
      </c>
      <c r="L215" s="57">
        <v>131264192</v>
      </c>
      <c r="M215" s="50" t="s">
        <v>185</v>
      </c>
      <c r="N215" s="50" t="s">
        <v>130</v>
      </c>
      <c r="O215" s="50" t="s">
        <v>303</v>
      </c>
      <c r="P215" s="50" t="s">
        <v>79</v>
      </c>
      <c r="Q215" s="50" t="s">
        <v>479</v>
      </c>
      <c r="R215" s="51" t="s">
        <v>62</v>
      </c>
      <c r="S215" s="50" t="s">
        <v>812</v>
      </c>
      <c r="T215" s="51" t="s">
        <v>64</v>
      </c>
      <c r="U215" s="58" t="s">
        <v>65</v>
      </c>
      <c r="V215" s="57" t="s">
        <v>62</v>
      </c>
      <c r="W215" s="50" t="s">
        <v>173</v>
      </c>
      <c r="X215" s="50" t="s">
        <v>571</v>
      </c>
      <c r="Y215" s="50" t="s">
        <v>68</v>
      </c>
      <c r="Z215" s="51" t="s">
        <v>64</v>
      </c>
      <c r="AA215" s="51" t="s">
        <v>69</v>
      </c>
      <c r="AB215" s="50" t="s">
        <v>70</v>
      </c>
      <c r="AC215" s="50" t="s">
        <v>71</v>
      </c>
      <c r="AD215" s="59" t="s">
        <v>813</v>
      </c>
      <c r="AE215" s="60" t="s">
        <v>73</v>
      </c>
      <c r="AF215" s="61" t="s">
        <v>56</v>
      </c>
      <c r="AG215" s="51" t="s">
        <v>64</v>
      </c>
      <c r="AH215" s="51" t="s">
        <v>69</v>
      </c>
      <c r="AI215" s="50" t="s">
        <v>56</v>
      </c>
      <c r="AJ215" s="62" t="str">
        <f>YEAR(MDF[[#This Row],[Event Date]])&amp;" "&amp;VLOOKUP(MONTH(MDF[[#This Row],[Event Date]]),Month_Abbreviation,3,0)</f>
        <v>2025 Q2</v>
      </c>
      <c r="AK215" s="51" t="str">
        <f>IF(MDF[[#This Row],[Event Date]]&gt;=prog_datefrom,"Yes","No")</f>
        <v>Yes</v>
      </c>
      <c r="AL21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5" s="64"/>
      <c r="AN215" s="64"/>
      <c r="AO215" s="64"/>
      <c r="AP21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5" s="64" t="s">
        <v>62</v>
      </c>
      <c r="AR215" s="65">
        <v>45797</v>
      </c>
      <c r="AS215" s="64" t="s">
        <v>74</v>
      </c>
      <c r="AT215" s="64">
        <v>14</v>
      </c>
      <c r="AU215" s="64">
        <v>13</v>
      </c>
      <c r="AV215" s="64" t="s">
        <v>204</v>
      </c>
      <c r="AW215" s="64">
        <f>IF(MDF[[#This Row],[Date Discovered]]="",MONTH((MDF[[#This Row],[Event Date]])),MONTH((MDF[[#This Row],[Date Discovered]])))</f>
        <v>5</v>
      </c>
      <c r="AX215" s="64" t="str">
        <f>TEXT(MDF[[#This Row],[Date Discovered Month]]*29,"mmm")</f>
        <v>May</v>
      </c>
      <c r="AY215" s="64">
        <f>IF(MDF[[#This Row],[Date Discovered]]="",YEAR((MDF[[#This Row],[Event Date]])),YEAR((MDF[[#This Row],[Date Discovered]])))</f>
        <v>2025</v>
      </c>
      <c r="AZ215" s="64"/>
      <c r="BA215" s="64">
        <v>1014339</v>
      </c>
      <c r="BB215" s="64" t="s">
        <v>62</v>
      </c>
      <c r="BC215" s="64" t="str">
        <f>VLOOKUP(MDF[[#This Row],[PG&amp;E Division]],'Lookup Tables'!$AC$7:$AD$31,2,FALSE)</f>
        <v>Bay Area</v>
      </c>
      <c r="BD215" s="64" t="str">
        <f>VLOOKUP(MDF[[#This Row],[PG&amp;E Division]],'Lookup Tables'!$AC$33:$AD$57,2,FALSE)</f>
        <v>Bay Area</v>
      </c>
    </row>
    <row r="216" spans="1:56" ht="31.5" customHeight="1">
      <c r="A216" s="53">
        <v>23509</v>
      </c>
      <c r="B216" s="54" t="s">
        <v>57</v>
      </c>
      <c r="C216" s="54" t="s">
        <v>57</v>
      </c>
      <c r="D216" s="54" t="s">
        <v>56</v>
      </c>
      <c r="E216" s="51" t="s">
        <v>57</v>
      </c>
      <c r="F216" s="55">
        <v>45798</v>
      </c>
      <c r="G216" s="46" t="str">
        <f>TEXT(MDF[[#This Row],[Event Date]],"mmm")</f>
        <v>May</v>
      </c>
      <c r="H216" s="47">
        <f>MONTH(MDF[[#This Row],[Event Date]])</f>
        <v>5</v>
      </c>
      <c r="I216" s="47">
        <f>YEAR(MDF[[#This Row],[Event Date]])</f>
        <v>2025</v>
      </c>
      <c r="J216" s="51">
        <v>121196</v>
      </c>
      <c r="K216" s="56" t="s">
        <v>56</v>
      </c>
      <c r="L216" s="57" t="s">
        <v>56</v>
      </c>
      <c r="M216" s="50" t="s">
        <v>88</v>
      </c>
      <c r="N216" s="50" t="s">
        <v>89</v>
      </c>
      <c r="O216" s="50" t="s">
        <v>88</v>
      </c>
      <c r="P216" s="50" t="s">
        <v>90</v>
      </c>
      <c r="Q216" s="50" t="s">
        <v>546</v>
      </c>
      <c r="R216" s="51" t="s">
        <v>62</v>
      </c>
      <c r="S216" s="50" t="s">
        <v>814</v>
      </c>
      <c r="T216" s="51" t="s">
        <v>64</v>
      </c>
      <c r="U216" s="58" t="s">
        <v>65</v>
      </c>
      <c r="V216" s="57" t="s">
        <v>62</v>
      </c>
      <c r="W216" s="50" t="s">
        <v>173</v>
      </c>
      <c r="X216" s="50" t="s">
        <v>418</v>
      </c>
      <c r="Y216" s="50" t="s">
        <v>193</v>
      </c>
      <c r="Z216" s="51" t="s">
        <v>64</v>
      </c>
      <c r="AA216" s="51" t="s">
        <v>69</v>
      </c>
      <c r="AB216" s="50" t="s">
        <v>70</v>
      </c>
      <c r="AC216" s="50" t="s">
        <v>71</v>
      </c>
      <c r="AD216" s="59" t="s">
        <v>815</v>
      </c>
      <c r="AE216" s="60" t="s">
        <v>73</v>
      </c>
      <c r="AF216" s="61" t="s">
        <v>56</v>
      </c>
      <c r="AG216" s="51" t="s">
        <v>64</v>
      </c>
      <c r="AH216" s="51" t="s">
        <v>69</v>
      </c>
      <c r="AI216" s="50" t="s">
        <v>56</v>
      </c>
      <c r="AJ216" s="62" t="str">
        <f>YEAR(MDF[[#This Row],[Event Date]])&amp;" "&amp;VLOOKUP(MONTH(MDF[[#This Row],[Event Date]]),Month_Abbreviation,3,0)</f>
        <v>2025 Q2</v>
      </c>
      <c r="AK216" s="51" t="str">
        <f>IF(MDF[[#This Row],[Event Date]]&gt;=prog_datefrom,"Yes","No")</f>
        <v>Yes</v>
      </c>
      <c r="AL21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6" s="64"/>
      <c r="AN216" s="64"/>
      <c r="AO216" s="64"/>
      <c r="AP21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6" s="64" t="s">
        <v>62</v>
      </c>
      <c r="AR216" s="65">
        <v>45798</v>
      </c>
      <c r="AS216" s="64" t="s">
        <v>74</v>
      </c>
      <c r="AT216" s="64">
        <v>8</v>
      </c>
      <c r="AU216" s="64">
        <v>12</v>
      </c>
      <c r="AV216" s="64" t="s">
        <v>75</v>
      </c>
      <c r="AW216" s="64">
        <f>IF(MDF[[#This Row],[Date Discovered]]="",MONTH((MDF[[#This Row],[Event Date]])),MONTH((MDF[[#This Row],[Date Discovered]])))</f>
        <v>5</v>
      </c>
      <c r="AX216" s="64" t="str">
        <f>TEXT(MDF[[#This Row],[Date Discovered Month]]*29,"mmm")</f>
        <v>May</v>
      </c>
      <c r="AY216" s="64">
        <f>IF(MDF[[#This Row],[Date Discovered]]="",YEAR((MDF[[#This Row],[Event Date]])),YEAR((MDF[[#This Row],[Date Discovered]])))</f>
        <v>2025</v>
      </c>
      <c r="AZ216" s="64"/>
      <c r="BA216" s="64">
        <v>684764</v>
      </c>
      <c r="BB216" s="64" t="s">
        <v>62</v>
      </c>
      <c r="BC216" s="64" t="str">
        <f>VLOOKUP(MDF[[#This Row],[PG&amp;E Division]],'Lookup Tables'!$AC$7:$AD$31,2,FALSE)</f>
        <v>North Coast</v>
      </c>
      <c r="BD216" s="64" t="str">
        <f>VLOOKUP(MDF[[#This Row],[PG&amp;E Division]],'Lookup Tables'!$AC$33:$AD$57,2,FALSE)</f>
        <v>North Coast</v>
      </c>
    </row>
    <row r="217" spans="1:56" ht="31.5" customHeight="1">
      <c r="A217" s="53">
        <v>23510</v>
      </c>
      <c r="B217" s="54" t="s">
        <v>57</v>
      </c>
      <c r="C217" s="54" t="s">
        <v>57</v>
      </c>
      <c r="D217" s="54" t="s">
        <v>56</v>
      </c>
      <c r="E217" s="51" t="s">
        <v>57</v>
      </c>
      <c r="F217" s="55">
        <v>45798</v>
      </c>
      <c r="G217" s="46" t="str">
        <f>TEXT(MDF[[#This Row],[Event Date]],"mmm")</f>
        <v>May</v>
      </c>
      <c r="H217" s="47">
        <f>MONTH(MDF[[#This Row],[Event Date]])</f>
        <v>5</v>
      </c>
      <c r="I217" s="47">
        <f>YEAR(MDF[[#This Row],[Event Date]])</f>
        <v>2025</v>
      </c>
      <c r="J217" s="51">
        <v>121218</v>
      </c>
      <c r="K217" s="56" t="s">
        <v>56</v>
      </c>
      <c r="L217" s="57">
        <v>131269123</v>
      </c>
      <c r="M217" s="50" t="s">
        <v>123</v>
      </c>
      <c r="N217" s="50" t="s">
        <v>102</v>
      </c>
      <c r="O217" s="50" t="s">
        <v>123</v>
      </c>
      <c r="P217" s="50" t="s">
        <v>90</v>
      </c>
      <c r="Q217" s="50" t="s">
        <v>123</v>
      </c>
      <c r="R217" s="51" t="s">
        <v>62</v>
      </c>
      <c r="S217" s="50" t="s">
        <v>816</v>
      </c>
      <c r="T217" s="51" t="s">
        <v>64</v>
      </c>
      <c r="U217" s="58" t="s">
        <v>65</v>
      </c>
      <c r="V217" s="57" t="s">
        <v>62</v>
      </c>
      <c r="W217" s="50" t="s">
        <v>219</v>
      </c>
      <c r="X217" s="50" t="s">
        <v>220</v>
      </c>
      <c r="Y217" s="50" t="s">
        <v>68</v>
      </c>
      <c r="Z217" s="51" t="s">
        <v>64</v>
      </c>
      <c r="AA217" s="51" t="s">
        <v>69</v>
      </c>
      <c r="AB217" s="50" t="s">
        <v>70</v>
      </c>
      <c r="AC217" s="50" t="s">
        <v>106</v>
      </c>
      <c r="AD217" s="59" t="s">
        <v>107</v>
      </c>
      <c r="AE217" s="60" t="s">
        <v>73</v>
      </c>
      <c r="AF217" s="61" t="s">
        <v>56</v>
      </c>
      <c r="AG217" s="51" t="s">
        <v>64</v>
      </c>
      <c r="AH217" s="51" t="s">
        <v>69</v>
      </c>
      <c r="AI217" s="50" t="s">
        <v>56</v>
      </c>
      <c r="AJ217" s="62" t="str">
        <f>YEAR(MDF[[#This Row],[Event Date]])&amp;" "&amp;VLOOKUP(MONTH(MDF[[#This Row],[Event Date]]),Month_Abbreviation,3,0)</f>
        <v>2025 Q2</v>
      </c>
      <c r="AK217" s="51" t="str">
        <f>IF(MDF[[#This Row],[Event Date]]&gt;=prog_datefrom,"Yes","No")</f>
        <v>Yes</v>
      </c>
      <c r="AL21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17" s="64"/>
      <c r="AN217" s="64"/>
      <c r="AO217" s="64"/>
      <c r="AP21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7" s="64" t="s">
        <v>62</v>
      </c>
      <c r="AR217" s="65">
        <v>45798</v>
      </c>
      <c r="AS217" s="64" t="s">
        <v>74</v>
      </c>
      <c r="AT217" s="64">
        <v>20</v>
      </c>
      <c r="AU217" s="64">
        <v>28</v>
      </c>
      <c r="AV217" s="64" t="s">
        <v>108</v>
      </c>
      <c r="AW217" s="64">
        <f>IF(MDF[[#This Row],[Date Discovered]]="",MONTH((MDF[[#This Row],[Event Date]])),MONTH((MDF[[#This Row],[Date Discovered]])))</f>
        <v>5</v>
      </c>
      <c r="AX217" s="64" t="str">
        <f>TEXT(MDF[[#This Row],[Date Discovered Month]]*29,"mmm")</f>
        <v>May</v>
      </c>
      <c r="AY217" s="64">
        <f>IF(MDF[[#This Row],[Date Discovered]]="",YEAR((MDF[[#This Row],[Event Date]])),YEAR((MDF[[#This Row],[Date Discovered]])))</f>
        <v>2025</v>
      </c>
      <c r="AZ217" s="64"/>
      <c r="BA217" s="64"/>
      <c r="BB217" s="64" t="s">
        <v>64</v>
      </c>
      <c r="BC217" s="64" t="str">
        <f>VLOOKUP(MDF[[#This Row],[PG&amp;E Division]],'Lookup Tables'!$AC$7:$AD$31,2,FALSE)</f>
        <v>North Valley &amp; Sierra</v>
      </c>
      <c r="BD217" s="64" t="str">
        <f>VLOOKUP(MDF[[#This Row],[PG&amp;E Division]],'Lookup Tables'!$AC$33:$AD$57,2,FALSE)</f>
        <v>North Valley &amp; Sierra</v>
      </c>
    </row>
    <row r="218" spans="1:56" ht="31.5" customHeight="1">
      <c r="A218" s="53">
        <v>23511</v>
      </c>
      <c r="B218" s="54" t="s">
        <v>57</v>
      </c>
      <c r="C218" s="54" t="s">
        <v>57</v>
      </c>
      <c r="D218" s="54" t="s">
        <v>57</v>
      </c>
      <c r="E218" s="51" t="s">
        <v>57</v>
      </c>
      <c r="F218" s="55">
        <v>45798</v>
      </c>
      <c r="G218" s="46" t="str">
        <f>TEXT(MDF[[#This Row],[Event Date]],"mmm")</f>
        <v>May</v>
      </c>
      <c r="H218" s="47">
        <f>MONTH(MDF[[#This Row],[Event Date]])</f>
        <v>5</v>
      </c>
      <c r="I218" s="47">
        <f>YEAR(MDF[[#This Row],[Event Date]])</f>
        <v>2025</v>
      </c>
      <c r="J218" s="51">
        <v>121231</v>
      </c>
      <c r="K218" s="56" t="s">
        <v>56</v>
      </c>
      <c r="L218" s="57">
        <v>131269753</v>
      </c>
      <c r="M218" s="50" t="s">
        <v>272</v>
      </c>
      <c r="N218" s="50" t="s">
        <v>130</v>
      </c>
      <c r="O218" s="50" t="s">
        <v>272</v>
      </c>
      <c r="P218" s="50" t="s">
        <v>79</v>
      </c>
      <c r="Q218" s="50" t="s">
        <v>272</v>
      </c>
      <c r="R218" s="51" t="s">
        <v>62</v>
      </c>
      <c r="S218" s="50" t="s">
        <v>817</v>
      </c>
      <c r="T218" s="51" t="s">
        <v>64</v>
      </c>
      <c r="U218" s="58" t="s">
        <v>65</v>
      </c>
      <c r="V218" s="57" t="s">
        <v>62</v>
      </c>
      <c r="W218" s="50" t="s">
        <v>166</v>
      </c>
      <c r="X218" s="50" t="s">
        <v>67</v>
      </c>
      <c r="Y218" s="50" t="s">
        <v>193</v>
      </c>
      <c r="Z218" s="51" t="s">
        <v>62</v>
      </c>
      <c r="AA218" s="51" t="s">
        <v>818</v>
      </c>
      <c r="AB218" s="50" t="s">
        <v>70</v>
      </c>
      <c r="AC218" s="50" t="s">
        <v>71</v>
      </c>
      <c r="AD218" s="59" t="s">
        <v>819</v>
      </c>
      <c r="AE218" s="60" t="s">
        <v>73</v>
      </c>
      <c r="AF218" s="61" t="s">
        <v>56</v>
      </c>
      <c r="AG218" s="51" t="s">
        <v>64</v>
      </c>
      <c r="AH218" s="51" t="s">
        <v>69</v>
      </c>
      <c r="AI218" s="50" t="s">
        <v>56</v>
      </c>
      <c r="AJ218" s="62" t="str">
        <f>YEAR(MDF[[#This Row],[Event Date]])&amp;" "&amp;VLOOKUP(MONTH(MDF[[#This Row],[Event Date]]),Month_Abbreviation,3,0)</f>
        <v>2025 Q2</v>
      </c>
      <c r="AK218" s="51" t="str">
        <f>IF(MDF[[#This Row],[Event Date]]&gt;=prog_datefrom,"Yes","No")</f>
        <v>Yes</v>
      </c>
      <c r="AL21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8" s="64"/>
      <c r="AN218" s="64"/>
      <c r="AO218" s="64"/>
      <c r="AP21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8" s="64" t="s">
        <v>62</v>
      </c>
      <c r="AR218" s="65">
        <v>45798</v>
      </c>
      <c r="AS218" s="64" t="s">
        <v>128</v>
      </c>
      <c r="AT218" s="64">
        <v>27</v>
      </c>
      <c r="AU218" s="64">
        <v>26</v>
      </c>
      <c r="AV218" s="64" t="s">
        <v>69</v>
      </c>
      <c r="AW218" s="64">
        <f>IF(MDF[[#This Row],[Date Discovered]]="",MONTH((MDF[[#This Row],[Event Date]])),MONTH((MDF[[#This Row],[Date Discovered]])))</f>
        <v>5</v>
      </c>
      <c r="AX218" s="64" t="str">
        <f>TEXT(MDF[[#This Row],[Date Discovered Month]]*29,"mmm")</f>
        <v>May</v>
      </c>
      <c r="AY218" s="64">
        <f>IF(MDF[[#This Row],[Date Discovered]]="",YEAR((MDF[[#This Row],[Event Date]])),YEAR((MDF[[#This Row],[Date Discovered]])))</f>
        <v>2025</v>
      </c>
      <c r="AZ218" s="64"/>
      <c r="BA218" s="64">
        <v>992019</v>
      </c>
      <c r="BB218" s="64" t="s">
        <v>62</v>
      </c>
      <c r="BC218" s="64" t="str">
        <f>VLOOKUP(MDF[[#This Row],[PG&amp;E Division]],'Lookup Tables'!$AC$7:$AD$31,2,FALSE)</f>
        <v>Bay Area</v>
      </c>
      <c r="BD218" s="64" t="str">
        <f>VLOOKUP(MDF[[#This Row],[PG&amp;E Division]],'Lookup Tables'!$AC$33:$AD$57,2,FALSE)</f>
        <v>Bay Area</v>
      </c>
    </row>
    <row r="219" spans="1:56" ht="31.5" customHeight="1">
      <c r="A219" s="53">
        <v>23512</v>
      </c>
      <c r="B219" s="54" t="s">
        <v>57</v>
      </c>
      <c r="C219" s="54" t="s">
        <v>57</v>
      </c>
      <c r="D219" s="54" t="s">
        <v>57</v>
      </c>
      <c r="E219" s="51" t="s">
        <v>57</v>
      </c>
      <c r="F219" s="55">
        <v>45798</v>
      </c>
      <c r="G219" s="46" t="str">
        <f>TEXT(MDF[[#This Row],[Event Date]],"mmm")</f>
        <v>May</v>
      </c>
      <c r="H219" s="47">
        <f>MONTH(MDF[[#This Row],[Event Date]])</f>
        <v>5</v>
      </c>
      <c r="I219" s="47">
        <f>YEAR(MDF[[#This Row],[Event Date]])</f>
        <v>2025</v>
      </c>
      <c r="J219" s="51">
        <v>121200</v>
      </c>
      <c r="K219" s="56" t="s">
        <v>56</v>
      </c>
      <c r="L219" s="57">
        <v>131269240</v>
      </c>
      <c r="M219" s="50" t="s">
        <v>123</v>
      </c>
      <c r="N219" s="50" t="s">
        <v>102</v>
      </c>
      <c r="O219" s="50" t="s">
        <v>123</v>
      </c>
      <c r="P219" s="50" t="s">
        <v>90</v>
      </c>
      <c r="Q219" s="50" t="s">
        <v>706</v>
      </c>
      <c r="R219" s="51" t="s">
        <v>62</v>
      </c>
      <c r="S219" s="50" t="s">
        <v>820</v>
      </c>
      <c r="T219" s="51" t="s">
        <v>64</v>
      </c>
      <c r="U219" s="58" t="s">
        <v>65</v>
      </c>
      <c r="V219" s="57" t="s">
        <v>62</v>
      </c>
      <c r="W219" s="50" t="s">
        <v>173</v>
      </c>
      <c r="X219" s="50" t="s">
        <v>157</v>
      </c>
      <c r="Y219" s="50" t="s">
        <v>68</v>
      </c>
      <c r="Z219" s="51" t="s">
        <v>64</v>
      </c>
      <c r="AA219" s="51" t="s">
        <v>69</v>
      </c>
      <c r="AB219" s="50" t="s">
        <v>70</v>
      </c>
      <c r="AC219" s="50" t="s">
        <v>71</v>
      </c>
      <c r="AD219" s="59" t="s">
        <v>821</v>
      </c>
      <c r="AE219" s="60" t="s">
        <v>73</v>
      </c>
      <c r="AF219" s="61" t="s">
        <v>56</v>
      </c>
      <c r="AG219" s="51" t="s">
        <v>64</v>
      </c>
      <c r="AH219" s="51" t="s">
        <v>69</v>
      </c>
      <c r="AI219" s="50" t="s">
        <v>56</v>
      </c>
      <c r="AJ219" s="62" t="str">
        <f>YEAR(MDF[[#This Row],[Event Date]])&amp;" "&amp;VLOOKUP(MONTH(MDF[[#This Row],[Event Date]]),Month_Abbreviation,3,0)</f>
        <v>2025 Q2</v>
      </c>
      <c r="AK219" s="51" t="str">
        <f>IF(MDF[[#This Row],[Event Date]]&gt;=prog_datefrom,"Yes","No")</f>
        <v>Yes</v>
      </c>
      <c r="AL21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9" s="64"/>
      <c r="AN219" s="64"/>
      <c r="AO219" s="64"/>
      <c r="AP21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9" s="64" t="s">
        <v>62</v>
      </c>
      <c r="AR219" s="65">
        <v>45798</v>
      </c>
      <c r="AS219" s="64" t="s">
        <v>74</v>
      </c>
      <c r="AT219" s="64">
        <v>16</v>
      </c>
      <c r="AU219" s="64">
        <v>33</v>
      </c>
      <c r="AV219" s="64" t="s">
        <v>169</v>
      </c>
      <c r="AW219" s="64">
        <f>IF(MDF[[#This Row],[Date Discovered]]="",MONTH((MDF[[#This Row],[Event Date]])),MONTH((MDF[[#This Row],[Date Discovered]])))</f>
        <v>5</v>
      </c>
      <c r="AX219" s="64" t="str">
        <f>TEXT(MDF[[#This Row],[Date Discovered Month]]*29,"mmm")</f>
        <v>May</v>
      </c>
      <c r="AY219" s="64">
        <f>IF(MDF[[#This Row],[Date Discovered]]="",YEAR((MDF[[#This Row],[Event Date]])),YEAR((MDF[[#This Row],[Date Discovered]])))</f>
        <v>2025</v>
      </c>
      <c r="AZ219" s="64"/>
      <c r="BA219" s="64">
        <v>1064097</v>
      </c>
      <c r="BB219" s="64" t="s">
        <v>62</v>
      </c>
      <c r="BC219" s="64" t="str">
        <f>VLOOKUP(MDF[[#This Row],[PG&amp;E Division]],'Lookup Tables'!$AC$7:$AD$31,2,FALSE)</f>
        <v>North Valley &amp; Sierra</v>
      </c>
      <c r="BD219" s="64" t="str">
        <f>VLOOKUP(MDF[[#This Row],[PG&amp;E Division]],'Lookup Tables'!$AC$33:$AD$57,2,FALSE)</f>
        <v>North Valley &amp; Sierra</v>
      </c>
    </row>
    <row r="220" spans="1:56" ht="31.5" hidden="1" customHeight="1">
      <c r="A220" s="53">
        <v>23513</v>
      </c>
      <c r="B220" s="54" t="s">
        <v>56</v>
      </c>
      <c r="C220" s="54" t="s">
        <v>57</v>
      </c>
      <c r="D220" s="54" t="s">
        <v>56</v>
      </c>
      <c r="E220" s="51" t="s">
        <v>57</v>
      </c>
      <c r="F220" s="55">
        <v>45798</v>
      </c>
      <c r="G220" s="46" t="str">
        <f>TEXT(MDF[[#This Row],[Event Date]],"mmm")</f>
        <v>May</v>
      </c>
      <c r="H220" s="47">
        <f>MONTH(MDF[[#This Row],[Event Date]])</f>
        <v>5</v>
      </c>
      <c r="I220" s="47">
        <f>YEAR(MDF[[#This Row],[Event Date]])</f>
        <v>2025</v>
      </c>
      <c r="J220" s="51" t="s">
        <v>822</v>
      </c>
      <c r="K220" s="56" t="s">
        <v>56</v>
      </c>
      <c r="L220" s="57" t="s">
        <v>56</v>
      </c>
      <c r="M220" s="50" t="s">
        <v>76</v>
      </c>
      <c r="N220" s="50" t="s">
        <v>77</v>
      </c>
      <c r="O220" s="50" t="s">
        <v>78</v>
      </c>
      <c r="P220" s="50" t="s">
        <v>79</v>
      </c>
      <c r="Q220" s="50" t="s">
        <v>78</v>
      </c>
      <c r="R220" s="51" t="s">
        <v>64</v>
      </c>
      <c r="S220" s="50" t="s">
        <v>823</v>
      </c>
      <c r="T220" s="51" t="s">
        <v>64</v>
      </c>
      <c r="U220" s="58" t="s">
        <v>156</v>
      </c>
      <c r="V220" s="57" t="s">
        <v>64</v>
      </c>
      <c r="W220" s="50" t="s">
        <v>173</v>
      </c>
      <c r="X220" s="50" t="s">
        <v>824</v>
      </c>
      <c r="Y220" s="50" t="s">
        <v>321</v>
      </c>
      <c r="Z220" s="51" t="s">
        <v>62</v>
      </c>
      <c r="AA220" s="51" t="s">
        <v>825</v>
      </c>
      <c r="AB220" s="50" t="s">
        <v>70</v>
      </c>
      <c r="AC220" s="50" t="s">
        <v>160</v>
      </c>
      <c r="AD220" s="59" t="s">
        <v>826</v>
      </c>
      <c r="AE220" s="60" t="s">
        <v>162</v>
      </c>
      <c r="AF220" s="61" t="s">
        <v>56</v>
      </c>
      <c r="AG220" s="51" t="s">
        <v>62</v>
      </c>
      <c r="AH220" s="51" t="s">
        <v>537</v>
      </c>
      <c r="AI220" s="50" t="s">
        <v>827</v>
      </c>
      <c r="AJ220" s="62" t="str">
        <f>YEAR(MDF[[#This Row],[Event Date]])&amp;" "&amp;VLOOKUP(MONTH(MDF[[#This Row],[Event Date]]),Month_Abbreviation,3,0)</f>
        <v>2025 Q2</v>
      </c>
      <c r="AK220" s="51" t="str">
        <f>IF(MDF[[#This Row],[Event Date]]&gt;=prog_datefrom,"Yes","No")</f>
        <v>Yes</v>
      </c>
      <c r="AL22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20" s="64" t="s">
        <v>618</v>
      </c>
      <c r="AN220" s="64"/>
      <c r="AO220" s="64"/>
      <c r="AP22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220" s="64" t="s">
        <v>62</v>
      </c>
      <c r="AR220" s="65">
        <v>45798</v>
      </c>
      <c r="AS220" s="64"/>
      <c r="AT220" s="64">
        <v>12</v>
      </c>
      <c r="AU220" s="64">
        <v>0</v>
      </c>
      <c r="AV220" s="64" t="s">
        <v>69</v>
      </c>
      <c r="AW220" s="64">
        <f>IF(MDF[[#This Row],[Date Discovered]]="",MONTH((MDF[[#This Row],[Event Date]])),MONTH((MDF[[#This Row],[Date Discovered]])))</f>
        <v>5</v>
      </c>
      <c r="AX220" s="64" t="str">
        <f>TEXT(MDF[[#This Row],[Date Discovered Month]]*29,"mmm")</f>
        <v>May</v>
      </c>
      <c r="AY220" s="64">
        <f>IF(MDF[[#This Row],[Date Discovered]]="",YEAR((MDF[[#This Row],[Event Date]])),YEAR((MDF[[#This Row],[Date Discovered]])))</f>
        <v>2025</v>
      </c>
      <c r="AZ220" s="64" t="s">
        <v>100</v>
      </c>
      <c r="BA220" s="64">
        <v>855333</v>
      </c>
      <c r="BB220" s="64" t="s">
        <v>62</v>
      </c>
      <c r="BC220" s="64" t="str">
        <f>VLOOKUP(MDF[[#This Row],[PG&amp;E Division]],'Lookup Tables'!$AC$7:$AD$31,2,FALSE)</f>
        <v>South Bay &amp; Central Coast</v>
      </c>
      <c r="BD220" s="64" t="str">
        <f>VLOOKUP(MDF[[#This Row],[PG&amp;E Division]],'Lookup Tables'!$AC$33:$AD$57,2,FALSE)</f>
        <v>South Bay &amp; Central Coast</v>
      </c>
    </row>
    <row r="221" spans="1:56" ht="31.5" customHeight="1">
      <c r="A221" s="53">
        <v>23514</v>
      </c>
      <c r="B221" s="54" t="s">
        <v>57</v>
      </c>
      <c r="C221" s="54" t="s">
        <v>57</v>
      </c>
      <c r="D221" s="54" t="s">
        <v>57</v>
      </c>
      <c r="E221" s="51" t="s">
        <v>57</v>
      </c>
      <c r="F221" s="55">
        <v>45799</v>
      </c>
      <c r="G221" s="46" t="str">
        <f>TEXT(MDF[[#This Row],[Event Date]],"mmm")</f>
        <v>May</v>
      </c>
      <c r="H221" s="47">
        <f>MONTH(MDF[[#This Row],[Event Date]])</f>
        <v>5</v>
      </c>
      <c r="I221" s="47">
        <f>YEAR(MDF[[#This Row],[Event Date]])</f>
        <v>2025</v>
      </c>
      <c r="J221" s="51">
        <v>121255</v>
      </c>
      <c r="K221" s="56" t="s">
        <v>56</v>
      </c>
      <c r="L221" s="57" t="s">
        <v>56</v>
      </c>
      <c r="M221" s="50" t="s">
        <v>58</v>
      </c>
      <c r="N221" s="50" t="s">
        <v>59</v>
      </c>
      <c r="O221" s="50" t="s">
        <v>58</v>
      </c>
      <c r="P221" s="50" t="s">
        <v>60</v>
      </c>
      <c r="Q221" s="50" t="s">
        <v>58</v>
      </c>
      <c r="R221" s="51" t="s">
        <v>62</v>
      </c>
      <c r="S221" s="50" t="s">
        <v>828</v>
      </c>
      <c r="T221" s="51" t="s">
        <v>64</v>
      </c>
      <c r="U221" s="58" t="s">
        <v>65</v>
      </c>
      <c r="V221" s="57" t="s">
        <v>62</v>
      </c>
      <c r="W221" s="50" t="s">
        <v>81</v>
      </c>
      <c r="X221" s="50" t="s">
        <v>94</v>
      </c>
      <c r="Y221" s="50" t="s">
        <v>248</v>
      </c>
      <c r="Z221" s="51" t="s">
        <v>62</v>
      </c>
      <c r="AA221" s="51" t="s">
        <v>829</v>
      </c>
      <c r="AB221" s="50" t="s">
        <v>70</v>
      </c>
      <c r="AC221" s="50" t="s">
        <v>71</v>
      </c>
      <c r="AD221" s="59" t="s">
        <v>830</v>
      </c>
      <c r="AE221" s="60" t="s">
        <v>73</v>
      </c>
      <c r="AF221" s="61" t="s">
        <v>56</v>
      </c>
      <c r="AG221" s="51" t="s">
        <v>62</v>
      </c>
      <c r="AH221" s="51" t="s">
        <v>98</v>
      </c>
      <c r="AI221" s="50" t="s">
        <v>99</v>
      </c>
      <c r="AJ221" s="62" t="str">
        <f>YEAR(MDF[[#This Row],[Event Date]])&amp;" "&amp;VLOOKUP(MONTH(MDF[[#This Row],[Event Date]]),Month_Abbreviation,3,0)</f>
        <v>2025 Q2</v>
      </c>
      <c r="AK221" s="51" t="str">
        <f>IF(MDF[[#This Row],[Event Date]]&gt;=prog_datefrom,"Yes","No")</f>
        <v>Yes</v>
      </c>
      <c r="AL22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1" s="64"/>
      <c r="AN221" s="64"/>
      <c r="AO221" s="64"/>
      <c r="AP22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1" s="64" t="s">
        <v>62</v>
      </c>
      <c r="AR221" s="65">
        <v>45799</v>
      </c>
      <c r="AS221" s="64" t="s">
        <v>128</v>
      </c>
      <c r="AT221" s="64">
        <v>30</v>
      </c>
      <c r="AU221" s="64">
        <v>15</v>
      </c>
      <c r="AV221" s="64" t="s">
        <v>69</v>
      </c>
      <c r="AW221" s="64">
        <f>IF(MDF[[#This Row],[Date Discovered]]="",MONTH((MDF[[#This Row],[Event Date]])),MONTH((MDF[[#This Row],[Date Discovered]])))</f>
        <v>5</v>
      </c>
      <c r="AX221" s="64" t="str">
        <f>TEXT(MDF[[#This Row],[Date Discovered Month]]*29,"mmm")</f>
        <v>May</v>
      </c>
      <c r="AY221" s="64">
        <f>IF(MDF[[#This Row],[Date Discovered]]="",YEAR((MDF[[#This Row],[Event Date]])),YEAR((MDF[[#This Row],[Date Discovered]])))</f>
        <v>2025</v>
      </c>
      <c r="AZ221" s="64" t="s">
        <v>100</v>
      </c>
      <c r="BA221" s="64"/>
      <c r="BB221" s="64" t="s">
        <v>64</v>
      </c>
      <c r="BC221" s="64" t="str">
        <f>VLOOKUP(MDF[[#This Row],[PG&amp;E Division]],'Lookup Tables'!$AC$7:$AD$31,2,FALSE)</f>
        <v>Central Valley</v>
      </c>
      <c r="BD221" s="64" t="str">
        <f>VLOOKUP(MDF[[#This Row],[PG&amp;E Division]],'Lookup Tables'!$AC$33:$AD$57,2,FALSE)</f>
        <v>Central Valley</v>
      </c>
    </row>
    <row r="222" spans="1:56" ht="31.5" hidden="1" customHeight="1">
      <c r="A222" s="53">
        <v>23515</v>
      </c>
      <c r="B222" s="54" t="s">
        <v>56</v>
      </c>
      <c r="C222" s="54" t="s">
        <v>57</v>
      </c>
      <c r="D222" s="54" t="s">
        <v>56</v>
      </c>
      <c r="E222" s="51" t="s">
        <v>57</v>
      </c>
      <c r="F222" s="55">
        <v>45799</v>
      </c>
      <c r="G222" s="46" t="str">
        <f>TEXT(MDF[[#This Row],[Event Date]],"mmm")</f>
        <v>May</v>
      </c>
      <c r="H222" s="47">
        <f>MONTH(MDF[[#This Row],[Event Date]])</f>
        <v>5</v>
      </c>
      <c r="I222" s="47">
        <f>YEAR(MDF[[#This Row],[Event Date]])</f>
        <v>2025</v>
      </c>
      <c r="J222" s="51" t="s">
        <v>831</v>
      </c>
      <c r="K222" s="56" t="s">
        <v>56</v>
      </c>
      <c r="L222" s="57" t="s">
        <v>56</v>
      </c>
      <c r="M222" s="50" t="s">
        <v>373</v>
      </c>
      <c r="N222" s="50" t="s">
        <v>102</v>
      </c>
      <c r="O222" s="50" t="s">
        <v>265</v>
      </c>
      <c r="P222" s="50" t="s">
        <v>90</v>
      </c>
      <c r="Q222" s="50" t="s">
        <v>584</v>
      </c>
      <c r="R222" s="51" t="s">
        <v>64</v>
      </c>
      <c r="S222" s="50" t="s">
        <v>832</v>
      </c>
      <c r="T222" s="51" t="s">
        <v>64</v>
      </c>
      <c r="U222" s="58" t="s">
        <v>156</v>
      </c>
      <c r="V222" s="57" t="s">
        <v>64</v>
      </c>
      <c r="W222" s="50" t="s">
        <v>119</v>
      </c>
      <c r="X222" s="50" t="s">
        <v>112</v>
      </c>
      <c r="Y222" s="50" t="s">
        <v>83</v>
      </c>
      <c r="Z222" s="51" t="s">
        <v>62</v>
      </c>
      <c r="AA222" s="51" t="s">
        <v>833</v>
      </c>
      <c r="AB222" s="50" t="s">
        <v>70</v>
      </c>
      <c r="AC222" s="50" t="s">
        <v>71</v>
      </c>
      <c r="AD222" s="59" t="s">
        <v>114</v>
      </c>
      <c r="AE222" s="60" t="s">
        <v>162</v>
      </c>
      <c r="AF222" s="61" t="s">
        <v>56</v>
      </c>
      <c r="AG222" s="51" t="s">
        <v>64</v>
      </c>
      <c r="AH222" s="51" t="s">
        <v>69</v>
      </c>
      <c r="AI222" s="50" t="s">
        <v>56</v>
      </c>
      <c r="AJ222" s="62" t="str">
        <f>YEAR(MDF[[#This Row],[Event Date]])&amp;" "&amp;VLOOKUP(MONTH(MDF[[#This Row],[Event Date]]),Month_Abbreviation,3,0)</f>
        <v>2025 Q2</v>
      </c>
      <c r="AK222" s="51" t="str">
        <f>IF(MDF[[#This Row],[Event Date]]&gt;=prog_datefrom,"Yes","No")</f>
        <v>Yes</v>
      </c>
      <c r="AL22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2" s="64" t="s">
        <v>56</v>
      </c>
      <c r="AN222" s="64"/>
      <c r="AO222" s="64"/>
      <c r="AP22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22" s="64" t="s">
        <v>62</v>
      </c>
      <c r="AR222" s="65">
        <v>45799</v>
      </c>
      <c r="AS222" s="64"/>
      <c r="AT222" s="64">
        <v>66</v>
      </c>
      <c r="AU222" s="64">
        <v>0</v>
      </c>
      <c r="AV222" s="64" t="s">
        <v>69</v>
      </c>
      <c r="AW222" s="64">
        <f>IF(MDF[[#This Row],[Date Discovered]]="",MONTH((MDF[[#This Row],[Event Date]])),MONTH((MDF[[#This Row],[Date Discovered]])))</f>
        <v>5</v>
      </c>
      <c r="AX222" s="64" t="str">
        <f>TEXT(MDF[[#This Row],[Date Discovered Month]]*29,"mmm")</f>
        <v>May</v>
      </c>
      <c r="AY222" s="64">
        <f>IF(MDF[[#This Row],[Date Discovered]]="",YEAR((MDF[[#This Row],[Event Date]])),YEAR((MDF[[#This Row],[Date Discovered]])))</f>
        <v>2025</v>
      </c>
      <c r="AZ222" s="64"/>
      <c r="BA222" s="64">
        <v>1085579</v>
      </c>
      <c r="BB222" s="64" t="s">
        <v>64</v>
      </c>
      <c r="BC222" s="64" t="str">
        <f>VLOOKUP(MDF[[#This Row],[PG&amp;E Division]],'Lookup Tables'!$AC$7:$AD$31,2,FALSE)</f>
        <v>North Valley &amp; Sierra</v>
      </c>
      <c r="BD222" s="64" t="str">
        <f>VLOOKUP(MDF[[#This Row],[PG&amp;E Division]],'Lookup Tables'!$AC$33:$AD$57,2,FALSE)</f>
        <v>North Valley &amp; Sierra</v>
      </c>
    </row>
    <row r="223" spans="1:56" ht="31.5" customHeight="1">
      <c r="A223" s="53">
        <v>23516</v>
      </c>
      <c r="B223" s="54" t="s">
        <v>57</v>
      </c>
      <c r="C223" s="54" t="s">
        <v>57</v>
      </c>
      <c r="D223" s="54" t="s">
        <v>57</v>
      </c>
      <c r="E223" s="51" t="s">
        <v>57</v>
      </c>
      <c r="F223" s="55">
        <v>45799</v>
      </c>
      <c r="G223" s="46" t="str">
        <f>TEXT(MDF[[#This Row],[Event Date]],"mmm")</f>
        <v>May</v>
      </c>
      <c r="H223" s="47">
        <f>MONTH(MDF[[#This Row],[Event Date]])</f>
        <v>5</v>
      </c>
      <c r="I223" s="47">
        <f>YEAR(MDF[[#This Row],[Event Date]])</f>
        <v>2025</v>
      </c>
      <c r="J223" s="51">
        <v>121268</v>
      </c>
      <c r="K223" s="56" t="s">
        <v>56</v>
      </c>
      <c r="L223" s="57">
        <v>131273229</v>
      </c>
      <c r="M223" s="50" t="s">
        <v>185</v>
      </c>
      <c r="N223" s="50" t="s">
        <v>130</v>
      </c>
      <c r="O223" s="50" t="s">
        <v>303</v>
      </c>
      <c r="P223" s="50" t="s">
        <v>79</v>
      </c>
      <c r="Q223" s="50" t="s">
        <v>304</v>
      </c>
      <c r="R223" s="51" t="s">
        <v>62</v>
      </c>
      <c r="S223" s="50" t="s">
        <v>834</v>
      </c>
      <c r="T223" s="51" t="s">
        <v>64</v>
      </c>
      <c r="U223" s="58" t="s">
        <v>65</v>
      </c>
      <c r="V223" s="57" t="s">
        <v>62</v>
      </c>
      <c r="W223" s="50" t="s">
        <v>81</v>
      </c>
      <c r="X223" s="50" t="s">
        <v>94</v>
      </c>
      <c r="Y223" s="50" t="s">
        <v>83</v>
      </c>
      <c r="Z223" s="51" t="s">
        <v>62</v>
      </c>
      <c r="AA223" s="51" t="s">
        <v>835</v>
      </c>
      <c r="AB223" s="50" t="s">
        <v>70</v>
      </c>
      <c r="AC223" s="50" t="s">
        <v>308</v>
      </c>
      <c r="AD223" s="59" t="s">
        <v>309</v>
      </c>
      <c r="AE223" s="60" t="s">
        <v>73</v>
      </c>
      <c r="AF223" s="61" t="s">
        <v>56</v>
      </c>
      <c r="AG223" s="51" t="s">
        <v>64</v>
      </c>
      <c r="AH223" s="51" t="s">
        <v>69</v>
      </c>
      <c r="AI223" s="50" t="s">
        <v>56</v>
      </c>
      <c r="AJ223" s="62" t="str">
        <f>YEAR(MDF[[#This Row],[Event Date]])&amp;" "&amp;VLOOKUP(MONTH(MDF[[#This Row],[Event Date]]),Month_Abbreviation,3,0)</f>
        <v>2025 Q2</v>
      </c>
      <c r="AK223" s="51" t="str">
        <f>IF(MDF[[#This Row],[Event Date]]&gt;=prog_datefrom,"Yes","No")</f>
        <v>Yes</v>
      </c>
      <c r="AL22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23" s="64"/>
      <c r="AN223" s="64"/>
      <c r="AO223" s="64"/>
      <c r="AP22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3" s="64" t="s">
        <v>62</v>
      </c>
      <c r="AR223" s="65">
        <v>45799</v>
      </c>
      <c r="AS223" s="64" t="s">
        <v>128</v>
      </c>
      <c r="AT223" s="64">
        <v>44</v>
      </c>
      <c r="AU223" s="64">
        <v>14</v>
      </c>
      <c r="AV223" s="64" t="s">
        <v>69</v>
      </c>
      <c r="AW223" s="64">
        <f>IF(MDF[[#This Row],[Date Discovered]]="",MONTH((MDF[[#This Row],[Event Date]])),MONTH((MDF[[#This Row],[Date Discovered]])))</f>
        <v>5</v>
      </c>
      <c r="AX223" s="64" t="str">
        <f>TEXT(MDF[[#This Row],[Date Discovered Month]]*29,"mmm")</f>
        <v>May</v>
      </c>
      <c r="AY223" s="64">
        <f>IF(MDF[[#This Row],[Date Discovered]]="",YEAR((MDF[[#This Row],[Event Date]])),YEAR((MDF[[#This Row],[Date Discovered]])))</f>
        <v>2025</v>
      </c>
      <c r="AZ223" s="64"/>
      <c r="BA223" s="64"/>
      <c r="BB223" s="64" t="s">
        <v>64</v>
      </c>
      <c r="BC223" s="64" t="str">
        <f>VLOOKUP(MDF[[#This Row],[PG&amp;E Division]],'Lookup Tables'!$AC$7:$AD$31,2,FALSE)</f>
        <v>Bay Area</v>
      </c>
      <c r="BD223" s="64" t="str">
        <f>VLOOKUP(MDF[[#This Row],[PG&amp;E Division]],'Lookup Tables'!$AC$33:$AD$57,2,FALSE)</f>
        <v>Bay Area</v>
      </c>
    </row>
    <row r="224" spans="1:56" ht="31.5" customHeight="1">
      <c r="A224" s="53">
        <v>23517</v>
      </c>
      <c r="B224" s="54" t="s">
        <v>57</v>
      </c>
      <c r="C224" s="54" t="s">
        <v>57</v>
      </c>
      <c r="D224" s="54" t="s">
        <v>56</v>
      </c>
      <c r="E224" s="51" t="s">
        <v>57</v>
      </c>
      <c r="F224" s="55">
        <v>45799</v>
      </c>
      <c r="G224" s="46" t="str">
        <f>TEXT(MDF[[#This Row],[Event Date]],"mmm")</f>
        <v>May</v>
      </c>
      <c r="H224" s="47">
        <f>MONTH(MDF[[#This Row],[Event Date]])</f>
        <v>5</v>
      </c>
      <c r="I224" s="47">
        <f>YEAR(MDF[[#This Row],[Event Date]])</f>
        <v>2025</v>
      </c>
      <c r="J224" s="51">
        <v>121257</v>
      </c>
      <c r="K224" s="56" t="s">
        <v>56</v>
      </c>
      <c r="L224" s="57" t="s">
        <v>56</v>
      </c>
      <c r="M224" s="50" t="s">
        <v>76</v>
      </c>
      <c r="N224" s="50" t="s">
        <v>77</v>
      </c>
      <c r="O224" s="50" t="s">
        <v>238</v>
      </c>
      <c r="P224" s="50" t="s">
        <v>79</v>
      </c>
      <c r="Q224" s="50" t="s">
        <v>836</v>
      </c>
      <c r="R224" s="51" t="s">
        <v>62</v>
      </c>
      <c r="S224" s="50" t="s">
        <v>837</v>
      </c>
      <c r="T224" s="51" t="s">
        <v>62</v>
      </c>
      <c r="U224" s="58" t="s">
        <v>65</v>
      </c>
      <c r="V224" s="57" t="s">
        <v>64</v>
      </c>
      <c r="W224" s="50" t="s">
        <v>336</v>
      </c>
      <c r="X224" s="50" t="s">
        <v>157</v>
      </c>
      <c r="Y224" s="50" t="s">
        <v>193</v>
      </c>
      <c r="Z224" s="51" t="s">
        <v>62</v>
      </c>
      <c r="AA224" s="51">
        <v>2025041700635</v>
      </c>
      <c r="AB224" s="50" t="s">
        <v>70</v>
      </c>
      <c r="AC224" s="50" t="s">
        <v>71</v>
      </c>
      <c r="AD224" s="59" t="s">
        <v>838</v>
      </c>
      <c r="AE224" s="60" t="s">
        <v>86</v>
      </c>
      <c r="AF224" s="61" t="s">
        <v>56</v>
      </c>
      <c r="AG224" s="51" t="s">
        <v>64</v>
      </c>
      <c r="AH224" s="51" t="s">
        <v>69</v>
      </c>
      <c r="AI224" s="50" t="s">
        <v>56</v>
      </c>
      <c r="AJ224" s="62" t="str">
        <f>YEAR(MDF[[#This Row],[Event Date]])&amp;" "&amp;VLOOKUP(MONTH(MDF[[#This Row],[Event Date]]),Month_Abbreviation,3,0)</f>
        <v>2025 Q2</v>
      </c>
      <c r="AK224" s="51" t="str">
        <f>IF(MDF[[#This Row],[Event Date]]&gt;=prog_datefrom,"Yes","No")</f>
        <v>Yes</v>
      </c>
      <c r="AL22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4" s="64"/>
      <c r="AN224" s="64"/>
      <c r="AO224" s="64"/>
      <c r="AP22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4" s="64" t="s">
        <v>62</v>
      </c>
      <c r="AR224" s="65">
        <v>45799</v>
      </c>
      <c r="AS224" s="64" t="s">
        <v>115</v>
      </c>
      <c r="AT224" s="64">
        <v>40</v>
      </c>
      <c r="AU224" s="64">
        <v>0</v>
      </c>
      <c r="AV224" s="64" t="s">
        <v>69</v>
      </c>
      <c r="AW224" s="64">
        <f>IF(MDF[[#This Row],[Date Discovered]]="",MONTH((MDF[[#This Row],[Event Date]])),MONTH((MDF[[#This Row],[Date Discovered]])))</f>
        <v>5</v>
      </c>
      <c r="AX224" s="64" t="str">
        <f>TEXT(MDF[[#This Row],[Date Discovered Month]]*29,"mmm")</f>
        <v>May</v>
      </c>
      <c r="AY224" s="64">
        <f>IF(MDF[[#This Row],[Date Discovered]]="",YEAR((MDF[[#This Row],[Event Date]])),YEAR((MDF[[#This Row],[Date Discovered]])))</f>
        <v>2025</v>
      </c>
      <c r="AZ224" s="64"/>
      <c r="BA224" s="64">
        <v>530135</v>
      </c>
      <c r="BB224" s="64" t="s">
        <v>62</v>
      </c>
      <c r="BC224" s="64" t="str">
        <f>VLOOKUP(MDF[[#This Row],[PG&amp;E Division]],'Lookup Tables'!$AC$7:$AD$31,2,FALSE)</f>
        <v>South Bay &amp; Central Coast</v>
      </c>
      <c r="BD224" s="64" t="str">
        <f>VLOOKUP(MDF[[#This Row],[PG&amp;E Division]],'Lookup Tables'!$AC$33:$AD$57,2,FALSE)</f>
        <v>South Bay &amp; Central Coast</v>
      </c>
    </row>
    <row r="225" spans="1:56" ht="31.5" customHeight="1">
      <c r="A225" s="53">
        <v>23518</v>
      </c>
      <c r="B225" s="54" t="s">
        <v>57</v>
      </c>
      <c r="C225" s="54" t="s">
        <v>57</v>
      </c>
      <c r="D225" s="54" t="s">
        <v>56</v>
      </c>
      <c r="E225" s="51" t="s">
        <v>57</v>
      </c>
      <c r="F225" s="55">
        <v>45799</v>
      </c>
      <c r="G225" s="46" t="str">
        <f>TEXT(MDF[[#This Row],[Event Date]],"mmm")</f>
        <v>May</v>
      </c>
      <c r="H225" s="47">
        <f>MONTH(MDF[[#This Row],[Event Date]])</f>
        <v>5</v>
      </c>
      <c r="I225" s="47">
        <f>YEAR(MDF[[#This Row],[Event Date]])</f>
        <v>2025</v>
      </c>
      <c r="J225" s="51">
        <v>121251</v>
      </c>
      <c r="K225" s="56" t="s">
        <v>56</v>
      </c>
      <c r="L225" s="57" t="s">
        <v>56</v>
      </c>
      <c r="M225" s="50" t="s">
        <v>185</v>
      </c>
      <c r="N225" s="50" t="s">
        <v>130</v>
      </c>
      <c r="O225" s="50" t="s">
        <v>350</v>
      </c>
      <c r="P225" s="50" t="s">
        <v>79</v>
      </c>
      <c r="Q225" s="50" t="s">
        <v>350</v>
      </c>
      <c r="R225" s="51" t="s">
        <v>62</v>
      </c>
      <c r="S225" s="50" t="s">
        <v>839</v>
      </c>
      <c r="T225" s="51" t="s">
        <v>64</v>
      </c>
      <c r="U225" s="58" t="s">
        <v>65</v>
      </c>
      <c r="V225" s="57" t="s">
        <v>62</v>
      </c>
      <c r="W225" s="50" t="s">
        <v>173</v>
      </c>
      <c r="X225" s="50" t="s">
        <v>288</v>
      </c>
      <c r="Y225" s="50" t="s">
        <v>68</v>
      </c>
      <c r="Z225" s="51" t="s">
        <v>64</v>
      </c>
      <c r="AA225" s="51" t="s">
        <v>69</v>
      </c>
      <c r="AB225" s="50" t="s">
        <v>70</v>
      </c>
      <c r="AC225" s="50" t="s">
        <v>71</v>
      </c>
      <c r="AD225" s="59" t="s">
        <v>840</v>
      </c>
      <c r="AE225" s="60" t="s">
        <v>73</v>
      </c>
      <c r="AF225" s="61" t="s">
        <v>56</v>
      </c>
      <c r="AG225" s="51" t="s">
        <v>64</v>
      </c>
      <c r="AH225" s="51" t="s">
        <v>69</v>
      </c>
      <c r="AI225" s="50" t="s">
        <v>56</v>
      </c>
      <c r="AJ225" s="62" t="str">
        <f>YEAR(MDF[[#This Row],[Event Date]])&amp;" "&amp;VLOOKUP(MONTH(MDF[[#This Row],[Event Date]]),Month_Abbreviation,3,0)</f>
        <v>2025 Q2</v>
      </c>
      <c r="AK225" s="51" t="str">
        <f>IF(MDF[[#This Row],[Event Date]]&gt;=prog_datefrom,"Yes","No")</f>
        <v>Yes</v>
      </c>
      <c r="AL22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5" s="64"/>
      <c r="AN225" s="64"/>
      <c r="AO225" s="64"/>
      <c r="AP22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5" s="64" t="s">
        <v>62</v>
      </c>
      <c r="AR225" s="65">
        <v>45799</v>
      </c>
      <c r="AS225" s="64" t="s">
        <v>74</v>
      </c>
      <c r="AT225" s="64">
        <v>12</v>
      </c>
      <c r="AU225" s="64">
        <v>12</v>
      </c>
      <c r="AV225" s="64" t="s">
        <v>169</v>
      </c>
      <c r="AW225" s="64">
        <f>IF(MDF[[#This Row],[Date Discovered]]="",MONTH((MDF[[#This Row],[Event Date]])),MONTH((MDF[[#This Row],[Date Discovered]])))</f>
        <v>5</v>
      </c>
      <c r="AX225" s="64" t="str">
        <f>TEXT(MDF[[#This Row],[Date Discovered Month]]*29,"mmm")</f>
        <v>May</v>
      </c>
      <c r="AY225" s="64">
        <f>IF(MDF[[#This Row],[Date Discovered]]="",YEAR((MDF[[#This Row],[Event Date]])),YEAR((MDF[[#This Row],[Date Discovered]])))</f>
        <v>2025</v>
      </c>
      <c r="AZ225" s="64"/>
      <c r="BA225" s="64">
        <v>953602</v>
      </c>
      <c r="BB225" s="64" t="s">
        <v>62</v>
      </c>
      <c r="BC225" s="64" t="str">
        <f>VLOOKUP(MDF[[#This Row],[PG&amp;E Division]],'Lookup Tables'!$AC$7:$AD$31,2,FALSE)</f>
        <v>Bay Area</v>
      </c>
      <c r="BD225" s="64" t="str">
        <f>VLOOKUP(MDF[[#This Row],[PG&amp;E Division]],'Lookup Tables'!$AC$33:$AD$57,2,FALSE)</f>
        <v>Bay Area</v>
      </c>
    </row>
    <row r="226" spans="1:56" ht="31.5" customHeight="1">
      <c r="A226" s="53">
        <v>23519</v>
      </c>
      <c r="B226" s="54" t="s">
        <v>57</v>
      </c>
      <c r="C226" s="54" t="s">
        <v>57</v>
      </c>
      <c r="D226" s="54" t="s">
        <v>57</v>
      </c>
      <c r="E226" s="51" t="s">
        <v>57</v>
      </c>
      <c r="F226" s="55">
        <v>45799</v>
      </c>
      <c r="G226" s="46" t="str">
        <f>TEXT(MDF[[#This Row],[Event Date]],"mmm")</f>
        <v>May</v>
      </c>
      <c r="H226" s="47">
        <f>MONTH(MDF[[#This Row],[Event Date]])</f>
        <v>5</v>
      </c>
      <c r="I226" s="47">
        <f>YEAR(MDF[[#This Row],[Event Date]])</f>
        <v>2025</v>
      </c>
      <c r="J226" s="51">
        <v>121284</v>
      </c>
      <c r="K226" s="56" t="s">
        <v>56</v>
      </c>
      <c r="L226" s="57">
        <v>131274507</v>
      </c>
      <c r="M226" s="50" t="s">
        <v>181</v>
      </c>
      <c r="N226" s="50" t="s">
        <v>102</v>
      </c>
      <c r="O226" s="50" t="s">
        <v>181</v>
      </c>
      <c r="P226" s="50" t="s">
        <v>90</v>
      </c>
      <c r="Q226" s="50" t="s">
        <v>400</v>
      </c>
      <c r="R226" s="51" t="s">
        <v>62</v>
      </c>
      <c r="S226" s="50" t="s">
        <v>841</v>
      </c>
      <c r="T226" s="51" t="s">
        <v>64</v>
      </c>
      <c r="U226" s="58" t="s">
        <v>65</v>
      </c>
      <c r="V226" s="57" t="s">
        <v>62</v>
      </c>
      <c r="W226" s="50" t="s">
        <v>241</v>
      </c>
      <c r="X226" s="50" t="s">
        <v>82</v>
      </c>
      <c r="Y226" s="50" t="s">
        <v>68</v>
      </c>
      <c r="Z226" s="51" t="s">
        <v>64</v>
      </c>
      <c r="AA226" s="51" t="s">
        <v>69</v>
      </c>
      <c r="AB226" s="50" t="s">
        <v>70</v>
      </c>
      <c r="AC226" s="50" t="s">
        <v>71</v>
      </c>
      <c r="AD226" s="59" t="s">
        <v>842</v>
      </c>
      <c r="AE226" s="60" t="s">
        <v>73</v>
      </c>
      <c r="AF226" s="61" t="s">
        <v>56</v>
      </c>
      <c r="AG226" s="51" t="s">
        <v>64</v>
      </c>
      <c r="AH226" s="51" t="s">
        <v>69</v>
      </c>
      <c r="AI226" s="50" t="s">
        <v>56</v>
      </c>
      <c r="AJ226" s="62" t="str">
        <f>YEAR(MDF[[#This Row],[Event Date]])&amp;" "&amp;VLOOKUP(MONTH(MDF[[#This Row],[Event Date]]),Month_Abbreviation,3,0)</f>
        <v>2025 Q2</v>
      </c>
      <c r="AK226" s="51" t="str">
        <f>IF(MDF[[#This Row],[Event Date]]&gt;=prog_datefrom,"Yes","No")</f>
        <v>Yes</v>
      </c>
      <c r="AL22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6" s="64"/>
      <c r="AN226" s="64"/>
      <c r="AO226" s="64"/>
      <c r="AP22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6" s="64" t="s">
        <v>62</v>
      </c>
      <c r="AR226" s="65">
        <v>45799</v>
      </c>
      <c r="AS226" s="64" t="s">
        <v>128</v>
      </c>
      <c r="AT226" s="64">
        <v>18</v>
      </c>
      <c r="AU226" s="64">
        <v>1</v>
      </c>
      <c r="AV226" s="64" t="s">
        <v>169</v>
      </c>
      <c r="AW226" s="64">
        <f>IF(MDF[[#This Row],[Date Discovered]]="",MONTH((MDF[[#This Row],[Event Date]])),MONTH((MDF[[#This Row],[Date Discovered]])))</f>
        <v>5</v>
      </c>
      <c r="AX226" s="64" t="str">
        <f>TEXT(MDF[[#This Row],[Date Discovered Month]]*29,"mmm")</f>
        <v>May</v>
      </c>
      <c r="AY226" s="64">
        <f>IF(MDF[[#This Row],[Date Discovered]]="",YEAR((MDF[[#This Row],[Event Date]])),YEAR((MDF[[#This Row],[Date Discovered]])))</f>
        <v>2025</v>
      </c>
      <c r="AZ226" s="64"/>
      <c r="BA226" s="64">
        <v>740895</v>
      </c>
      <c r="BB226" s="64" t="s">
        <v>64</v>
      </c>
      <c r="BC226" s="64" t="str">
        <f>VLOOKUP(MDF[[#This Row],[PG&amp;E Division]],'Lookup Tables'!$AC$7:$AD$31,2,FALSE)</f>
        <v>North Coast</v>
      </c>
      <c r="BD226" s="64" t="str">
        <f>VLOOKUP(MDF[[#This Row],[PG&amp;E Division]],'Lookup Tables'!$AC$33:$AD$57,2,FALSE)</f>
        <v>North Coast</v>
      </c>
    </row>
    <row r="227" spans="1:56" ht="31.5" customHeight="1">
      <c r="A227" s="53">
        <v>23520</v>
      </c>
      <c r="B227" s="54" t="s">
        <v>57</v>
      </c>
      <c r="C227" s="54" t="s">
        <v>57</v>
      </c>
      <c r="D227" s="54" t="s">
        <v>56</v>
      </c>
      <c r="E227" s="51" t="s">
        <v>57</v>
      </c>
      <c r="F227" s="55">
        <v>45799</v>
      </c>
      <c r="G227" s="46" t="str">
        <f>TEXT(MDF[[#This Row],[Event Date]],"mmm")</f>
        <v>May</v>
      </c>
      <c r="H227" s="47">
        <f>MONTH(MDF[[#This Row],[Event Date]])</f>
        <v>5</v>
      </c>
      <c r="I227" s="47">
        <f>YEAR(MDF[[#This Row],[Event Date]])</f>
        <v>2025</v>
      </c>
      <c r="J227" s="51">
        <v>121285</v>
      </c>
      <c r="K227" s="56" t="s">
        <v>56</v>
      </c>
      <c r="L227" s="57" t="s">
        <v>56</v>
      </c>
      <c r="M227" s="50" t="s">
        <v>88</v>
      </c>
      <c r="N227" s="50" t="s">
        <v>89</v>
      </c>
      <c r="O227" s="50" t="s">
        <v>88</v>
      </c>
      <c r="P227" s="50" t="s">
        <v>90</v>
      </c>
      <c r="Q227" s="50" t="s">
        <v>765</v>
      </c>
      <c r="R227" s="51" t="s">
        <v>62</v>
      </c>
      <c r="S227" s="50" t="s">
        <v>843</v>
      </c>
      <c r="T227" s="51" t="s">
        <v>64</v>
      </c>
      <c r="U227" s="58" t="s">
        <v>65</v>
      </c>
      <c r="V227" s="57" t="s">
        <v>62</v>
      </c>
      <c r="W227" s="50" t="s">
        <v>93</v>
      </c>
      <c r="X227" s="50" t="s">
        <v>82</v>
      </c>
      <c r="Y227" s="50" t="s">
        <v>83</v>
      </c>
      <c r="Z227" s="51" t="s">
        <v>62</v>
      </c>
      <c r="AA227" s="51" t="s">
        <v>844</v>
      </c>
      <c r="AB227" s="50" t="s">
        <v>70</v>
      </c>
      <c r="AC227" s="50" t="s">
        <v>71</v>
      </c>
      <c r="AD227" s="59" t="s">
        <v>845</v>
      </c>
      <c r="AE227" s="60" t="s">
        <v>73</v>
      </c>
      <c r="AF227" s="61" t="s">
        <v>56</v>
      </c>
      <c r="AG227" s="51" t="s">
        <v>64</v>
      </c>
      <c r="AH227" s="51" t="s">
        <v>69</v>
      </c>
      <c r="AI227" s="50" t="s">
        <v>56</v>
      </c>
      <c r="AJ227" s="62" t="str">
        <f>YEAR(MDF[[#This Row],[Event Date]])&amp;" "&amp;VLOOKUP(MONTH(MDF[[#This Row],[Event Date]]),Month_Abbreviation,3,0)</f>
        <v>2025 Q2</v>
      </c>
      <c r="AK227" s="51" t="str">
        <f>IF(MDF[[#This Row],[Event Date]]&gt;=prog_datefrom,"Yes","No")</f>
        <v>Yes</v>
      </c>
      <c r="AL22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7" s="64"/>
      <c r="AN227" s="64"/>
      <c r="AO227" s="64"/>
      <c r="AP22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7" s="64" t="s">
        <v>62</v>
      </c>
      <c r="AR227" s="65">
        <v>45799</v>
      </c>
      <c r="AS227" s="64" t="s">
        <v>87</v>
      </c>
      <c r="AT227" s="64">
        <v>32</v>
      </c>
      <c r="AU227" s="64">
        <v>59</v>
      </c>
      <c r="AV227" s="64" t="s">
        <v>69</v>
      </c>
      <c r="AW227" s="64">
        <f>IF(MDF[[#This Row],[Date Discovered]]="",MONTH((MDF[[#This Row],[Event Date]])),MONTH((MDF[[#This Row],[Date Discovered]])))</f>
        <v>5</v>
      </c>
      <c r="AX227" s="64" t="str">
        <f>TEXT(MDF[[#This Row],[Date Discovered Month]]*29,"mmm")</f>
        <v>May</v>
      </c>
      <c r="AY227" s="64">
        <f>IF(MDF[[#This Row],[Date Discovered]]="",YEAR((MDF[[#This Row],[Event Date]])),YEAR((MDF[[#This Row],[Date Discovered]])))</f>
        <v>2025</v>
      </c>
      <c r="AZ227" s="64"/>
      <c r="BA227" s="64">
        <v>1117969</v>
      </c>
      <c r="BB227" s="64" t="s">
        <v>64</v>
      </c>
      <c r="BC227" s="64" t="str">
        <f>VLOOKUP(MDF[[#This Row],[PG&amp;E Division]],'Lookup Tables'!$AC$7:$AD$31,2,FALSE)</f>
        <v>North Coast</v>
      </c>
      <c r="BD227" s="64" t="str">
        <f>VLOOKUP(MDF[[#This Row],[PG&amp;E Division]],'Lookup Tables'!$AC$33:$AD$57,2,FALSE)</f>
        <v>North Coast</v>
      </c>
    </row>
    <row r="228" spans="1:56" ht="31.5" customHeight="1">
      <c r="A228" s="53">
        <v>23521</v>
      </c>
      <c r="B228" s="54" t="s">
        <v>57</v>
      </c>
      <c r="C228" s="54" t="s">
        <v>57</v>
      </c>
      <c r="D228" s="54" t="s">
        <v>57</v>
      </c>
      <c r="E228" s="51" t="s">
        <v>57</v>
      </c>
      <c r="F228" s="55">
        <v>45799</v>
      </c>
      <c r="G228" s="46" t="str">
        <f>TEXT(MDF[[#This Row],[Event Date]],"mmm")</f>
        <v>May</v>
      </c>
      <c r="H228" s="47">
        <f>MONTH(MDF[[#This Row],[Event Date]])</f>
        <v>5</v>
      </c>
      <c r="I228" s="47">
        <f>YEAR(MDF[[#This Row],[Event Date]])</f>
        <v>2025</v>
      </c>
      <c r="J228" s="51">
        <v>121282</v>
      </c>
      <c r="K228" s="56" t="s">
        <v>56</v>
      </c>
      <c r="L228" s="57">
        <v>131273932</v>
      </c>
      <c r="M228" s="50" t="s">
        <v>175</v>
      </c>
      <c r="N228" s="50" t="s">
        <v>59</v>
      </c>
      <c r="O228" s="50" t="s">
        <v>117</v>
      </c>
      <c r="P228" s="50" t="s">
        <v>60</v>
      </c>
      <c r="Q228" s="50" t="s">
        <v>846</v>
      </c>
      <c r="R228" s="51" t="s">
        <v>62</v>
      </c>
      <c r="S228" s="50" t="s">
        <v>847</v>
      </c>
      <c r="T228" s="51" t="s">
        <v>64</v>
      </c>
      <c r="U228" s="58" t="s">
        <v>65</v>
      </c>
      <c r="V228" s="57" t="s">
        <v>62</v>
      </c>
      <c r="W228" s="50" t="s">
        <v>173</v>
      </c>
      <c r="X228" s="50" t="s">
        <v>220</v>
      </c>
      <c r="Y228" s="50" t="s">
        <v>68</v>
      </c>
      <c r="Z228" s="51" t="s">
        <v>64</v>
      </c>
      <c r="AA228" s="51" t="s">
        <v>69</v>
      </c>
      <c r="AB228" s="50" t="s">
        <v>70</v>
      </c>
      <c r="AC228" s="50" t="s">
        <v>71</v>
      </c>
      <c r="AD228" s="59" t="s">
        <v>848</v>
      </c>
      <c r="AE228" s="60" t="s">
        <v>73</v>
      </c>
      <c r="AF228" s="61" t="s">
        <v>56</v>
      </c>
      <c r="AG228" s="51" t="s">
        <v>64</v>
      </c>
      <c r="AH228" s="51" t="s">
        <v>69</v>
      </c>
      <c r="AI228" s="50" t="s">
        <v>56</v>
      </c>
      <c r="AJ228" s="62" t="str">
        <f>YEAR(MDF[[#This Row],[Event Date]])&amp;" "&amp;VLOOKUP(MONTH(MDF[[#This Row],[Event Date]]),Month_Abbreviation,3,0)</f>
        <v>2025 Q2</v>
      </c>
      <c r="AK228" s="51" t="str">
        <f>IF(MDF[[#This Row],[Event Date]]&gt;=prog_datefrom,"Yes","No")</f>
        <v>Yes</v>
      </c>
      <c r="AL22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8" s="64"/>
      <c r="AN228" s="64"/>
      <c r="AO228" s="64"/>
      <c r="AP22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8" s="64" t="s">
        <v>62</v>
      </c>
      <c r="AR228" s="65">
        <v>45799</v>
      </c>
      <c r="AS228" s="64" t="s">
        <v>74</v>
      </c>
      <c r="AT228" s="64">
        <v>9</v>
      </c>
      <c r="AU228" s="64">
        <v>9</v>
      </c>
      <c r="AV228" s="64" t="s">
        <v>169</v>
      </c>
      <c r="AW228" s="64">
        <f>IF(MDF[[#This Row],[Date Discovered]]="",MONTH((MDF[[#This Row],[Event Date]])),MONTH((MDF[[#This Row],[Date Discovered]])))</f>
        <v>5</v>
      </c>
      <c r="AX228" s="64" t="str">
        <f>TEXT(MDF[[#This Row],[Date Discovered Month]]*29,"mmm")</f>
        <v>May</v>
      </c>
      <c r="AY228" s="64">
        <f>IF(MDF[[#This Row],[Date Discovered]]="",YEAR((MDF[[#This Row],[Event Date]])),YEAR((MDF[[#This Row],[Date Discovered]])))</f>
        <v>2025</v>
      </c>
      <c r="AZ228" s="64"/>
      <c r="BA228" s="64">
        <v>1050587</v>
      </c>
      <c r="BB228" s="64" t="s">
        <v>62</v>
      </c>
      <c r="BC228" s="64" t="str">
        <f>VLOOKUP(MDF[[#This Row],[PG&amp;E Division]],'Lookup Tables'!$AC$7:$AD$31,2,FALSE)</f>
        <v>Central Valley</v>
      </c>
      <c r="BD228" s="64" t="str">
        <f>VLOOKUP(MDF[[#This Row],[PG&amp;E Division]],'Lookup Tables'!$AC$33:$AD$57,2,FALSE)</f>
        <v>Central Valley</v>
      </c>
    </row>
    <row r="229" spans="1:56" ht="31.5" hidden="1" customHeight="1">
      <c r="A229" s="53">
        <v>23522</v>
      </c>
      <c r="B229" s="54" t="s">
        <v>56</v>
      </c>
      <c r="C229" s="54" t="s">
        <v>57</v>
      </c>
      <c r="D229" s="54" t="s">
        <v>56</v>
      </c>
      <c r="E229" s="51" t="s">
        <v>57</v>
      </c>
      <c r="F229" s="55">
        <v>45799</v>
      </c>
      <c r="G229" s="46" t="str">
        <f>TEXT(MDF[[#This Row],[Event Date]],"mmm")</f>
        <v>May</v>
      </c>
      <c r="H229" s="47">
        <f>MONTH(MDF[[#This Row],[Event Date]])</f>
        <v>5</v>
      </c>
      <c r="I229" s="47">
        <f>YEAR(MDF[[#This Row],[Event Date]])</f>
        <v>2025</v>
      </c>
      <c r="J229" s="51" t="s">
        <v>849</v>
      </c>
      <c r="K229" s="56" t="s">
        <v>56</v>
      </c>
      <c r="L229" s="57" t="s">
        <v>56</v>
      </c>
      <c r="M229" s="50" t="s">
        <v>101</v>
      </c>
      <c r="N229" s="50" t="s">
        <v>102</v>
      </c>
      <c r="O229" s="50" t="s">
        <v>103</v>
      </c>
      <c r="P229" s="50" t="s">
        <v>90</v>
      </c>
      <c r="Q229" s="50" t="s">
        <v>850</v>
      </c>
      <c r="R229" s="51" t="s">
        <v>64</v>
      </c>
      <c r="S229" s="50" t="s">
        <v>851</v>
      </c>
      <c r="T229" s="51" t="s">
        <v>64</v>
      </c>
      <c r="U229" s="58" t="s">
        <v>156</v>
      </c>
      <c r="V229" s="57" t="s">
        <v>64</v>
      </c>
      <c r="W229" s="50" t="s">
        <v>93</v>
      </c>
      <c r="X229" s="50" t="s">
        <v>157</v>
      </c>
      <c r="Y229" s="50" t="s">
        <v>83</v>
      </c>
      <c r="Z229" s="51" t="s">
        <v>62</v>
      </c>
      <c r="AA229" s="51" t="s">
        <v>852</v>
      </c>
      <c r="AB229" s="50" t="s">
        <v>70</v>
      </c>
      <c r="AC229" s="50" t="s">
        <v>71</v>
      </c>
      <c r="AD229" s="59" t="s">
        <v>853</v>
      </c>
      <c r="AE229" s="60" t="s">
        <v>162</v>
      </c>
      <c r="AF229" s="61" t="s">
        <v>56</v>
      </c>
      <c r="AG229" s="51" t="s">
        <v>64</v>
      </c>
      <c r="AH229" s="51" t="s">
        <v>69</v>
      </c>
      <c r="AI229" s="50" t="s">
        <v>56</v>
      </c>
      <c r="AJ229" s="62" t="str">
        <f>YEAR(MDF[[#This Row],[Event Date]])&amp;" "&amp;VLOOKUP(MONTH(MDF[[#This Row],[Event Date]]),Month_Abbreviation,3,0)</f>
        <v>2025 Q2</v>
      </c>
      <c r="AK229" s="51" t="str">
        <f>IF(MDF[[#This Row],[Event Date]]&gt;=prog_datefrom,"Yes","No")</f>
        <v>Yes</v>
      </c>
      <c r="AL22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9" s="64" t="s">
        <v>56</v>
      </c>
      <c r="AN229" s="64"/>
      <c r="AO229" s="64"/>
      <c r="AP22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29" s="64" t="s">
        <v>62</v>
      </c>
      <c r="AR229" s="65">
        <v>45799</v>
      </c>
      <c r="AS229" s="64"/>
      <c r="AT229" s="64">
        <v>24</v>
      </c>
      <c r="AU229" s="64">
        <v>0</v>
      </c>
      <c r="AV229" s="64" t="s">
        <v>69</v>
      </c>
      <c r="AW229" s="64">
        <f>IF(MDF[[#This Row],[Date Discovered]]="",MONTH((MDF[[#This Row],[Event Date]])),MONTH((MDF[[#This Row],[Date Discovered]])))</f>
        <v>5</v>
      </c>
      <c r="AX229" s="64" t="str">
        <f>TEXT(MDF[[#This Row],[Date Discovered Month]]*29,"mmm")</f>
        <v>May</v>
      </c>
      <c r="AY229" s="64">
        <f>IF(MDF[[#This Row],[Date Discovered]]="",YEAR((MDF[[#This Row],[Event Date]])),YEAR((MDF[[#This Row],[Date Discovered]])))</f>
        <v>2025</v>
      </c>
      <c r="AZ229" s="64"/>
      <c r="BA229" s="64"/>
      <c r="BB229" s="64" t="s">
        <v>64</v>
      </c>
      <c r="BC229" s="64" t="str">
        <f>VLOOKUP(MDF[[#This Row],[PG&amp;E Division]],'Lookup Tables'!$AC$7:$AD$31,2,FALSE)</f>
        <v>North Valley &amp; Sierra</v>
      </c>
      <c r="BD229" s="64" t="str">
        <f>VLOOKUP(MDF[[#This Row],[PG&amp;E Division]],'Lookup Tables'!$AC$33:$AD$57,2,FALSE)</f>
        <v>North Valley &amp; Sierra</v>
      </c>
    </row>
    <row r="230" spans="1:56" ht="31.5" customHeight="1">
      <c r="A230" s="53">
        <v>23523</v>
      </c>
      <c r="B230" s="54" t="s">
        <v>57</v>
      </c>
      <c r="C230" s="54" t="s">
        <v>57</v>
      </c>
      <c r="D230" s="54" t="s">
        <v>57</v>
      </c>
      <c r="E230" s="51" t="s">
        <v>57</v>
      </c>
      <c r="F230" s="55">
        <v>45800</v>
      </c>
      <c r="G230" s="46" t="str">
        <f>TEXT(MDF[[#This Row],[Event Date]],"mmm")</f>
        <v>May</v>
      </c>
      <c r="H230" s="47">
        <f>MONTH(MDF[[#This Row],[Event Date]])</f>
        <v>5</v>
      </c>
      <c r="I230" s="47">
        <f>YEAR(MDF[[#This Row],[Event Date]])</f>
        <v>2025</v>
      </c>
      <c r="J230" s="51">
        <v>121323</v>
      </c>
      <c r="K230" s="56" t="s">
        <v>56</v>
      </c>
      <c r="L230" s="57">
        <v>131277709</v>
      </c>
      <c r="M230" s="50" t="s">
        <v>139</v>
      </c>
      <c r="N230" s="50" t="s">
        <v>77</v>
      </c>
      <c r="O230" s="50" t="s">
        <v>345</v>
      </c>
      <c r="P230" s="50" t="s">
        <v>79</v>
      </c>
      <c r="Q230" s="50" t="s">
        <v>502</v>
      </c>
      <c r="R230" s="51" t="s">
        <v>62</v>
      </c>
      <c r="S230" s="50" t="s">
        <v>854</v>
      </c>
      <c r="T230" s="51" t="s">
        <v>64</v>
      </c>
      <c r="U230" s="58" t="s">
        <v>65</v>
      </c>
      <c r="V230" s="57" t="s">
        <v>62</v>
      </c>
      <c r="W230" s="50" t="s">
        <v>241</v>
      </c>
      <c r="X230" s="50" t="s">
        <v>94</v>
      </c>
      <c r="Y230" s="50" t="s">
        <v>83</v>
      </c>
      <c r="Z230" s="51" t="s">
        <v>64</v>
      </c>
      <c r="AA230" s="51" t="s">
        <v>69</v>
      </c>
      <c r="AB230" s="50" t="s">
        <v>70</v>
      </c>
      <c r="AC230" s="50" t="s">
        <v>71</v>
      </c>
      <c r="AD230" s="59" t="s">
        <v>855</v>
      </c>
      <c r="AE230" s="60" t="s">
        <v>73</v>
      </c>
      <c r="AF230" s="61" t="s">
        <v>56</v>
      </c>
      <c r="AG230" s="51" t="s">
        <v>64</v>
      </c>
      <c r="AH230" s="51" t="s">
        <v>69</v>
      </c>
      <c r="AI230" s="50" t="s">
        <v>56</v>
      </c>
      <c r="AJ230" s="62" t="str">
        <f>YEAR(MDF[[#This Row],[Event Date]])&amp;" "&amp;VLOOKUP(MONTH(MDF[[#This Row],[Event Date]]),Month_Abbreviation,3,0)</f>
        <v>2025 Q2</v>
      </c>
      <c r="AK230" s="51" t="str">
        <f>IF(MDF[[#This Row],[Event Date]]&gt;=prog_datefrom,"Yes","No")</f>
        <v>Yes</v>
      </c>
      <c r="AL23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0" s="64"/>
      <c r="AN230" s="64"/>
      <c r="AO230" s="64"/>
      <c r="AP23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0" s="64" t="s">
        <v>62</v>
      </c>
      <c r="AR230" s="65">
        <v>45800</v>
      </c>
      <c r="AS230" s="64" t="s">
        <v>74</v>
      </c>
      <c r="AT230" s="64">
        <v>10</v>
      </c>
      <c r="AU230" s="64">
        <v>42</v>
      </c>
      <c r="AV230" s="64" t="s">
        <v>75</v>
      </c>
      <c r="AW230" s="64">
        <f>IF(MDF[[#This Row],[Date Discovered]]="",MONTH((MDF[[#This Row],[Event Date]])),MONTH((MDF[[#This Row],[Date Discovered]])))</f>
        <v>5</v>
      </c>
      <c r="AX230" s="64" t="str">
        <f>TEXT(MDF[[#This Row],[Date Discovered Month]]*29,"mmm")</f>
        <v>May</v>
      </c>
      <c r="AY230" s="64">
        <f>IF(MDF[[#This Row],[Date Discovered]]="",YEAR((MDF[[#This Row],[Event Date]])),YEAR((MDF[[#This Row],[Date Discovered]])))</f>
        <v>2025</v>
      </c>
      <c r="AZ230" s="64"/>
      <c r="BA230" s="64">
        <v>1119443</v>
      </c>
      <c r="BB230" s="64" t="s">
        <v>64</v>
      </c>
      <c r="BC230" s="64" t="str">
        <f>VLOOKUP(MDF[[#This Row],[PG&amp;E Division]],'Lookup Tables'!$AC$7:$AD$31,2,FALSE)</f>
        <v>Bay Area</v>
      </c>
      <c r="BD230" s="64" t="str">
        <f>VLOOKUP(MDF[[#This Row],[PG&amp;E Division]],'Lookup Tables'!$AC$33:$AD$57,2,FALSE)</f>
        <v>Bay Area</v>
      </c>
    </row>
    <row r="231" spans="1:56" ht="31.5" customHeight="1">
      <c r="A231" s="53">
        <v>23524</v>
      </c>
      <c r="B231" s="54" t="s">
        <v>56</v>
      </c>
      <c r="C231" s="54" t="s">
        <v>56</v>
      </c>
      <c r="D231" s="54" t="s">
        <v>57</v>
      </c>
      <c r="E231" s="51" t="s">
        <v>57</v>
      </c>
      <c r="F231" s="55">
        <v>45800</v>
      </c>
      <c r="G231" s="46" t="str">
        <f>TEXT(MDF[[#This Row],[Event Date]],"mmm")</f>
        <v>May</v>
      </c>
      <c r="H231" s="47">
        <f>MONTH(MDF[[#This Row],[Event Date]])</f>
        <v>5</v>
      </c>
      <c r="I231" s="47">
        <f>YEAR(MDF[[#This Row],[Event Date]])</f>
        <v>2025</v>
      </c>
      <c r="J231" s="51">
        <v>47223329</v>
      </c>
      <c r="K231" s="56"/>
      <c r="L231" s="57">
        <v>131277983</v>
      </c>
      <c r="M231" s="50" t="s">
        <v>164</v>
      </c>
      <c r="N231" s="50" t="s">
        <v>77</v>
      </c>
      <c r="O231" s="50" t="s">
        <v>77</v>
      </c>
      <c r="P231" s="50" t="s">
        <v>60</v>
      </c>
      <c r="Q231" s="50" t="s">
        <v>856</v>
      </c>
      <c r="R231" s="51" t="s">
        <v>62</v>
      </c>
      <c r="S231" s="50" t="s">
        <v>857</v>
      </c>
      <c r="T231" s="51" t="s">
        <v>64</v>
      </c>
      <c r="U231" s="58" t="s">
        <v>65</v>
      </c>
      <c r="V231" s="57" t="s">
        <v>62</v>
      </c>
      <c r="W231" s="50" t="s">
        <v>173</v>
      </c>
      <c r="X231" s="50" t="s">
        <v>112</v>
      </c>
      <c r="Y231" s="50" t="s">
        <v>193</v>
      </c>
      <c r="Z231" s="51" t="s">
        <v>62</v>
      </c>
      <c r="AA231" s="51">
        <v>2025030600099</v>
      </c>
      <c r="AB231" s="50" t="s">
        <v>70</v>
      </c>
      <c r="AC231" s="50" t="s">
        <v>71</v>
      </c>
      <c r="AD231" s="59" t="s">
        <v>858</v>
      </c>
      <c r="AE231" s="60" t="s">
        <v>73</v>
      </c>
      <c r="AF231" s="61" t="s">
        <v>56</v>
      </c>
      <c r="AG231" s="51" t="s">
        <v>64</v>
      </c>
      <c r="AH231" s="51" t="s">
        <v>69</v>
      </c>
      <c r="AI231" s="50" t="s">
        <v>56</v>
      </c>
      <c r="AJ231" s="62" t="str">
        <f>YEAR(MDF[[#This Row],[Event Date]])&amp;" "&amp;VLOOKUP(MONTH(MDF[[#This Row],[Event Date]]),Month_Abbreviation,3,0)</f>
        <v>2025 Q2</v>
      </c>
      <c r="AK231" s="51" t="str">
        <f>IF(MDF[[#This Row],[Event Date]]&gt;=prog_datefrom,"Yes","No")</f>
        <v>Yes</v>
      </c>
      <c r="AL23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1" s="64" t="s">
        <v>56</v>
      </c>
      <c r="AN231" s="64"/>
      <c r="AO231" s="64"/>
      <c r="AP23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1" s="64" t="s">
        <v>62</v>
      </c>
      <c r="AR231" s="65">
        <v>45800</v>
      </c>
      <c r="AS231" s="64" t="s">
        <v>74</v>
      </c>
      <c r="AT231" s="64" t="s">
        <v>56</v>
      </c>
      <c r="AU231" s="64">
        <v>1</v>
      </c>
      <c r="AV231" s="64" t="s">
        <v>69</v>
      </c>
      <c r="AW231" s="64">
        <f>IF(MDF[[#This Row],[Date Discovered]]="",MONTH((MDF[[#This Row],[Event Date]])),MONTH((MDF[[#This Row],[Date Discovered]])))</f>
        <v>5</v>
      </c>
      <c r="AX231" s="64" t="str">
        <f>TEXT(MDF[[#This Row],[Date Discovered Month]]*29,"mmm")</f>
        <v>May</v>
      </c>
      <c r="AY231" s="64">
        <f>IF(MDF[[#This Row],[Date Discovered]]="",YEAR((MDF[[#This Row],[Event Date]])),YEAR((MDF[[#This Row],[Date Discovered]])))</f>
        <v>2025</v>
      </c>
      <c r="AZ231" s="64"/>
      <c r="BA231" s="64">
        <v>501188</v>
      </c>
      <c r="BB231" s="64" t="s">
        <v>62</v>
      </c>
      <c r="BC231" s="64" t="str">
        <f>VLOOKUP(MDF[[#This Row],[PG&amp;E Division]],'Lookup Tables'!$AC$7:$AD$31,2,FALSE)</f>
        <v>South Bay &amp; Central Coast</v>
      </c>
      <c r="BD231" s="64" t="str">
        <f>VLOOKUP(MDF[[#This Row],[PG&amp;E Division]],'Lookup Tables'!$AC$33:$AD$57,2,FALSE)</f>
        <v>South Bay &amp; Central Coast</v>
      </c>
    </row>
    <row r="232" spans="1:56" ht="31.5" customHeight="1">
      <c r="A232" s="53">
        <v>23525</v>
      </c>
      <c r="B232" s="54" t="s">
        <v>57</v>
      </c>
      <c r="C232" s="54" t="s">
        <v>57</v>
      </c>
      <c r="D232" s="54" t="s">
        <v>57</v>
      </c>
      <c r="E232" s="51" t="s">
        <v>57</v>
      </c>
      <c r="F232" s="55">
        <v>45800</v>
      </c>
      <c r="G232" s="46" t="str">
        <f>TEXT(MDF[[#This Row],[Event Date]],"mmm")</f>
        <v>May</v>
      </c>
      <c r="H232" s="47">
        <f>MONTH(MDF[[#This Row],[Event Date]])</f>
        <v>5</v>
      </c>
      <c r="I232" s="47">
        <f>YEAR(MDF[[#This Row],[Event Date]])</f>
        <v>2025</v>
      </c>
      <c r="J232" s="51">
        <v>121329</v>
      </c>
      <c r="K232" s="56" t="s">
        <v>56</v>
      </c>
      <c r="L232" s="57">
        <v>131278408</v>
      </c>
      <c r="M232" s="50" t="s">
        <v>196</v>
      </c>
      <c r="N232" s="50" t="s">
        <v>102</v>
      </c>
      <c r="O232" s="50" t="s">
        <v>197</v>
      </c>
      <c r="P232" s="50" t="s">
        <v>90</v>
      </c>
      <c r="Q232" s="50" t="s">
        <v>233</v>
      </c>
      <c r="R232" s="51" t="s">
        <v>62</v>
      </c>
      <c r="S232" s="50" t="s">
        <v>859</v>
      </c>
      <c r="T232" s="51" t="s">
        <v>64</v>
      </c>
      <c r="U232" s="58" t="s">
        <v>65</v>
      </c>
      <c r="V232" s="57" t="s">
        <v>62</v>
      </c>
      <c r="W232" s="50" t="s">
        <v>134</v>
      </c>
      <c r="X232" s="50" t="s">
        <v>179</v>
      </c>
      <c r="Y232" s="50" t="s">
        <v>68</v>
      </c>
      <c r="Z232" s="51" t="s">
        <v>64</v>
      </c>
      <c r="AA232" s="51" t="s">
        <v>69</v>
      </c>
      <c r="AB232" s="50" t="s">
        <v>70</v>
      </c>
      <c r="AC232" s="50" t="s">
        <v>71</v>
      </c>
      <c r="AD232" s="59" t="s">
        <v>860</v>
      </c>
      <c r="AE232" s="60" t="s">
        <v>73</v>
      </c>
      <c r="AF232" s="61" t="s">
        <v>56</v>
      </c>
      <c r="AG232" s="51" t="s">
        <v>64</v>
      </c>
      <c r="AH232" s="51" t="s">
        <v>69</v>
      </c>
      <c r="AI232" s="50" t="s">
        <v>56</v>
      </c>
      <c r="AJ232" s="62" t="str">
        <f>YEAR(MDF[[#This Row],[Event Date]])&amp;" "&amp;VLOOKUP(MONTH(MDF[[#This Row],[Event Date]]),Month_Abbreviation,3,0)</f>
        <v>2025 Q2</v>
      </c>
      <c r="AK232" s="51" t="str">
        <f>IF(MDF[[#This Row],[Event Date]]&gt;=prog_datefrom,"Yes","No")</f>
        <v>Yes</v>
      </c>
      <c r="AL23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2" s="64"/>
      <c r="AN232" s="64"/>
      <c r="AO232" s="64"/>
      <c r="AP23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2" s="64" t="s">
        <v>62</v>
      </c>
      <c r="AR232" s="65">
        <v>45800</v>
      </c>
      <c r="AS232" s="64" t="s">
        <v>74</v>
      </c>
      <c r="AT232" s="64">
        <v>35</v>
      </c>
      <c r="AU232" s="64">
        <v>41</v>
      </c>
      <c r="AV232" s="64" t="s">
        <v>75</v>
      </c>
      <c r="AW232" s="64">
        <f>IF(MDF[[#This Row],[Date Discovered]]="",MONTH((MDF[[#This Row],[Event Date]])),MONTH((MDF[[#This Row],[Date Discovered]])))</f>
        <v>5</v>
      </c>
      <c r="AX232" s="64" t="str">
        <f>TEXT(MDF[[#This Row],[Date Discovered Month]]*29,"mmm")</f>
        <v>May</v>
      </c>
      <c r="AY232" s="64">
        <f>IF(MDF[[#This Row],[Date Discovered]]="",YEAR((MDF[[#This Row],[Event Date]])),YEAR((MDF[[#This Row],[Date Discovered]])))</f>
        <v>2025</v>
      </c>
      <c r="AZ232" s="64"/>
      <c r="BA232" s="64">
        <v>723759</v>
      </c>
      <c r="BB232" s="64" t="s">
        <v>64</v>
      </c>
      <c r="BC232" s="64" t="str">
        <f>VLOOKUP(MDF[[#This Row],[PG&amp;E Division]],'Lookup Tables'!$AC$7:$AD$31,2,FALSE)</f>
        <v>North Coast</v>
      </c>
      <c r="BD232" s="64" t="str">
        <f>VLOOKUP(MDF[[#This Row],[PG&amp;E Division]],'Lookup Tables'!$AC$33:$AD$57,2,FALSE)</f>
        <v>North Coast</v>
      </c>
    </row>
    <row r="233" spans="1:56" ht="31.5" customHeight="1">
      <c r="A233" s="53">
        <v>23526</v>
      </c>
      <c r="B233" s="54" t="s">
        <v>57</v>
      </c>
      <c r="C233" s="54" t="s">
        <v>57</v>
      </c>
      <c r="D233" s="54" t="s">
        <v>56</v>
      </c>
      <c r="E233" s="51" t="s">
        <v>57</v>
      </c>
      <c r="F233" s="55">
        <v>45800</v>
      </c>
      <c r="G233" s="46" t="str">
        <f>TEXT(MDF[[#This Row],[Event Date]],"mmm")</f>
        <v>May</v>
      </c>
      <c r="H233" s="47">
        <f>MONTH(MDF[[#This Row],[Event Date]])</f>
        <v>5</v>
      </c>
      <c r="I233" s="47">
        <f>YEAR(MDF[[#This Row],[Event Date]])</f>
        <v>2025</v>
      </c>
      <c r="J233" s="51">
        <v>121325</v>
      </c>
      <c r="K233" s="56" t="s">
        <v>56</v>
      </c>
      <c r="L233" s="57" t="s">
        <v>56</v>
      </c>
      <c r="M233" s="50" t="s">
        <v>185</v>
      </c>
      <c r="N233" s="50" t="s">
        <v>130</v>
      </c>
      <c r="O233" s="50" t="s">
        <v>186</v>
      </c>
      <c r="P233" s="50" t="s">
        <v>60</v>
      </c>
      <c r="Q233" s="50" t="s">
        <v>187</v>
      </c>
      <c r="R233" s="51" t="s">
        <v>62</v>
      </c>
      <c r="S233" s="50" t="s">
        <v>861</v>
      </c>
      <c r="T233" s="51" t="s">
        <v>64</v>
      </c>
      <c r="U233" s="58" t="s">
        <v>65</v>
      </c>
      <c r="V233" s="57" t="s">
        <v>62</v>
      </c>
      <c r="W233" s="50" t="s">
        <v>93</v>
      </c>
      <c r="X233" s="50" t="s">
        <v>148</v>
      </c>
      <c r="Y233" s="50" t="s">
        <v>83</v>
      </c>
      <c r="Z233" s="51" t="s">
        <v>62</v>
      </c>
      <c r="AA233" s="51" t="s">
        <v>862</v>
      </c>
      <c r="AB233" s="50" t="s">
        <v>70</v>
      </c>
      <c r="AC233" s="50" t="s">
        <v>71</v>
      </c>
      <c r="AD233" s="59" t="s">
        <v>863</v>
      </c>
      <c r="AE233" s="60" t="s">
        <v>73</v>
      </c>
      <c r="AF233" s="61" t="s">
        <v>56</v>
      </c>
      <c r="AG233" s="51" t="s">
        <v>64</v>
      </c>
      <c r="AH233" s="51" t="s">
        <v>69</v>
      </c>
      <c r="AI233" s="50" t="s">
        <v>56</v>
      </c>
      <c r="AJ233" s="62" t="str">
        <f>YEAR(MDF[[#This Row],[Event Date]])&amp;" "&amp;VLOOKUP(MONTH(MDF[[#This Row],[Event Date]]),Month_Abbreviation,3,0)</f>
        <v>2025 Q2</v>
      </c>
      <c r="AK233" s="51" t="str">
        <f>IF(MDF[[#This Row],[Event Date]]&gt;=prog_datefrom,"Yes","No")</f>
        <v>Yes</v>
      </c>
      <c r="AL23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3" s="64"/>
      <c r="AN233" s="64"/>
      <c r="AO233" s="64"/>
      <c r="AP23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3" s="64" t="s">
        <v>62</v>
      </c>
      <c r="AR233" s="65">
        <v>45800</v>
      </c>
      <c r="AS233" s="64" t="s">
        <v>87</v>
      </c>
      <c r="AT233" s="64">
        <v>32</v>
      </c>
      <c r="AU233" s="64">
        <v>36</v>
      </c>
      <c r="AV233" s="64" t="s">
        <v>69</v>
      </c>
      <c r="AW233" s="64">
        <f>IF(MDF[[#This Row],[Date Discovered]]="",MONTH((MDF[[#This Row],[Event Date]])),MONTH((MDF[[#This Row],[Date Discovered]])))</f>
        <v>5</v>
      </c>
      <c r="AX233" s="64" t="str">
        <f>TEXT(MDF[[#This Row],[Date Discovered Month]]*29,"mmm")</f>
        <v>May</v>
      </c>
      <c r="AY233" s="64">
        <f>IF(MDF[[#This Row],[Date Discovered]]="",YEAR((MDF[[#This Row],[Event Date]])),YEAR((MDF[[#This Row],[Date Discovered]])))</f>
        <v>2025</v>
      </c>
      <c r="AZ233" s="64"/>
      <c r="BA233" s="64">
        <v>771947</v>
      </c>
      <c r="BB233" s="64" t="s">
        <v>64</v>
      </c>
      <c r="BC233" s="64" t="str">
        <f>VLOOKUP(MDF[[#This Row],[PG&amp;E Division]],'Lookup Tables'!$AC$7:$AD$31,2,FALSE)</f>
        <v>Bay Area</v>
      </c>
      <c r="BD233" s="64" t="str">
        <f>VLOOKUP(MDF[[#This Row],[PG&amp;E Division]],'Lookup Tables'!$AC$33:$AD$57,2,FALSE)</f>
        <v>Bay Area</v>
      </c>
    </row>
    <row r="234" spans="1:56" ht="31.5" customHeight="1">
      <c r="A234" s="53">
        <v>23527</v>
      </c>
      <c r="B234" s="54" t="s">
        <v>57</v>
      </c>
      <c r="C234" s="54" t="s">
        <v>57</v>
      </c>
      <c r="D234" s="54" t="s">
        <v>57</v>
      </c>
      <c r="E234" s="51" t="s">
        <v>57</v>
      </c>
      <c r="F234" s="55">
        <v>45801</v>
      </c>
      <c r="G234" s="46" t="str">
        <f>TEXT(MDF[[#This Row],[Event Date]],"mmm")</f>
        <v>May</v>
      </c>
      <c r="H234" s="47">
        <f>MONTH(MDF[[#This Row],[Event Date]])</f>
        <v>5</v>
      </c>
      <c r="I234" s="47">
        <f>YEAR(MDF[[#This Row],[Event Date]])</f>
        <v>2025</v>
      </c>
      <c r="J234" s="51">
        <v>121352</v>
      </c>
      <c r="K234" s="56" t="s">
        <v>56</v>
      </c>
      <c r="L234" s="57">
        <v>131280025</v>
      </c>
      <c r="M234" s="50" t="s">
        <v>264</v>
      </c>
      <c r="N234" s="50" t="s">
        <v>102</v>
      </c>
      <c r="O234" s="50" t="s">
        <v>265</v>
      </c>
      <c r="P234" s="50" t="s">
        <v>90</v>
      </c>
      <c r="Q234" s="50" t="s">
        <v>526</v>
      </c>
      <c r="R234" s="51" t="s">
        <v>62</v>
      </c>
      <c r="S234" s="50" t="s">
        <v>864</v>
      </c>
      <c r="T234" s="51" t="s">
        <v>64</v>
      </c>
      <c r="U234" s="58" t="s">
        <v>65</v>
      </c>
      <c r="V234" s="57" t="s">
        <v>62</v>
      </c>
      <c r="W234" s="50" t="s">
        <v>173</v>
      </c>
      <c r="X234" s="50" t="s">
        <v>179</v>
      </c>
      <c r="Y234" s="50" t="s">
        <v>68</v>
      </c>
      <c r="Z234" s="51" t="s">
        <v>64</v>
      </c>
      <c r="AA234" s="51" t="s">
        <v>69</v>
      </c>
      <c r="AB234" s="50" t="s">
        <v>70</v>
      </c>
      <c r="AC234" s="50" t="s">
        <v>106</v>
      </c>
      <c r="AD234" s="59" t="s">
        <v>107</v>
      </c>
      <c r="AE234" s="60" t="s">
        <v>73</v>
      </c>
      <c r="AF234" s="61" t="s">
        <v>56</v>
      </c>
      <c r="AG234" s="51" t="s">
        <v>64</v>
      </c>
      <c r="AH234" s="51" t="s">
        <v>69</v>
      </c>
      <c r="AI234" s="50" t="s">
        <v>56</v>
      </c>
      <c r="AJ234" s="62" t="str">
        <f>YEAR(MDF[[#This Row],[Event Date]])&amp;" "&amp;VLOOKUP(MONTH(MDF[[#This Row],[Event Date]]),Month_Abbreviation,3,0)</f>
        <v>2025 Q2</v>
      </c>
      <c r="AK234" s="51" t="str">
        <f>IF(MDF[[#This Row],[Event Date]]&gt;=prog_datefrom,"Yes","No")</f>
        <v>Yes</v>
      </c>
      <c r="AL23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34" s="64"/>
      <c r="AN234" s="64"/>
      <c r="AO234" s="64"/>
      <c r="AP23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4" s="64" t="s">
        <v>62</v>
      </c>
      <c r="AR234" s="65">
        <v>45801</v>
      </c>
      <c r="AS234" s="64" t="s">
        <v>74</v>
      </c>
      <c r="AT234" s="64">
        <v>24</v>
      </c>
      <c r="AU234" s="64">
        <v>14</v>
      </c>
      <c r="AV234" s="64" t="s">
        <v>108</v>
      </c>
      <c r="AW234" s="64">
        <f>IF(MDF[[#This Row],[Date Discovered]]="",MONTH((MDF[[#This Row],[Event Date]])),MONTH((MDF[[#This Row],[Date Discovered]])))</f>
        <v>5</v>
      </c>
      <c r="AX234" s="64" t="str">
        <f>TEXT(MDF[[#This Row],[Date Discovered Month]]*29,"mmm")</f>
        <v>May</v>
      </c>
      <c r="AY234" s="64">
        <f>IF(MDF[[#This Row],[Date Discovered]]="",YEAR((MDF[[#This Row],[Event Date]])),YEAR((MDF[[#This Row],[Date Discovered]])))</f>
        <v>2025</v>
      </c>
      <c r="AZ234" s="64"/>
      <c r="BA234" s="64"/>
      <c r="BB234" s="64" t="s">
        <v>62</v>
      </c>
      <c r="BC234" s="64" t="str">
        <f>VLOOKUP(MDF[[#This Row],[PG&amp;E Division]],'Lookup Tables'!$AC$7:$AD$31,2,FALSE)</f>
        <v>North Valley &amp; Sierra</v>
      </c>
      <c r="BD234" s="64" t="str">
        <f>VLOOKUP(MDF[[#This Row],[PG&amp;E Division]],'Lookup Tables'!$AC$33:$AD$57,2,FALSE)</f>
        <v>North Valley &amp; Sierra</v>
      </c>
    </row>
    <row r="235" spans="1:56" ht="31.5" hidden="1" customHeight="1">
      <c r="A235" s="53">
        <v>23528</v>
      </c>
      <c r="B235" s="54" t="s">
        <v>56</v>
      </c>
      <c r="C235" s="54" t="s">
        <v>57</v>
      </c>
      <c r="D235" s="54" t="s">
        <v>56</v>
      </c>
      <c r="E235" s="51" t="s">
        <v>57</v>
      </c>
      <c r="F235" s="55">
        <v>45801</v>
      </c>
      <c r="G235" s="46" t="str">
        <f>TEXT(MDF[[#This Row],[Event Date]],"mmm")</f>
        <v>May</v>
      </c>
      <c r="H235" s="47">
        <f>MONTH(MDF[[#This Row],[Event Date]])</f>
        <v>5</v>
      </c>
      <c r="I235" s="47">
        <f>YEAR(MDF[[#This Row],[Event Date]])</f>
        <v>2025</v>
      </c>
      <c r="J235" s="51" t="s">
        <v>865</v>
      </c>
      <c r="K235" s="56" t="s">
        <v>56</v>
      </c>
      <c r="L235" s="57" t="s">
        <v>56</v>
      </c>
      <c r="M235" s="50" t="s">
        <v>139</v>
      </c>
      <c r="N235" s="50" t="s">
        <v>77</v>
      </c>
      <c r="O235" s="50" t="s">
        <v>140</v>
      </c>
      <c r="P235" s="50" t="s">
        <v>79</v>
      </c>
      <c r="Q235" s="50" t="s">
        <v>866</v>
      </c>
      <c r="R235" s="51" t="s">
        <v>64</v>
      </c>
      <c r="S235" s="50" t="s">
        <v>867</v>
      </c>
      <c r="T235" s="51" t="s">
        <v>64</v>
      </c>
      <c r="U235" s="58" t="s">
        <v>156</v>
      </c>
      <c r="V235" s="57" t="s">
        <v>64</v>
      </c>
      <c r="W235" s="50" t="s">
        <v>81</v>
      </c>
      <c r="X235" s="50" t="s">
        <v>82</v>
      </c>
      <c r="Y235" s="50" t="s">
        <v>68</v>
      </c>
      <c r="Z235" s="51" t="s">
        <v>64</v>
      </c>
      <c r="AA235" s="51" t="s">
        <v>69</v>
      </c>
      <c r="AB235" s="50" t="s">
        <v>70</v>
      </c>
      <c r="AC235" s="50" t="s">
        <v>106</v>
      </c>
      <c r="AD235" s="59" t="s">
        <v>107</v>
      </c>
      <c r="AE235" s="60" t="s">
        <v>162</v>
      </c>
      <c r="AF235" s="61" t="s">
        <v>56</v>
      </c>
      <c r="AG235" s="51" t="s">
        <v>64</v>
      </c>
      <c r="AH235" s="51" t="s">
        <v>69</v>
      </c>
      <c r="AI235" s="50" t="s">
        <v>56</v>
      </c>
      <c r="AJ235" s="62" t="str">
        <f>YEAR(MDF[[#This Row],[Event Date]])&amp;" "&amp;VLOOKUP(MONTH(MDF[[#This Row],[Event Date]]),Month_Abbreviation,3,0)</f>
        <v>2025 Q2</v>
      </c>
      <c r="AK235" s="51" t="str">
        <f>IF(MDF[[#This Row],[Event Date]]&gt;=prog_datefrom,"Yes","No")</f>
        <v>Yes</v>
      </c>
      <c r="AL23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35" s="64" t="s">
        <v>56</v>
      </c>
      <c r="AN235" s="64"/>
      <c r="AO235" s="64"/>
      <c r="AP23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35" s="64" t="s">
        <v>62</v>
      </c>
      <c r="AR235" s="65">
        <v>45801</v>
      </c>
      <c r="AS235" s="64"/>
      <c r="AT235" s="64"/>
      <c r="AU235" s="64">
        <v>0</v>
      </c>
      <c r="AV235" s="64" t="s">
        <v>243</v>
      </c>
      <c r="AW235" s="64">
        <f>IF(MDF[[#This Row],[Date Discovered]]="",MONTH((MDF[[#This Row],[Event Date]])),MONTH((MDF[[#This Row],[Date Discovered]])))</f>
        <v>5</v>
      </c>
      <c r="AX235" s="64" t="str">
        <f>TEXT(MDF[[#This Row],[Date Discovered Month]]*29,"mmm")</f>
        <v>May</v>
      </c>
      <c r="AY235" s="64">
        <f>IF(MDF[[#This Row],[Date Discovered]]="",YEAR((MDF[[#This Row],[Event Date]])),YEAR((MDF[[#This Row],[Date Discovered]])))</f>
        <v>2025</v>
      </c>
      <c r="AZ235" s="64"/>
      <c r="BA235" s="64"/>
      <c r="BB235" s="64" t="s">
        <v>64</v>
      </c>
      <c r="BC235" s="64" t="str">
        <f>VLOOKUP(MDF[[#This Row],[PG&amp;E Division]],'Lookup Tables'!$AC$7:$AD$31,2,FALSE)</f>
        <v>Bay Area</v>
      </c>
      <c r="BD235" s="64" t="str">
        <f>VLOOKUP(MDF[[#This Row],[PG&amp;E Division]],'Lookup Tables'!$AC$33:$AD$57,2,FALSE)</f>
        <v>Bay Area</v>
      </c>
    </row>
    <row r="236" spans="1:56" ht="31.5" customHeight="1">
      <c r="A236" s="53">
        <v>23529</v>
      </c>
      <c r="B236" s="54" t="s">
        <v>57</v>
      </c>
      <c r="C236" s="54" t="s">
        <v>57</v>
      </c>
      <c r="D236" s="54" t="s">
        <v>57</v>
      </c>
      <c r="E236" s="51" t="s">
        <v>57</v>
      </c>
      <c r="F236" s="55">
        <v>45802</v>
      </c>
      <c r="G236" s="46" t="str">
        <f>TEXT(MDF[[#This Row],[Event Date]],"mmm")</f>
        <v>May</v>
      </c>
      <c r="H236" s="47">
        <f>MONTH(MDF[[#This Row],[Event Date]])</f>
        <v>5</v>
      </c>
      <c r="I236" s="47">
        <f>YEAR(MDF[[#This Row],[Event Date]])</f>
        <v>2025</v>
      </c>
      <c r="J236" s="51">
        <v>121368</v>
      </c>
      <c r="K236" s="56" t="s">
        <v>56</v>
      </c>
      <c r="L236" s="57">
        <v>131280507</v>
      </c>
      <c r="M236" s="50" t="s">
        <v>425</v>
      </c>
      <c r="N236" s="50" t="s">
        <v>77</v>
      </c>
      <c r="O236" s="50" t="s">
        <v>77</v>
      </c>
      <c r="P236" s="50" t="s">
        <v>60</v>
      </c>
      <c r="Q236" s="50" t="s">
        <v>553</v>
      </c>
      <c r="R236" s="51" t="s">
        <v>62</v>
      </c>
      <c r="S236" s="50" t="s">
        <v>868</v>
      </c>
      <c r="T236" s="51" t="s">
        <v>64</v>
      </c>
      <c r="U236" s="58" t="s">
        <v>65</v>
      </c>
      <c r="V236" s="57" t="s">
        <v>62</v>
      </c>
      <c r="W236" s="50" t="s">
        <v>241</v>
      </c>
      <c r="X236" s="50" t="s">
        <v>174</v>
      </c>
      <c r="Y236" s="50" t="s">
        <v>306</v>
      </c>
      <c r="Z236" s="51" t="s">
        <v>64</v>
      </c>
      <c r="AA236" s="51" t="s">
        <v>69</v>
      </c>
      <c r="AB236" s="50" t="s">
        <v>70</v>
      </c>
      <c r="AC236" s="50" t="s">
        <v>106</v>
      </c>
      <c r="AD236" s="59" t="s">
        <v>107</v>
      </c>
      <c r="AE236" s="60" t="s">
        <v>73</v>
      </c>
      <c r="AF236" s="61" t="s">
        <v>56</v>
      </c>
      <c r="AG236" s="51" t="s">
        <v>64</v>
      </c>
      <c r="AH236" s="51" t="s">
        <v>69</v>
      </c>
      <c r="AI236" s="50" t="s">
        <v>56</v>
      </c>
      <c r="AJ236" s="62" t="str">
        <f>YEAR(MDF[[#This Row],[Event Date]])&amp;" "&amp;VLOOKUP(MONTH(MDF[[#This Row],[Event Date]]),Month_Abbreviation,3,0)</f>
        <v>2025 Q2</v>
      </c>
      <c r="AK236" s="51" t="str">
        <f>IF(MDF[[#This Row],[Event Date]]&gt;=prog_datefrom,"Yes","No")</f>
        <v>Yes</v>
      </c>
      <c r="AL23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36" s="64"/>
      <c r="AN236" s="64"/>
      <c r="AO236" s="64"/>
      <c r="AP23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6" s="64" t="s">
        <v>62</v>
      </c>
      <c r="AR236" s="65">
        <v>45802</v>
      </c>
      <c r="AS236" s="64" t="s">
        <v>138</v>
      </c>
      <c r="AT236" s="64">
        <v>24</v>
      </c>
      <c r="AU236" s="64">
        <v>255</v>
      </c>
      <c r="AV236" s="64" t="s">
        <v>108</v>
      </c>
      <c r="AW236" s="64">
        <f>IF(MDF[[#This Row],[Date Discovered]]="",MONTH((MDF[[#This Row],[Event Date]])),MONTH((MDF[[#This Row],[Date Discovered]])))</f>
        <v>5</v>
      </c>
      <c r="AX236" s="64" t="str">
        <f>TEXT(MDF[[#This Row],[Date Discovered Month]]*29,"mmm")</f>
        <v>May</v>
      </c>
      <c r="AY236" s="64">
        <f>IF(MDF[[#This Row],[Date Discovered]]="",YEAR((MDF[[#This Row],[Event Date]])),YEAR((MDF[[#This Row],[Date Discovered]])))</f>
        <v>2025</v>
      </c>
      <c r="AZ236" s="64"/>
      <c r="BA236" s="64"/>
      <c r="BB236" s="64" t="s">
        <v>64</v>
      </c>
      <c r="BC236" s="64" t="str">
        <f>VLOOKUP(MDF[[#This Row],[PG&amp;E Division]],'Lookup Tables'!$AC$7:$AD$31,2,FALSE)</f>
        <v>South Bay &amp; Central Coast</v>
      </c>
      <c r="BD236" s="64" t="str">
        <f>VLOOKUP(MDF[[#This Row],[PG&amp;E Division]],'Lookup Tables'!$AC$33:$AD$57,2,FALSE)</f>
        <v>South Bay &amp; Central Coast</v>
      </c>
    </row>
    <row r="237" spans="1:56" ht="31.5" customHeight="1">
      <c r="A237" s="53">
        <v>23530</v>
      </c>
      <c r="B237" s="54" t="s">
        <v>57</v>
      </c>
      <c r="C237" s="54" t="s">
        <v>57</v>
      </c>
      <c r="D237" s="54" t="s">
        <v>57</v>
      </c>
      <c r="E237" s="51" t="s">
        <v>57</v>
      </c>
      <c r="F237" s="55">
        <v>45803</v>
      </c>
      <c r="G237" s="46" t="str">
        <f>TEXT(MDF[[#This Row],[Event Date]],"mmm")</f>
        <v>May</v>
      </c>
      <c r="H237" s="47">
        <f>MONTH(MDF[[#This Row],[Event Date]])</f>
        <v>5</v>
      </c>
      <c r="I237" s="47">
        <f>YEAR(MDF[[#This Row],[Event Date]])</f>
        <v>2025</v>
      </c>
      <c r="J237" s="51">
        <v>121382</v>
      </c>
      <c r="K237" s="56">
        <v>47223924</v>
      </c>
      <c r="L237" s="57">
        <v>131282150</v>
      </c>
      <c r="M237" s="50" t="s">
        <v>175</v>
      </c>
      <c r="N237" s="50" t="s">
        <v>59</v>
      </c>
      <c r="O237" s="50" t="s">
        <v>117</v>
      </c>
      <c r="P237" s="50" t="s">
        <v>60</v>
      </c>
      <c r="Q237" s="50" t="s">
        <v>176</v>
      </c>
      <c r="R237" s="51" t="s">
        <v>62</v>
      </c>
      <c r="S237" s="50" t="s">
        <v>869</v>
      </c>
      <c r="T237" s="51" t="s">
        <v>64</v>
      </c>
      <c r="U237" s="58" t="s">
        <v>65</v>
      </c>
      <c r="V237" s="57" t="s">
        <v>62</v>
      </c>
      <c r="W237" s="50" t="s">
        <v>178</v>
      </c>
      <c r="X237" s="50" t="s">
        <v>179</v>
      </c>
      <c r="Y237" s="50" t="s">
        <v>68</v>
      </c>
      <c r="Z237" s="51" t="s">
        <v>64</v>
      </c>
      <c r="AA237" s="51" t="s">
        <v>69</v>
      </c>
      <c r="AB237" s="50" t="s">
        <v>70</v>
      </c>
      <c r="AC237" s="50" t="s">
        <v>71</v>
      </c>
      <c r="AD237" s="59" t="s">
        <v>870</v>
      </c>
      <c r="AE237" s="60" t="s">
        <v>73</v>
      </c>
      <c r="AF237" s="61" t="s">
        <v>56</v>
      </c>
      <c r="AG237" s="51" t="s">
        <v>64</v>
      </c>
      <c r="AH237" s="51" t="s">
        <v>69</v>
      </c>
      <c r="AI237" s="50" t="s">
        <v>56</v>
      </c>
      <c r="AJ237" s="62" t="str">
        <f>YEAR(MDF[[#This Row],[Event Date]])&amp;" "&amp;VLOOKUP(MONTH(MDF[[#This Row],[Event Date]]),Month_Abbreviation,3,0)</f>
        <v>2025 Q2</v>
      </c>
      <c r="AK237" s="51" t="str">
        <f>IF(MDF[[#This Row],[Event Date]]&gt;=prog_datefrom,"Yes","No")</f>
        <v>Yes</v>
      </c>
      <c r="AL23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7" s="64"/>
      <c r="AN237" s="64"/>
      <c r="AO237" s="64"/>
      <c r="AP23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7" s="64" t="s">
        <v>62</v>
      </c>
      <c r="AR237" s="65">
        <v>45803</v>
      </c>
      <c r="AS237" s="64" t="s">
        <v>74</v>
      </c>
      <c r="AT237" s="64">
        <v>18</v>
      </c>
      <c r="AU237" s="64">
        <v>73</v>
      </c>
      <c r="AV237" s="64" t="s">
        <v>169</v>
      </c>
      <c r="AW237" s="64">
        <f>IF(MDF[[#This Row],[Date Discovered]]="",MONTH((MDF[[#This Row],[Event Date]])),MONTH((MDF[[#This Row],[Date Discovered]])))</f>
        <v>5</v>
      </c>
      <c r="AX237" s="64" t="str">
        <f>TEXT(MDF[[#This Row],[Date Discovered Month]]*29,"mmm")</f>
        <v>May</v>
      </c>
      <c r="AY237" s="64">
        <f>IF(MDF[[#This Row],[Date Discovered]]="",YEAR((MDF[[#This Row],[Event Date]])),YEAR((MDF[[#This Row],[Date Discovered]])))</f>
        <v>2025</v>
      </c>
      <c r="AZ237" s="64"/>
      <c r="BA237" s="64"/>
      <c r="BB237" s="64" t="s">
        <v>62</v>
      </c>
      <c r="BC237" s="64" t="str">
        <f>VLOOKUP(MDF[[#This Row],[PG&amp;E Division]],'Lookup Tables'!$AC$7:$AD$31,2,FALSE)</f>
        <v>Central Valley</v>
      </c>
      <c r="BD237" s="64" t="str">
        <f>VLOOKUP(MDF[[#This Row],[PG&amp;E Division]],'Lookup Tables'!$AC$33:$AD$57,2,FALSE)</f>
        <v>Central Valley</v>
      </c>
    </row>
    <row r="238" spans="1:56" ht="31.5" customHeight="1">
      <c r="A238" s="53">
        <v>23531</v>
      </c>
      <c r="B238" s="54" t="s">
        <v>57</v>
      </c>
      <c r="C238" s="54" t="s">
        <v>57</v>
      </c>
      <c r="D238" s="54" t="s">
        <v>57</v>
      </c>
      <c r="E238" s="51" t="s">
        <v>57</v>
      </c>
      <c r="F238" s="55">
        <v>45804</v>
      </c>
      <c r="G238" s="46" t="str">
        <f>TEXT(MDF[[#This Row],[Event Date]],"mmm")</f>
        <v>May</v>
      </c>
      <c r="H238" s="47">
        <f>MONTH(MDF[[#This Row],[Event Date]])</f>
        <v>5</v>
      </c>
      <c r="I238" s="47">
        <f>YEAR(MDF[[#This Row],[Event Date]])</f>
        <v>2025</v>
      </c>
      <c r="J238" s="51">
        <v>121424</v>
      </c>
      <c r="K238" s="56" t="s">
        <v>56</v>
      </c>
      <c r="L238" s="57">
        <v>131285333</v>
      </c>
      <c r="M238" s="50" t="s">
        <v>88</v>
      </c>
      <c r="N238" s="50" t="s">
        <v>89</v>
      </c>
      <c r="O238" s="50" t="s">
        <v>88</v>
      </c>
      <c r="P238" s="50" t="s">
        <v>90</v>
      </c>
      <c r="Q238" s="50" t="s">
        <v>871</v>
      </c>
      <c r="R238" s="51" t="s">
        <v>62</v>
      </c>
      <c r="S238" s="50" t="s">
        <v>872</v>
      </c>
      <c r="T238" s="51" t="s">
        <v>64</v>
      </c>
      <c r="U238" s="58" t="s">
        <v>65</v>
      </c>
      <c r="V238" s="57" t="s">
        <v>62</v>
      </c>
      <c r="W238" s="50" t="s">
        <v>173</v>
      </c>
      <c r="X238" s="50" t="s">
        <v>179</v>
      </c>
      <c r="Y238" s="50" t="s">
        <v>68</v>
      </c>
      <c r="Z238" s="51" t="s">
        <v>64</v>
      </c>
      <c r="AA238" s="51" t="s">
        <v>69</v>
      </c>
      <c r="AB238" s="50" t="s">
        <v>70</v>
      </c>
      <c r="AC238" s="50" t="s">
        <v>71</v>
      </c>
      <c r="AD238" s="59" t="s">
        <v>149</v>
      </c>
      <c r="AE238" s="60" t="s">
        <v>86</v>
      </c>
      <c r="AF238" s="61" t="s">
        <v>56</v>
      </c>
      <c r="AG238" s="51" t="s">
        <v>64</v>
      </c>
      <c r="AH238" s="51" t="s">
        <v>69</v>
      </c>
      <c r="AI238" s="50" t="s">
        <v>56</v>
      </c>
      <c r="AJ238" s="62" t="str">
        <f>YEAR(MDF[[#This Row],[Event Date]])&amp;" "&amp;VLOOKUP(MONTH(MDF[[#This Row],[Event Date]]),Month_Abbreviation,3,0)</f>
        <v>2025 Q2</v>
      </c>
      <c r="AK238" s="51" t="str">
        <f>IF(MDF[[#This Row],[Event Date]]&gt;=prog_datefrom,"Yes","No")</f>
        <v>Yes</v>
      </c>
      <c r="AL23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8" s="64"/>
      <c r="AN238" s="64"/>
      <c r="AO238" s="64"/>
      <c r="AP23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8" s="64" t="s">
        <v>62</v>
      </c>
      <c r="AR238" s="65">
        <v>45804</v>
      </c>
      <c r="AS238" s="64" t="s">
        <v>87</v>
      </c>
      <c r="AT238" s="64">
        <v>20</v>
      </c>
      <c r="AU238" s="64">
        <v>51</v>
      </c>
      <c r="AV238" s="64" t="s">
        <v>150</v>
      </c>
      <c r="AW238" s="64">
        <f>IF(MDF[[#This Row],[Date Discovered]]="",MONTH((MDF[[#This Row],[Event Date]])),MONTH((MDF[[#This Row],[Date Discovered]])))</f>
        <v>5</v>
      </c>
      <c r="AX238" s="64" t="str">
        <f>TEXT(MDF[[#This Row],[Date Discovered Month]]*29,"mmm")</f>
        <v>May</v>
      </c>
      <c r="AY238" s="64">
        <f>IF(MDF[[#This Row],[Date Discovered]]="",YEAR((MDF[[#This Row],[Event Date]])),YEAR((MDF[[#This Row],[Date Discovered]])))</f>
        <v>2025</v>
      </c>
      <c r="AZ238" s="64"/>
      <c r="BA238" s="64"/>
      <c r="BB238" s="64" t="s">
        <v>62</v>
      </c>
      <c r="BC238" s="64" t="str">
        <f>VLOOKUP(MDF[[#This Row],[PG&amp;E Division]],'Lookup Tables'!$AC$7:$AD$31,2,FALSE)</f>
        <v>North Coast</v>
      </c>
      <c r="BD238" s="64" t="str">
        <f>VLOOKUP(MDF[[#This Row],[PG&amp;E Division]],'Lookup Tables'!$AC$33:$AD$57,2,FALSE)</f>
        <v>North Coast</v>
      </c>
    </row>
    <row r="239" spans="1:56" ht="31.5" hidden="1" customHeight="1">
      <c r="A239" s="53">
        <v>23532</v>
      </c>
      <c r="B239" s="54" t="s">
        <v>56</v>
      </c>
      <c r="C239" s="54" t="s">
        <v>57</v>
      </c>
      <c r="D239" s="54" t="s">
        <v>56</v>
      </c>
      <c r="E239" s="51" t="s">
        <v>57</v>
      </c>
      <c r="F239" s="55">
        <v>45804</v>
      </c>
      <c r="G239" s="46" t="str">
        <f>TEXT(MDF[[#This Row],[Event Date]],"mmm")</f>
        <v>May</v>
      </c>
      <c r="H239" s="47">
        <f>MONTH(MDF[[#This Row],[Event Date]])</f>
        <v>5</v>
      </c>
      <c r="I239" s="47">
        <f>YEAR(MDF[[#This Row],[Event Date]])</f>
        <v>2025</v>
      </c>
      <c r="J239" s="51" t="s">
        <v>873</v>
      </c>
      <c r="K239" s="56" t="s">
        <v>56</v>
      </c>
      <c r="L239" s="57" t="s">
        <v>56</v>
      </c>
      <c r="M239" s="50" t="s">
        <v>139</v>
      </c>
      <c r="N239" s="50" t="s">
        <v>77</v>
      </c>
      <c r="O239" s="50" t="s">
        <v>345</v>
      </c>
      <c r="P239" s="50" t="s">
        <v>79</v>
      </c>
      <c r="Q239" s="50" t="s">
        <v>346</v>
      </c>
      <c r="R239" s="51" t="s">
        <v>64</v>
      </c>
      <c r="S239" s="50" t="s">
        <v>874</v>
      </c>
      <c r="T239" s="51" t="s">
        <v>64</v>
      </c>
      <c r="U239" s="58" t="s">
        <v>156</v>
      </c>
      <c r="V239" s="57" t="s">
        <v>64</v>
      </c>
      <c r="W239" s="50" t="s">
        <v>367</v>
      </c>
      <c r="X239" s="50" t="s">
        <v>368</v>
      </c>
      <c r="Y239" s="50" t="s">
        <v>83</v>
      </c>
      <c r="Z239" s="51" t="s">
        <v>62</v>
      </c>
      <c r="AA239" s="51" t="s">
        <v>875</v>
      </c>
      <c r="AB239" s="50" t="s">
        <v>70</v>
      </c>
      <c r="AC239" s="50" t="s">
        <v>71</v>
      </c>
      <c r="AD239" s="59" t="s">
        <v>876</v>
      </c>
      <c r="AE239" s="60" t="s">
        <v>162</v>
      </c>
      <c r="AF239" s="61" t="s">
        <v>56</v>
      </c>
      <c r="AG239" s="51" t="s">
        <v>64</v>
      </c>
      <c r="AH239" s="51" t="s">
        <v>69</v>
      </c>
      <c r="AI239" s="50" t="s">
        <v>56</v>
      </c>
      <c r="AJ239" s="62" t="str">
        <f>YEAR(MDF[[#This Row],[Event Date]])&amp;" "&amp;VLOOKUP(MONTH(MDF[[#This Row],[Event Date]]),Month_Abbreviation,3,0)</f>
        <v>2025 Q2</v>
      </c>
      <c r="AK239" s="51" t="str">
        <f>IF(MDF[[#This Row],[Event Date]]&gt;=prog_datefrom,"Yes","No")</f>
        <v>Yes</v>
      </c>
      <c r="AL23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9" s="64" t="s">
        <v>56</v>
      </c>
      <c r="AN239" s="64"/>
      <c r="AO239" s="64"/>
      <c r="AP23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39" s="64" t="s">
        <v>62</v>
      </c>
      <c r="AR239" s="65">
        <v>45804</v>
      </c>
      <c r="AS239" s="64"/>
      <c r="AT239" s="64">
        <v>60</v>
      </c>
      <c r="AU239" s="64">
        <v>0</v>
      </c>
      <c r="AV239" s="64" t="s">
        <v>69</v>
      </c>
      <c r="AW239" s="64">
        <f>IF(MDF[[#This Row],[Date Discovered]]="",MONTH((MDF[[#This Row],[Event Date]])),MONTH((MDF[[#This Row],[Date Discovered]])))</f>
        <v>5</v>
      </c>
      <c r="AX239" s="64" t="str">
        <f>TEXT(MDF[[#This Row],[Date Discovered Month]]*29,"mmm")</f>
        <v>May</v>
      </c>
      <c r="AY239" s="64">
        <f>IF(MDF[[#This Row],[Date Discovered]]="",YEAR((MDF[[#This Row],[Event Date]])),YEAR((MDF[[#This Row],[Date Discovered]])))</f>
        <v>2025</v>
      </c>
      <c r="AZ239" s="64"/>
      <c r="BA239" s="64">
        <v>290755</v>
      </c>
      <c r="BB239" s="64" t="s">
        <v>64</v>
      </c>
      <c r="BC239" s="64" t="str">
        <f>VLOOKUP(MDF[[#This Row],[PG&amp;E Division]],'Lookup Tables'!$AC$7:$AD$31,2,FALSE)</f>
        <v>Bay Area</v>
      </c>
      <c r="BD239" s="64" t="str">
        <f>VLOOKUP(MDF[[#This Row],[PG&amp;E Division]],'Lookup Tables'!$AC$33:$AD$57,2,FALSE)</f>
        <v>Bay Area</v>
      </c>
    </row>
    <row r="240" spans="1:56" ht="31.5" customHeight="1">
      <c r="A240" s="53">
        <v>23533</v>
      </c>
      <c r="B240" s="54" t="s">
        <v>57</v>
      </c>
      <c r="C240" s="54" t="s">
        <v>57</v>
      </c>
      <c r="D240" s="54" t="s">
        <v>57</v>
      </c>
      <c r="E240" s="51" t="s">
        <v>57</v>
      </c>
      <c r="F240" s="55">
        <v>45804</v>
      </c>
      <c r="G240" s="46" t="str">
        <f>TEXT(MDF[[#This Row],[Event Date]],"mmm")</f>
        <v>May</v>
      </c>
      <c r="H240" s="47">
        <f>MONTH(MDF[[#This Row],[Event Date]])</f>
        <v>5</v>
      </c>
      <c r="I240" s="47">
        <f>YEAR(MDF[[#This Row],[Event Date]])</f>
        <v>2025</v>
      </c>
      <c r="J240" s="51">
        <v>121421</v>
      </c>
      <c r="K240" s="56" t="s">
        <v>56</v>
      </c>
      <c r="L240" s="57">
        <v>131284999</v>
      </c>
      <c r="M240" s="50" t="s">
        <v>88</v>
      </c>
      <c r="N240" s="50" t="s">
        <v>89</v>
      </c>
      <c r="O240" s="50" t="s">
        <v>88</v>
      </c>
      <c r="P240" s="50" t="s">
        <v>90</v>
      </c>
      <c r="Q240" s="50" t="s">
        <v>871</v>
      </c>
      <c r="R240" s="51" t="s">
        <v>62</v>
      </c>
      <c r="S240" s="50" t="s">
        <v>877</v>
      </c>
      <c r="T240" s="51" t="s">
        <v>64</v>
      </c>
      <c r="U240" s="58" t="s">
        <v>65</v>
      </c>
      <c r="V240" s="57" t="s">
        <v>62</v>
      </c>
      <c r="W240" s="50" t="s">
        <v>173</v>
      </c>
      <c r="X240" s="50" t="s">
        <v>220</v>
      </c>
      <c r="Y240" s="50" t="s">
        <v>68</v>
      </c>
      <c r="Z240" s="51" t="s">
        <v>64</v>
      </c>
      <c r="AA240" s="51" t="s">
        <v>69</v>
      </c>
      <c r="AB240" s="50" t="s">
        <v>70</v>
      </c>
      <c r="AC240" s="50" t="s">
        <v>106</v>
      </c>
      <c r="AD240" s="59" t="s">
        <v>107</v>
      </c>
      <c r="AE240" s="60" t="s">
        <v>73</v>
      </c>
      <c r="AF240" s="61" t="s">
        <v>56</v>
      </c>
      <c r="AG240" s="51" t="s">
        <v>64</v>
      </c>
      <c r="AH240" s="51" t="s">
        <v>69</v>
      </c>
      <c r="AI240" s="50" t="s">
        <v>56</v>
      </c>
      <c r="AJ240" s="62" t="str">
        <f>YEAR(MDF[[#This Row],[Event Date]])&amp;" "&amp;VLOOKUP(MONTH(MDF[[#This Row],[Event Date]]),Month_Abbreviation,3,0)</f>
        <v>2025 Q2</v>
      </c>
      <c r="AK240" s="51" t="str">
        <f>IF(MDF[[#This Row],[Event Date]]&gt;=prog_datefrom,"Yes","No")</f>
        <v>Yes</v>
      </c>
      <c r="AL24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0" s="64"/>
      <c r="AN240" s="64"/>
      <c r="AO240" s="64"/>
      <c r="AP24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0" s="64" t="s">
        <v>62</v>
      </c>
      <c r="AR240" s="65">
        <v>45804</v>
      </c>
      <c r="AS240" s="64" t="s">
        <v>128</v>
      </c>
      <c r="AT240" s="64">
        <v>34</v>
      </c>
      <c r="AU240" s="64">
        <v>30</v>
      </c>
      <c r="AV240" s="64" t="s">
        <v>180</v>
      </c>
      <c r="AW240" s="64">
        <f>IF(MDF[[#This Row],[Date Discovered]]="",MONTH((MDF[[#This Row],[Event Date]])),MONTH((MDF[[#This Row],[Date Discovered]])))</f>
        <v>5</v>
      </c>
      <c r="AX240" s="64" t="str">
        <f>TEXT(MDF[[#This Row],[Date Discovered Month]]*29,"mmm")</f>
        <v>May</v>
      </c>
      <c r="AY240" s="64">
        <f>IF(MDF[[#This Row],[Date Discovered]]="",YEAR((MDF[[#This Row],[Event Date]])),YEAR((MDF[[#This Row],[Date Discovered]])))</f>
        <v>2025</v>
      </c>
      <c r="AZ240" s="64"/>
      <c r="BA240" s="64"/>
      <c r="BB240" s="64" t="s">
        <v>62</v>
      </c>
      <c r="BC240" s="64" t="str">
        <f>VLOOKUP(MDF[[#This Row],[PG&amp;E Division]],'Lookup Tables'!$AC$7:$AD$31,2,FALSE)</f>
        <v>North Coast</v>
      </c>
      <c r="BD240" s="64" t="str">
        <f>VLOOKUP(MDF[[#This Row],[PG&amp;E Division]],'Lookup Tables'!$AC$33:$AD$57,2,FALSE)</f>
        <v>North Coast</v>
      </c>
    </row>
    <row r="241" spans="1:56" ht="31.5" customHeight="1">
      <c r="A241" s="53">
        <v>23534</v>
      </c>
      <c r="B241" s="54" t="s">
        <v>57</v>
      </c>
      <c r="C241" s="54" t="s">
        <v>56</v>
      </c>
      <c r="D241" s="54" t="s">
        <v>57</v>
      </c>
      <c r="E241" s="51" t="s">
        <v>57</v>
      </c>
      <c r="F241" s="55">
        <v>45804</v>
      </c>
      <c r="G241" s="46" t="str">
        <f>TEXT(MDF[[#This Row],[Event Date]],"mmm")</f>
        <v>May</v>
      </c>
      <c r="H241" s="47">
        <f>MONTH(MDF[[#This Row],[Event Date]])</f>
        <v>5</v>
      </c>
      <c r="I241" s="47">
        <f>YEAR(MDF[[#This Row],[Event Date]])</f>
        <v>2025</v>
      </c>
      <c r="J241" s="51">
        <v>121440</v>
      </c>
      <c r="K241" s="56" t="s">
        <v>56</v>
      </c>
      <c r="L241" s="57">
        <v>131286434</v>
      </c>
      <c r="M241" s="50" t="s">
        <v>175</v>
      </c>
      <c r="N241" s="50" t="s">
        <v>59</v>
      </c>
      <c r="O241" s="50" t="s">
        <v>117</v>
      </c>
      <c r="P241" s="50" t="s">
        <v>60</v>
      </c>
      <c r="Q241" s="50" t="s">
        <v>878</v>
      </c>
      <c r="R241" s="51" t="s">
        <v>62</v>
      </c>
      <c r="S241" s="50" t="s">
        <v>879</v>
      </c>
      <c r="T241" s="51" t="s">
        <v>64</v>
      </c>
      <c r="U241" s="58" t="s">
        <v>65</v>
      </c>
      <c r="V241" s="57" t="s">
        <v>62</v>
      </c>
      <c r="W241" s="50" t="s">
        <v>93</v>
      </c>
      <c r="X241" s="50" t="s">
        <v>157</v>
      </c>
      <c r="Y241" s="50" t="s">
        <v>83</v>
      </c>
      <c r="Z241" s="51" t="s">
        <v>441</v>
      </c>
      <c r="AA241" s="51">
        <v>2025032403315</v>
      </c>
      <c r="AB241" s="50" t="s">
        <v>70</v>
      </c>
      <c r="AC241" s="50" t="s">
        <v>71</v>
      </c>
      <c r="AD241" s="59" t="s">
        <v>880</v>
      </c>
      <c r="AE241" s="60" t="s">
        <v>86</v>
      </c>
      <c r="AF241" s="61" t="s">
        <v>56</v>
      </c>
      <c r="AG241" s="51" t="s">
        <v>64</v>
      </c>
      <c r="AH241" s="51" t="s">
        <v>69</v>
      </c>
      <c r="AI241" s="50" t="s">
        <v>56</v>
      </c>
      <c r="AJ241" s="62" t="str">
        <f>YEAR(MDF[[#This Row],[Event Date]])&amp;" "&amp;VLOOKUP(MONTH(MDF[[#This Row],[Event Date]]),Month_Abbreviation,3,0)</f>
        <v>2025 Q2</v>
      </c>
      <c r="AK241" s="51" t="str">
        <f>IF(MDF[[#This Row],[Event Date]]&gt;=prog_datefrom,"Yes","No")</f>
        <v>Yes</v>
      </c>
      <c r="AL24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1" s="64" t="s">
        <v>56</v>
      </c>
      <c r="AN241" s="64"/>
      <c r="AO241" s="64"/>
      <c r="AP24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1" s="64" t="s">
        <v>62</v>
      </c>
      <c r="AR241" s="65">
        <v>45804</v>
      </c>
      <c r="AS241" s="64" t="s">
        <v>115</v>
      </c>
      <c r="AT241" s="64">
        <v>36</v>
      </c>
      <c r="AU241" s="64">
        <v>195</v>
      </c>
      <c r="AV241" s="64" t="s">
        <v>444</v>
      </c>
      <c r="AW241" s="64">
        <f>IF(MDF[[#This Row],[Date Discovered]]="",MONTH((MDF[[#This Row],[Event Date]])),MONTH((MDF[[#This Row],[Date Discovered]])))</f>
        <v>5</v>
      </c>
      <c r="AX241" s="64" t="str">
        <f>TEXT(MDF[[#This Row],[Date Discovered Month]]*29,"mmm")</f>
        <v>May</v>
      </c>
      <c r="AY241" s="64">
        <f>IF(MDF[[#This Row],[Date Discovered]]="",YEAR((MDF[[#This Row],[Event Date]])),YEAR((MDF[[#This Row],[Date Discovered]])))</f>
        <v>2025</v>
      </c>
      <c r="AZ241" s="64"/>
      <c r="BA241" s="64">
        <v>770288</v>
      </c>
      <c r="BB241" s="64" t="s">
        <v>64</v>
      </c>
      <c r="BC241" s="64" t="str">
        <f>VLOOKUP(MDF[[#This Row],[PG&amp;E Division]],'Lookup Tables'!$AC$7:$AD$31,2,FALSE)</f>
        <v>Central Valley</v>
      </c>
      <c r="BD241" s="64" t="str">
        <f>VLOOKUP(MDF[[#This Row],[PG&amp;E Division]],'Lookup Tables'!$AC$33:$AD$57,2,FALSE)</f>
        <v>Central Valley</v>
      </c>
    </row>
    <row r="242" spans="1:56" ht="31.5" customHeight="1">
      <c r="A242" s="53">
        <v>23535</v>
      </c>
      <c r="B242" s="54" t="s">
        <v>57</v>
      </c>
      <c r="C242" s="54" t="s">
        <v>57</v>
      </c>
      <c r="D242" s="54" t="s">
        <v>57</v>
      </c>
      <c r="E242" s="51" t="s">
        <v>57</v>
      </c>
      <c r="F242" s="55">
        <v>45804</v>
      </c>
      <c r="G242" s="46" t="str">
        <f>TEXT(MDF[[#This Row],[Event Date]],"mmm")</f>
        <v>May</v>
      </c>
      <c r="H242" s="47">
        <f>MONTH(MDF[[#This Row],[Event Date]])</f>
        <v>5</v>
      </c>
      <c r="I242" s="47">
        <f>YEAR(MDF[[#This Row],[Event Date]])</f>
        <v>2025</v>
      </c>
      <c r="J242" s="51">
        <v>121438</v>
      </c>
      <c r="K242" s="56" t="s">
        <v>56</v>
      </c>
      <c r="L242" s="57" t="s">
        <v>56</v>
      </c>
      <c r="M242" s="50" t="s">
        <v>58</v>
      </c>
      <c r="N242" s="50" t="s">
        <v>59</v>
      </c>
      <c r="O242" s="50" t="s">
        <v>117</v>
      </c>
      <c r="P242" s="50" t="s">
        <v>60</v>
      </c>
      <c r="Q242" s="50" t="s">
        <v>881</v>
      </c>
      <c r="R242" s="51" t="s">
        <v>62</v>
      </c>
      <c r="S242" s="50" t="s">
        <v>882</v>
      </c>
      <c r="T242" s="51" t="s">
        <v>64</v>
      </c>
      <c r="U242" s="58" t="s">
        <v>65</v>
      </c>
      <c r="V242" s="57" t="s">
        <v>62</v>
      </c>
      <c r="W242" s="50" t="s">
        <v>93</v>
      </c>
      <c r="X242" s="50" t="s">
        <v>418</v>
      </c>
      <c r="Y242" s="50" t="s">
        <v>68</v>
      </c>
      <c r="Z242" s="51" t="s">
        <v>64</v>
      </c>
      <c r="AA242" s="51" t="s">
        <v>69</v>
      </c>
      <c r="AB242" s="50" t="s">
        <v>70</v>
      </c>
      <c r="AC242" s="50" t="s">
        <v>71</v>
      </c>
      <c r="AD242" s="59" t="s">
        <v>883</v>
      </c>
      <c r="AE242" s="60" t="s">
        <v>73</v>
      </c>
      <c r="AF242" s="61" t="s">
        <v>56</v>
      </c>
      <c r="AG242" s="51" t="s">
        <v>64</v>
      </c>
      <c r="AH242" s="51" t="s">
        <v>69</v>
      </c>
      <c r="AI242" s="50" t="s">
        <v>56</v>
      </c>
      <c r="AJ242" s="62" t="str">
        <f>YEAR(MDF[[#This Row],[Event Date]])&amp;" "&amp;VLOOKUP(MONTH(MDF[[#This Row],[Event Date]]),Month_Abbreviation,3,0)</f>
        <v>2025 Q2</v>
      </c>
      <c r="AK242" s="51" t="str">
        <f>IF(MDF[[#This Row],[Event Date]]&gt;=prog_datefrom,"Yes","No")</f>
        <v>Yes</v>
      </c>
      <c r="AL24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2" s="64"/>
      <c r="AN242" s="64"/>
      <c r="AO242" s="64"/>
      <c r="AP24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2" s="64" t="s">
        <v>62</v>
      </c>
      <c r="AR242" s="65">
        <v>45804</v>
      </c>
      <c r="AS242" s="64" t="s">
        <v>74</v>
      </c>
      <c r="AT242" s="64">
        <v>24</v>
      </c>
      <c r="AU242" s="64">
        <v>12</v>
      </c>
      <c r="AV242" s="64" t="s">
        <v>169</v>
      </c>
      <c r="AW242" s="64">
        <f>IF(MDF[[#This Row],[Date Discovered]]="",MONTH((MDF[[#This Row],[Event Date]])),MONTH((MDF[[#This Row],[Date Discovered]])))</f>
        <v>5</v>
      </c>
      <c r="AX242" s="64" t="str">
        <f>TEXT(MDF[[#This Row],[Date Discovered Month]]*29,"mmm")</f>
        <v>May</v>
      </c>
      <c r="AY242" s="64">
        <f>IF(MDF[[#This Row],[Date Discovered]]="",YEAR((MDF[[#This Row],[Event Date]])),YEAR((MDF[[#This Row],[Date Discovered]])))</f>
        <v>2025</v>
      </c>
      <c r="AZ242" s="64"/>
      <c r="BA242" s="64">
        <v>1125453</v>
      </c>
      <c r="BB242" s="64" t="s">
        <v>64</v>
      </c>
      <c r="BC242" s="64" t="str">
        <f>VLOOKUP(MDF[[#This Row],[PG&amp;E Division]],'Lookup Tables'!$AC$7:$AD$31,2,FALSE)</f>
        <v>Central Valley</v>
      </c>
      <c r="BD242" s="64" t="str">
        <f>VLOOKUP(MDF[[#This Row],[PG&amp;E Division]],'Lookup Tables'!$AC$33:$AD$57,2,FALSE)</f>
        <v>Central Valley</v>
      </c>
    </row>
    <row r="243" spans="1:56" ht="31.5" customHeight="1">
      <c r="A243" s="53">
        <v>23536</v>
      </c>
      <c r="B243" s="54" t="s">
        <v>57</v>
      </c>
      <c r="C243" s="54" t="s">
        <v>57</v>
      </c>
      <c r="D243" s="54" t="s">
        <v>57</v>
      </c>
      <c r="E243" s="51" t="s">
        <v>57</v>
      </c>
      <c r="F243" s="55">
        <v>45805</v>
      </c>
      <c r="G243" s="46" t="str">
        <f>TEXT(MDF[[#This Row],[Event Date]],"mmm")</f>
        <v>May</v>
      </c>
      <c r="H243" s="47">
        <f>MONTH(MDF[[#This Row],[Event Date]])</f>
        <v>5</v>
      </c>
      <c r="I243" s="47">
        <f>YEAR(MDF[[#This Row],[Event Date]])</f>
        <v>2025</v>
      </c>
      <c r="J243" s="51">
        <v>121470</v>
      </c>
      <c r="K243" s="56" t="s">
        <v>56</v>
      </c>
      <c r="L243" s="57">
        <v>131291353</v>
      </c>
      <c r="M243" s="50" t="s">
        <v>88</v>
      </c>
      <c r="N243" s="50" t="s">
        <v>89</v>
      </c>
      <c r="O243" s="50" t="s">
        <v>88</v>
      </c>
      <c r="P243" s="50" t="s">
        <v>90</v>
      </c>
      <c r="Q243" s="50" t="s">
        <v>573</v>
      </c>
      <c r="R243" s="51" t="s">
        <v>62</v>
      </c>
      <c r="S243" s="50" t="s">
        <v>884</v>
      </c>
      <c r="T243" s="51" t="s">
        <v>64</v>
      </c>
      <c r="U243" s="58" t="s">
        <v>65</v>
      </c>
      <c r="V243" s="57" t="s">
        <v>62</v>
      </c>
      <c r="W243" s="50" t="s">
        <v>173</v>
      </c>
      <c r="X243" s="50" t="s">
        <v>368</v>
      </c>
      <c r="Y243" s="50" t="s">
        <v>68</v>
      </c>
      <c r="Z243" s="51" t="s">
        <v>64</v>
      </c>
      <c r="AA243" s="51" t="s">
        <v>69</v>
      </c>
      <c r="AB243" s="50" t="s">
        <v>70</v>
      </c>
      <c r="AC243" s="50" t="s">
        <v>106</v>
      </c>
      <c r="AD243" s="59" t="s">
        <v>107</v>
      </c>
      <c r="AE243" s="60" t="s">
        <v>73</v>
      </c>
      <c r="AF243" s="61" t="s">
        <v>56</v>
      </c>
      <c r="AG243" s="51" t="s">
        <v>64</v>
      </c>
      <c r="AH243" s="51" t="s">
        <v>69</v>
      </c>
      <c r="AI243" s="50" t="s">
        <v>56</v>
      </c>
      <c r="AJ243" s="62" t="str">
        <f>YEAR(MDF[[#This Row],[Event Date]])&amp;" "&amp;VLOOKUP(MONTH(MDF[[#This Row],[Event Date]]),Month_Abbreviation,3,0)</f>
        <v>2025 Q2</v>
      </c>
      <c r="AK243" s="51" t="str">
        <f>IF(MDF[[#This Row],[Event Date]]&gt;=prog_datefrom,"Yes","No")</f>
        <v>Yes</v>
      </c>
      <c r="AL24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3" s="64"/>
      <c r="AN243" s="64"/>
      <c r="AO243" s="64"/>
      <c r="AP24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3" s="64" t="s">
        <v>62</v>
      </c>
      <c r="AR243" s="65">
        <v>45805</v>
      </c>
      <c r="AS243" s="64" t="s">
        <v>74</v>
      </c>
      <c r="AT243" s="64">
        <v>8</v>
      </c>
      <c r="AU243" s="64">
        <v>15</v>
      </c>
      <c r="AV243" s="64" t="s">
        <v>150</v>
      </c>
      <c r="AW243" s="64">
        <f>IF(MDF[[#This Row],[Date Discovered]]="",MONTH((MDF[[#This Row],[Event Date]])),MONTH((MDF[[#This Row],[Date Discovered]])))</f>
        <v>5</v>
      </c>
      <c r="AX243" s="64" t="str">
        <f>TEXT(MDF[[#This Row],[Date Discovered Month]]*29,"mmm")</f>
        <v>May</v>
      </c>
      <c r="AY243" s="64">
        <f>IF(MDF[[#This Row],[Date Discovered]]="",YEAR((MDF[[#This Row],[Event Date]])),YEAR((MDF[[#This Row],[Date Discovered]])))</f>
        <v>2025</v>
      </c>
      <c r="AZ243" s="64"/>
      <c r="BA243" s="64"/>
      <c r="BB243" s="64" t="s">
        <v>62</v>
      </c>
      <c r="BC243" s="64" t="str">
        <f>VLOOKUP(MDF[[#This Row],[PG&amp;E Division]],'Lookup Tables'!$AC$7:$AD$31,2,FALSE)</f>
        <v>North Coast</v>
      </c>
      <c r="BD243" s="64" t="str">
        <f>VLOOKUP(MDF[[#This Row],[PG&amp;E Division]],'Lookup Tables'!$AC$33:$AD$57,2,FALSE)</f>
        <v>North Coast</v>
      </c>
    </row>
    <row r="244" spans="1:56" ht="31.5" customHeight="1">
      <c r="A244" s="53">
        <v>23537</v>
      </c>
      <c r="B244" s="54" t="s">
        <v>57</v>
      </c>
      <c r="C244" s="54" t="s">
        <v>57</v>
      </c>
      <c r="D244" s="54" t="s">
        <v>56</v>
      </c>
      <c r="E244" s="51" t="s">
        <v>57</v>
      </c>
      <c r="F244" s="55">
        <v>45805</v>
      </c>
      <c r="G244" s="46" t="str">
        <f>TEXT(MDF[[#This Row],[Event Date]],"mmm")</f>
        <v>May</v>
      </c>
      <c r="H244" s="47">
        <f>MONTH(MDF[[#This Row],[Event Date]])</f>
        <v>5</v>
      </c>
      <c r="I244" s="47">
        <f>YEAR(MDF[[#This Row],[Event Date]])</f>
        <v>2025</v>
      </c>
      <c r="J244" s="51">
        <v>121487</v>
      </c>
      <c r="K244" s="56" t="s">
        <v>56</v>
      </c>
      <c r="L244" s="57" t="s">
        <v>56</v>
      </c>
      <c r="M244" s="50" t="s">
        <v>379</v>
      </c>
      <c r="N244" s="50" t="s">
        <v>59</v>
      </c>
      <c r="O244" s="50" t="s">
        <v>379</v>
      </c>
      <c r="P244" s="50" t="s">
        <v>60</v>
      </c>
      <c r="Q244" s="50" t="s">
        <v>885</v>
      </c>
      <c r="R244" s="51" t="s">
        <v>62</v>
      </c>
      <c r="S244" s="50" t="s">
        <v>886</v>
      </c>
      <c r="T244" s="51" t="s">
        <v>64</v>
      </c>
      <c r="U244" s="58" t="s">
        <v>65</v>
      </c>
      <c r="V244" s="57" t="s">
        <v>62</v>
      </c>
      <c r="W244" s="50" t="s">
        <v>173</v>
      </c>
      <c r="X244" s="50" t="s">
        <v>82</v>
      </c>
      <c r="Y244" s="50" t="s">
        <v>68</v>
      </c>
      <c r="Z244" s="51" t="s">
        <v>64</v>
      </c>
      <c r="AA244" s="51" t="s">
        <v>69</v>
      </c>
      <c r="AB244" s="50" t="s">
        <v>70</v>
      </c>
      <c r="AC244" s="50" t="s">
        <v>160</v>
      </c>
      <c r="AD244" s="59" t="s">
        <v>887</v>
      </c>
      <c r="AE244" s="60" t="s">
        <v>73</v>
      </c>
      <c r="AF244" s="61" t="s">
        <v>56</v>
      </c>
      <c r="AG244" s="51" t="s">
        <v>64</v>
      </c>
      <c r="AH244" s="51" t="s">
        <v>69</v>
      </c>
      <c r="AI244" s="50" t="s">
        <v>56</v>
      </c>
      <c r="AJ244" s="62" t="str">
        <f>YEAR(MDF[[#This Row],[Event Date]])&amp;" "&amp;VLOOKUP(MONTH(MDF[[#This Row],[Event Date]]),Month_Abbreviation,3,0)</f>
        <v>2025 Q2</v>
      </c>
      <c r="AK244" s="51" t="str">
        <f>IF(MDF[[#This Row],[Event Date]]&gt;=prog_datefrom,"Yes","No")</f>
        <v>Yes</v>
      </c>
      <c r="AL24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44" s="64" t="s">
        <v>506</v>
      </c>
      <c r="AN244" s="64"/>
      <c r="AO244" s="64"/>
      <c r="AP24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44" s="64" t="s">
        <v>62</v>
      </c>
      <c r="AR244" s="65">
        <v>45805</v>
      </c>
      <c r="AS244" s="64" t="s">
        <v>74</v>
      </c>
      <c r="AT244" s="64">
        <v>24</v>
      </c>
      <c r="AU244" s="64">
        <v>1</v>
      </c>
      <c r="AV244" s="64" t="s">
        <v>75</v>
      </c>
      <c r="AW244" s="64">
        <f>IF(MDF[[#This Row],[Date Discovered]]="",MONTH((MDF[[#This Row],[Event Date]])),MONTH((MDF[[#This Row],[Date Discovered]])))</f>
        <v>5</v>
      </c>
      <c r="AX244" s="64" t="str">
        <f>TEXT(MDF[[#This Row],[Date Discovered Month]]*29,"mmm")</f>
        <v>May</v>
      </c>
      <c r="AY244" s="64">
        <f>IF(MDF[[#This Row],[Date Discovered]]="",YEAR((MDF[[#This Row],[Event Date]])),YEAR((MDF[[#This Row],[Date Discovered]])))</f>
        <v>2025</v>
      </c>
      <c r="AZ244" s="64"/>
      <c r="BA244" s="64">
        <v>793014</v>
      </c>
      <c r="BB244" s="64" t="s">
        <v>62</v>
      </c>
      <c r="BC244" s="64" t="str">
        <f>VLOOKUP(MDF[[#This Row],[PG&amp;E Division]],'Lookup Tables'!$AC$7:$AD$31,2,FALSE)</f>
        <v>Central Valley</v>
      </c>
      <c r="BD244" s="64" t="str">
        <f>VLOOKUP(MDF[[#This Row],[PG&amp;E Division]],'Lookup Tables'!$AC$33:$AD$57,2,FALSE)</f>
        <v>Central Valley</v>
      </c>
    </row>
    <row r="245" spans="1:56" ht="31.5" hidden="1" customHeight="1">
      <c r="A245" s="53">
        <v>23538</v>
      </c>
      <c r="B245" s="54" t="s">
        <v>56</v>
      </c>
      <c r="C245" s="54" t="s">
        <v>57</v>
      </c>
      <c r="D245" s="54" t="s">
        <v>56</v>
      </c>
      <c r="E245" s="51" t="s">
        <v>57</v>
      </c>
      <c r="F245" s="55">
        <v>45805</v>
      </c>
      <c r="G245" s="46" t="str">
        <f>TEXT(MDF[[#This Row],[Event Date]],"mmm")</f>
        <v>May</v>
      </c>
      <c r="H245" s="47">
        <f>MONTH(MDF[[#This Row],[Event Date]])</f>
        <v>5</v>
      </c>
      <c r="I245" s="47">
        <f>YEAR(MDF[[#This Row],[Event Date]])</f>
        <v>2025</v>
      </c>
      <c r="J245" s="51" t="s">
        <v>888</v>
      </c>
      <c r="K245" s="56" t="s">
        <v>56</v>
      </c>
      <c r="L245" s="57" t="s">
        <v>56</v>
      </c>
      <c r="M245" s="50" t="s">
        <v>88</v>
      </c>
      <c r="N245" s="50" t="s">
        <v>89</v>
      </c>
      <c r="O245" s="50" t="s">
        <v>88</v>
      </c>
      <c r="P245" s="50" t="s">
        <v>90</v>
      </c>
      <c r="Q245" s="50" t="s">
        <v>889</v>
      </c>
      <c r="R245" s="51" t="s">
        <v>64</v>
      </c>
      <c r="S245" s="50" t="s">
        <v>890</v>
      </c>
      <c r="T245" s="51" t="s">
        <v>64</v>
      </c>
      <c r="U245" s="58" t="s">
        <v>156</v>
      </c>
      <c r="V245" s="57" t="s">
        <v>64</v>
      </c>
      <c r="W245" s="50" t="s">
        <v>119</v>
      </c>
      <c r="X245" s="50" t="s">
        <v>167</v>
      </c>
      <c r="Y245" s="50" t="s">
        <v>83</v>
      </c>
      <c r="Z245" s="51" t="s">
        <v>64</v>
      </c>
      <c r="AA245" s="51" t="s">
        <v>69</v>
      </c>
      <c r="AB245" s="50" t="s">
        <v>70</v>
      </c>
      <c r="AC245" s="50" t="s">
        <v>71</v>
      </c>
      <c r="AD245" s="59" t="s">
        <v>891</v>
      </c>
      <c r="AE245" s="60" t="s">
        <v>162</v>
      </c>
      <c r="AF245" s="61" t="s">
        <v>56</v>
      </c>
      <c r="AG245" s="51" t="s">
        <v>64</v>
      </c>
      <c r="AH245" s="51" t="s">
        <v>69</v>
      </c>
      <c r="AI245" s="50" t="s">
        <v>56</v>
      </c>
      <c r="AJ245" s="62" t="str">
        <f>YEAR(MDF[[#This Row],[Event Date]])&amp;" "&amp;VLOOKUP(MONTH(MDF[[#This Row],[Event Date]]),Month_Abbreviation,3,0)</f>
        <v>2025 Q2</v>
      </c>
      <c r="AK245" s="51" t="str">
        <f>IF(MDF[[#This Row],[Event Date]]&gt;=prog_datefrom,"Yes","No")</f>
        <v>Yes</v>
      </c>
      <c r="AL24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5" s="64" t="s">
        <v>56</v>
      </c>
      <c r="AN245" s="64"/>
      <c r="AO245" s="64"/>
      <c r="AP24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45" s="64" t="s">
        <v>62</v>
      </c>
      <c r="AR245" s="65">
        <v>45805</v>
      </c>
      <c r="AS245" s="64"/>
      <c r="AT245" s="64">
        <v>48</v>
      </c>
      <c r="AU245" s="64">
        <v>0</v>
      </c>
      <c r="AV245" s="64" t="s">
        <v>75</v>
      </c>
      <c r="AW245" s="64">
        <f>IF(MDF[[#This Row],[Date Discovered]]="",MONTH((MDF[[#This Row],[Event Date]])),MONTH((MDF[[#This Row],[Date Discovered]])))</f>
        <v>5</v>
      </c>
      <c r="AX245" s="64" t="str">
        <f>TEXT(MDF[[#This Row],[Date Discovered Month]]*29,"mmm")</f>
        <v>May</v>
      </c>
      <c r="AY245" s="64">
        <f>IF(MDF[[#This Row],[Date Discovered]]="",YEAR((MDF[[#This Row],[Event Date]])),YEAR((MDF[[#This Row],[Date Discovered]])))</f>
        <v>2025</v>
      </c>
      <c r="AZ245" s="64"/>
      <c r="BA245" s="64">
        <v>734075</v>
      </c>
      <c r="BB245" s="64" t="s">
        <v>64</v>
      </c>
      <c r="BC245" s="64" t="str">
        <f>VLOOKUP(MDF[[#This Row],[PG&amp;E Division]],'Lookup Tables'!$AC$7:$AD$31,2,FALSE)</f>
        <v>North Coast</v>
      </c>
      <c r="BD245" s="64" t="str">
        <f>VLOOKUP(MDF[[#This Row],[PG&amp;E Division]],'Lookup Tables'!$AC$33:$AD$57,2,FALSE)</f>
        <v>North Coast</v>
      </c>
    </row>
    <row r="246" spans="1:56" ht="31.5" hidden="1" customHeight="1">
      <c r="A246" s="53">
        <v>23539</v>
      </c>
      <c r="B246" s="54" t="s">
        <v>56</v>
      </c>
      <c r="C246" s="54" t="s">
        <v>57</v>
      </c>
      <c r="D246" s="54" t="s">
        <v>56</v>
      </c>
      <c r="E246" s="51" t="s">
        <v>57</v>
      </c>
      <c r="F246" s="55">
        <v>45805</v>
      </c>
      <c r="G246" s="46" t="str">
        <f>TEXT(MDF[[#This Row],[Event Date]],"mmm")</f>
        <v>May</v>
      </c>
      <c r="H246" s="47">
        <f>MONTH(MDF[[#This Row],[Event Date]])</f>
        <v>5</v>
      </c>
      <c r="I246" s="47">
        <f>YEAR(MDF[[#This Row],[Event Date]])</f>
        <v>2025</v>
      </c>
      <c r="J246" s="51" t="s">
        <v>892</v>
      </c>
      <c r="K246" s="56" t="s">
        <v>56</v>
      </c>
      <c r="L246" s="57" t="s">
        <v>56</v>
      </c>
      <c r="M246" s="50" t="s">
        <v>129</v>
      </c>
      <c r="N246" s="50" t="s">
        <v>130</v>
      </c>
      <c r="O246" s="50" t="s">
        <v>303</v>
      </c>
      <c r="P246" s="50" t="s">
        <v>79</v>
      </c>
      <c r="Q246" s="50" t="s">
        <v>580</v>
      </c>
      <c r="R246" s="51" t="s">
        <v>64</v>
      </c>
      <c r="S246" s="50" t="s">
        <v>893</v>
      </c>
      <c r="T246" s="51" t="s">
        <v>64</v>
      </c>
      <c r="U246" s="58" t="s">
        <v>156</v>
      </c>
      <c r="V246" s="57" t="s">
        <v>64</v>
      </c>
      <c r="W246" s="50" t="s">
        <v>173</v>
      </c>
      <c r="X246" s="50" t="s">
        <v>157</v>
      </c>
      <c r="Y246" s="50" t="s">
        <v>193</v>
      </c>
      <c r="Z246" s="51" t="s">
        <v>62</v>
      </c>
      <c r="AA246" s="51" t="s">
        <v>894</v>
      </c>
      <c r="AB246" s="50" t="s">
        <v>70</v>
      </c>
      <c r="AC246" s="50" t="s">
        <v>160</v>
      </c>
      <c r="AD246" s="59" t="s">
        <v>895</v>
      </c>
      <c r="AE246" s="60" t="s">
        <v>162</v>
      </c>
      <c r="AF246" s="61" t="s">
        <v>56</v>
      </c>
      <c r="AG246" s="51" t="s">
        <v>64</v>
      </c>
      <c r="AH246" s="51" t="s">
        <v>69</v>
      </c>
      <c r="AI246" s="50" t="s">
        <v>56</v>
      </c>
      <c r="AJ246" s="62" t="str">
        <f>YEAR(MDF[[#This Row],[Event Date]])&amp;" "&amp;VLOOKUP(MONTH(MDF[[#This Row],[Event Date]]),Month_Abbreviation,3,0)</f>
        <v>2025 Q2</v>
      </c>
      <c r="AK246" s="51" t="str">
        <f>IF(MDF[[#This Row],[Event Date]]&gt;=prog_datefrom,"Yes","No")</f>
        <v>Yes</v>
      </c>
      <c r="AL24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46" s="64" t="s">
        <v>163</v>
      </c>
      <c r="AN246" s="64"/>
      <c r="AO246" s="64"/>
      <c r="AP24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246" s="64" t="s">
        <v>62</v>
      </c>
      <c r="AR246" s="65">
        <v>45805</v>
      </c>
      <c r="AS246" s="64"/>
      <c r="AT246" s="64">
        <v>18</v>
      </c>
      <c r="AU246" s="64">
        <v>0</v>
      </c>
      <c r="AV246" s="64" t="s">
        <v>69</v>
      </c>
      <c r="AW246" s="64">
        <f>IF(MDF[[#This Row],[Date Discovered]]="",MONTH((MDF[[#This Row],[Event Date]])),MONTH((MDF[[#This Row],[Date Discovered]])))</f>
        <v>5</v>
      </c>
      <c r="AX246" s="64" t="str">
        <f>TEXT(MDF[[#This Row],[Date Discovered Month]]*29,"mmm")</f>
        <v>May</v>
      </c>
      <c r="AY246" s="64">
        <f>IF(MDF[[#This Row],[Date Discovered]]="",YEAR((MDF[[#This Row],[Event Date]])),YEAR((MDF[[#This Row],[Date Discovered]])))</f>
        <v>2025</v>
      </c>
      <c r="AZ246" s="64"/>
      <c r="BA246" s="64">
        <v>1037581</v>
      </c>
      <c r="BB246" s="64" t="s">
        <v>62</v>
      </c>
      <c r="BC246" s="64" t="str">
        <f>VLOOKUP(MDF[[#This Row],[PG&amp;E Division]],'Lookup Tables'!$AC$7:$AD$31,2,FALSE)</f>
        <v>Bay Area</v>
      </c>
      <c r="BD246" s="64" t="str">
        <f>VLOOKUP(MDF[[#This Row],[PG&amp;E Division]],'Lookup Tables'!$AC$33:$AD$57,2,FALSE)</f>
        <v>Bay Area</v>
      </c>
    </row>
    <row r="247" spans="1:56" ht="31.5" customHeight="1">
      <c r="A247" s="53">
        <v>23540</v>
      </c>
      <c r="B247" s="54" t="s">
        <v>57</v>
      </c>
      <c r="C247" s="54" t="s">
        <v>57</v>
      </c>
      <c r="D247" s="54" t="s">
        <v>57</v>
      </c>
      <c r="E247" s="51" t="s">
        <v>57</v>
      </c>
      <c r="F247" s="55">
        <v>45805</v>
      </c>
      <c r="G247" s="46" t="str">
        <f>TEXT(MDF[[#This Row],[Event Date]],"mmm")</f>
        <v>May</v>
      </c>
      <c r="H247" s="47">
        <f>MONTH(MDF[[#This Row],[Event Date]])</f>
        <v>5</v>
      </c>
      <c r="I247" s="47">
        <f>YEAR(MDF[[#This Row],[Event Date]])</f>
        <v>2025</v>
      </c>
      <c r="J247" s="51">
        <v>121457</v>
      </c>
      <c r="K247" s="56" t="s">
        <v>56</v>
      </c>
      <c r="L247" s="57">
        <v>131290751</v>
      </c>
      <c r="M247" s="50" t="s">
        <v>170</v>
      </c>
      <c r="N247" s="50" t="s">
        <v>59</v>
      </c>
      <c r="O247" s="50" t="s">
        <v>171</v>
      </c>
      <c r="P247" s="50" t="s">
        <v>60</v>
      </c>
      <c r="Q247" s="50" t="s">
        <v>420</v>
      </c>
      <c r="R247" s="51" t="s">
        <v>62</v>
      </c>
      <c r="S247" s="50" t="s">
        <v>896</v>
      </c>
      <c r="T247" s="51" t="s">
        <v>64</v>
      </c>
      <c r="U247" s="58" t="s">
        <v>65</v>
      </c>
      <c r="V247" s="57" t="s">
        <v>62</v>
      </c>
      <c r="W247" s="50" t="s">
        <v>339</v>
      </c>
      <c r="X247" s="50" t="s">
        <v>202</v>
      </c>
      <c r="Y247" s="50" t="s">
        <v>68</v>
      </c>
      <c r="Z247" s="51" t="s">
        <v>64</v>
      </c>
      <c r="AA247" s="51" t="s">
        <v>69</v>
      </c>
      <c r="AB247" s="50" t="s">
        <v>70</v>
      </c>
      <c r="AC247" s="50" t="s">
        <v>308</v>
      </c>
      <c r="AD247" s="59" t="s">
        <v>897</v>
      </c>
      <c r="AE247" s="60" t="s">
        <v>86</v>
      </c>
      <c r="AF247" s="61" t="s">
        <v>56</v>
      </c>
      <c r="AG247" s="51" t="s">
        <v>64</v>
      </c>
      <c r="AH247" s="51" t="s">
        <v>69</v>
      </c>
      <c r="AI247" s="50" t="s">
        <v>56</v>
      </c>
      <c r="AJ247" s="62" t="str">
        <f>YEAR(MDF[[#This Row],[Event Date]])&amp;" "&amp;VLOOKUP(MONTH(MDF[[#This Row],[Event Date]]),Month_Abbreviation,3,0)</f>
        <v>2025 Q2</v>
      </c>
      <c r="AK247" s="51" t="str">
        <f>IF(MDF[[#This Row],[Event Date]]&gt;=prog_datefrom,"Yes","No")</f>
        <v>Yes</v>
      </c>
      <c r="AL24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47" s="64"/>
      <c r="AN247" s="64"/>
      <c r="AO247" s="64"/>
      <c r="AP24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7" s="64" t="s">
        <v>62</v>
      </c>
      <c r="AR247" s="65">
        <v>45805</v>
      </c>
      <c r="AS247" s="64" t="s">
        <v>115</v>
      </c>
      <c r="AT247" s="64">
        <v>26</v>
      </c>
      <c r="AU247" s="64">
        <v>73</v>
      </c>
      <c r="AV247" s="64" t="s">
        <v>180</v>
      </c>
      <c r="AW247" s="64">
        <f>IF(MDF[[#This Row],[Date Discovered]]="",MONTH((MDF[[#This Row],[Event Date]])),MONTH((MDF[[#This Row],[Date Discovered]])))</f>
        <v>5</v>
      </c>
      <c r="AX247" s="64" t="str">
        <f>TEXT(MDF[[#This Row],[Date Discovered Month]]*29,"mmm")</f>
        <v>May</v>
      </c>
      <c r="AY247" s="64">
        <f>IF(MDF[[#This Row],[Date Discovered]]="",YEAR((MDF[[#This Row],[Event Date]])),YEAR((MDF[[#This Row],[Date Discovered]])))</f>
        <v>2025</v>
      </c>
      <c r="AZ247" s="64"/>
      <c r="BA247" s="64"/>
      <c r="BB247" s="64" t="s">
        <v>62</v>
      </c>
      <c r="BC247" s="64" t="str">
        <f>VLOOKUP(MDF[[#This Row],[PG&amp;E Division]],'Lookup Tables'!$AC$7:$AD$31,2,FALSE)</f>
        <v>Central Valley</v>
      </c>
      <c r="BD247" s="64" t="str">
        <f>VLOOKUP(MDF[[#This Row],[PG&amp;E Division]],'Lookup Tables'!$AC$33:$AD$57,2,FALSE)</f>
        <v>Central Valley</v>
      </c>
    </row>
    <row r="248" spans="1:56" ht="31.5" customHeight="1">
      <c r="A248" s="53">
        <v>23541</v>
      </c>
      <c r="B248" s="54" t="s">
        <v>57</v>
      </c>
      <c r="C248" s="54" t="s">
        <v>57</v>
      </c>
      <c r="D248" s="54" t="s">
        <v>57</v>
      </c>
      <c r="E248" s="51" t="s">
        <v>57</v>
      </c>
      <c r="F248" s="55">
        <v>45806</v>
      </c>
      <c r="G248" s="46" t="str">
        <f>TEXT(MDF[[#This Row],[Event Date]],"mmm")</f>
        <v>May</v>
      </c>
      <c r="H248" s="47">
        <f>MONTH(MDF[[#This Row],[Event Date]])</f>
        <v>5</v>
      </c>
      <c r="I248" s="47">
        <f>YEAR(MDF[[#This Row],[Event Date]])</f>
        <v>2025</v>
      </c>
      <c r="J248" s="51">
        <v>121513</v>
      </c>
      <c r="K248" s="56" t="s">
        <v>56</v>
      </c>
      <c r="L248" s="57">
        <v>131295549</v>
      </c>
      <c r="M248" s="50" t="s">
        <v>129</v>
      </c>
      <c r="N248" s="50" t="s">
        <v>130</v>
      </c>
      <c r="O248" s="50" t="s">
        <v>131</v>
      </c>
      <c r="P248" s="50" t="s">
        <v>60</v>
      </c>
      <c r="Q248" s="50" t="s">
        <v>200</v>
      </c>
      <c r="R248" s="51" t="s">
        <v>62</v>
      </c>
      <c r="S248" s="50" t="s">
        <v>898</v>
      </c>
      <c r="T248" s="51" t="s">
        <v>64</v>
      </c>
      <c r="U248" s="58" t="s">
        <v>65</v>
      </c>
      <c r="V248" s="57" t="s">
        <v>62</v>
      </c>
      <c r="W248" s="50" t="s">
        <v>173</v>
      </c>
      <c r="X248" s="50" t="s">
        <v>157</v>
      </c>
      <c r="Y248" s="50" t="s">
        <v>193</v>
      </c>
      <c r="Z248" s="51" t="s">
        <v>62</v>
      </c>
      <c r="AA248" s="51">
        <v>2025052302101</v>
      </c>
      <c r="AB248" s="50" t="s">
        <v>70</v>
      </c>
      <c r="AC248" s="50" t="s">
        <v>71</v>
      </c>
      <c r="AD248" s="59" t="s">
        <v>899</v>
      </c>
      <c r="AE248" s="60" t="s">
        <v>73</v>
      </c>
      <c r="AF248" s="61" t="s">
        <v>56</v>
      </c>
      <c r="AG248" s="51" t="s">
        <v>64</v>
      </c>
      <c r="AH248" s="51" t="s">
        <v>69</v>
      </c>
      <c r="AI248" s="50" t="s">
        <v>56</v>
      </c>
      <c r="AJ248" s="62" t="str">
        <f>YEAR(MDF[[#This Row],[Event Date]])&amp;" "&amp;VLOOKUP(MONTH(MDF[[#This Row],[Event Date]]),Month_Abbreviation,3,0)</f>
        <v>2025 Q2</v>
      </c>
      <c r="AK248" s="51" t="str">
        <f>IF(MDF[[#This Row],[Event Date]]&gt;=prog_datefrom,"Yes","No")</f>
        <v>Yes</v>
      </c>
      <c r="AL24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8" s="64"/>
      <c r="AN248" s="64"/>
      <c r="AO248" s="64"/>
      <c r="AP24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8" s="64" t="s">
        <v>62</v>
      </c>
      <c r="AR248" s="65">
        <v>45806</v>
      </c>
      <c r="AS248" s="64" t="s">
        <v>74</v>
      </c>
      <c r="AT248" s="64">
        <v>24</v>
      </c>
      <c r="AU248" s="64">
        <v>30</v>
      </c>
      <c r="AV248" s="64" t="s">
        <v>69</v>
      </c>
      <c r="AW248" s="64">
        <f>IF(MDF[[#This Row],[Date Discovered]]="",MONTH((MDF[[#This Row],[Event Date]])),MONTH((MDF[[#This Row],[Date Discovered]])))</f>
        <v>5</v>
      </c>
      <c r="AX248" s="64" t="str">
        <f>TEXT(MDF[[#This Row],[Date Discovered Month]]*29,"mmm")</f>
        <v>May</v>
      </c>
      <c r="AY248" s="64">
        <f>IF(MDF[[#This Row],[Date Discovered]]="",YEAR((MDF[[#This Row],[Event Date]])),YEAR((MDF[[#This Row],[Date Discovered]])))</f>
        <v>2025</v>
      </c>
      <c r="AZ248" s="64"/>
      <c r="BA248" s="64">
        <v>1036733</v>
      </c>
      <c r="BB248" s="64" t="s">
        <v>62</v>
      </c>
      <c r="BC248" s="64" t="str">
        <f>VLOOKUP(MDF[[#This Row],[PG&amp;E Division]],'Lookup Tables'!$AC$7:$AD$31,2,FALSE)</f>
        <v>Bay Area</v>
      </c>
      <c r="BD248" s="64" t="str">
        <f>VLOOKUP(MDF[[#This Row],[PG&amp;E Division]],'Lookup Tables'!$AC$33:$AD$57,2,FALSE)</f>
        <v>Bay Area</v>
      </c>
    </row>
    <row r="249" spans="1:56" ht="31.5" customHeight="1">
      <c r="A249" s="53">
        <v>23542</v>
      </c>
      <c r="B249" s="54" t="s">
        <v>57</v>
      </c>
      <c r="C249" s="54" t="s">
        <v>57</v>
      </c>
      <c r="D249" s="54" t="s">
        <v>57</v>
      </c>
      <c r="E249" s="51" t="s">
        <v>57</v>
      </c>
      <c r="F249" s="55">
        <v>45806</v>
      </c>
      <c r="G249" s="46" t="str">
        <f>TEXT(MDF[[#This Row],[Event Date]],"mmm")</f>
        <v>May</v>
      </c>
      <c r="H249" s="47">
        <f>MONTH(MDF[[#This Row],[Event Date]])</f>
        <v>5</v>
      </c>
      <c r="I249" s="47">
        <f>YEAR(MDF[[#This Row],[Event Date]])</f>
        <v>2025</v>
      </c>
      <c r="J249" s="51">
        <v>121504</v>
      </c>
      <c r="K249" s="56" t="s">
        <v>56</v>
      </c>
      <c r="L249" s="57">
        <v>131296847</v>
      </c>
      <c r="M249" s="50" t="s">
        <v>496</v>
      </c>
      <c r="N249" s="50" t="s">
        <v>102</v>
      </c>
      <c r="O249" s="50" t="s">
        <v>197</v>
      </c>
      <c r="P249" s="50" t="s">
        <v>90</v>
      </c>
      <c r="Q249" s="50" t="s">
        <v>497</v>
      </c>
      <c r="R249" s="51" t="s">
        <v>62</v>
      </c>
      <c r="S249" s="50" t="s">
        <v>900</v>
      </c>
      <c r="T249" s="51" t="s">
        <v>64</v>
      </c>
      <c r="U249" s="58" t="s">
        <v>65</v>
      </c>
      <c r="V249" s="57" t="s">
        <v>62</v>
      </c>
      <c r="W249" s="50" t="s">
        <v>93</v>
      </c>
      <c r="X249" s="50" t="s">
        <v>598</v>
      </c>
      <c r="Y249" s="50" t="s">
        <v>83</v>
      </c>
      <c r="Z249" s="51" t="s">
        <v>62</v>
      </c>
      <c r="AA249" s="51" t="s">
        <v>901</v>
      </c>
      <c r="AB249" s="50" t="s">
        <v>70</v>
      </c>
      <c r="AC249" s="50" t="s">
        <v>308</v>
      </c>
      <c r="AD249" s="59" t="s">
        <v>902</v>
      </c>
      <c r="AE249" s="60" t="s">
        <v>73</v>
      </c>
      <c r="AF249" s="61" t="s">
        <v>56</v>
      </c>
      <c r="AG249" s="51" t="s">
        <v>64</v>
      </c>
      <c r="AH249" s="51" t="s">
        <v>69</v>
      </c>
      <c r="AI249" s="50" t="s">
        <v>56</v>
      </c>
      <c r="AJ249" s="62" t="str">
        <f>YEAR(MDF[[#This Row],[Event Date]])&amp;" "&amp;VLOOKUP(MONTH(MDF[[#This Row],[Event Date]]),Month_Abbreviation,3,0)</f>
        <v>2025 Q2</v>
      </c>
      <c r="AK249" s="51" t="str">
        <f>IF(MDF[[#This Row],[Event Date]]&gt;=prog_datefrom,"Yes","No")</f>
        <v>Yes</v>
      </c>
      <c r="AL24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49" s="64"/>
      <c r="AN249" s="64"/>
      <c r="AO249" s="64"/>
      <c r="AP24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9" s="64" t="s">
        <v>62</v>
      </c>
      <c r="AR249" s="65">
        <v>45806</v>
      </c>
      <c r="AS249" s="64" t="s">
        <v>128</v>
      </c>
      <c r="AT249" s="64">
        <v>26</v>
      </c>
      <c r="AU249" s="64">
        <v>11</v>
      </c>
      <c r="AV249" s="64" t="s">
        <v>69</v>
      </c>
      <c r="AW249" s="64">
        <f>IF(MDF[[#This Row],[Date Discovered]]="",MONTH((MDF[[#This Row],[Event Date]])),MONTH((MDF[[#This Row],[Date Discovered]])))</f>
        <v>5</v>
      </c>
      <c r="AX249" s="64" t="str">
        <f>TEXT(MDF[[#This Row],[Date Discovered Month]]*29,"mmm")</f>
        <v>May</v>
      </c>
      <c r="AY249" s="64">
        <f>IF(MDF[[#This Row],[Date Discovered]]="",YEAR((MDF[[#This Row],[Event Date]])),YEAR((MDF[[#This Row],[Date Discovered]])))</f>
        <v>2025</v>
      </c>
      <c r="AZ249" s="64"/>
      <c r="BA249" s="64"/>
      <c r="BB249" s="64" t="s">
        <v>64</v>
      </c>
      <c r="BC249" s="64" t="str">
        <f>VLOOKUP(MDF[[#This Row],[PG&amp;E Division]],'Lookup Tables'!$AC$7:$AD$31,2,FALSE)</f>
        <v>North Coast</v>
      </c>
      <c r="BD249" s="64" t="str">
        <f>VLOOKUP(MDF[[#This Row],[PG&amp;E Division]],'Lookup Tables'!$AC$33:$AD$57,2,FALSE)</f>
        <v>North Coast</v>
      </c>
    </row>
    <row r="250" spans="1:56" ht="31.5" customHeight="1">
      <c r="A250" s="53">
        <v>23543</v>
      </c>
      <c r="B250" s="54" t="s">
        <v>57</v>
      </c>
      <c r="C250" s="54" t="s">
        <v>56</v>
      </c>
      <c r="D250" s="54" t="s">
        <v>57</v>
      </c>
      <c r="E250" s="51" t="s">
        <v>57</v>
      </c>
      <c r="F250" s="55">
        <v>45806</v>
      </c>
      <c r="G250" s="46" t="str">
        <f>TEXT(MDF[[#This Row],[Event Date]],"mmm")</f>
        <v>May</v>
      </c>
      <c r="H250" s="47">
        <f>MONTH(MDF[[#This Row],[Event Date]])</f>
        <v>5</v>
      </c>
      <c r="I250" s="47">
        <f>YEAR(MDF[[#This Row],[Event Date]])</f>
        <v>2025</v>
      </c>
      <c r="J250" s="51">
        <v>121501</v>
      </c>
      <c r="K250" s="56" t="s">
        <v>56</v>
      </c>
      <c r="L250" s="57">
        <v>131294912</v>
      </c>
      <c r="M250" s="50" t="s">
        <v>170</v>
      </c>
      <c r="N250" s="50" t="s">
        <v>59</v>
      </c>
      <c r="O250" s="50" t="s">
        <v>171</v>
      </c>
      <c r="P250" s="50" t="s">
        <v>60</v>
      </c>
      <c r="Q250" s="50" t="s">
        <v>903</v>
      </c>
      <c r="R250" s="51" t="s">
        <v>62</v>
      </c>
      <c r="S250" s="50" t="s">
        <v>904</v>
      </c>
      <c r="T250" s="51" t="s">
        <v>64</v>
      </c>
      <c r="U250" s="58" t="s">
        <v>65</v>
      </c>
      <c r="V250" s="57" t="s">
        <v>62</v>
      </c>
      <c r="W250" s="50" t="s">
        <v>173</v>
      </c>
      <c r="X250" s="50" t="s">
        <v>157</v>
      </c>
      <c r="Y250" s="50" t="s">
        <v>68</v>
      </c>
      <c r="Z250" s="51" t="s">
        <v>64</v>
      </c>
      <c r="AA250" s="51" t="s">
        <v>69</v>
      </c>
      <c r="AB250" s="50" t="s">
        <v>70</v>
      </c>
      <c r="AC250" s="50" t="s">
        <v>308</v>
      </c>
      <c r="AD250" s="59" t="s">
        <v>905</v>
      </c>
      <c r="AE250" s="60" t="s">
        <v>73</v>
      </c>
      <c r="AF250" s="61" t="s">
        <v>56</v>
      </c>
      <c r="AG250" s="51" t="s">
        <v>64</v>
      </c>
      <c r="AH250" s="51" t="s">
        <v>69</v>
      </c>
      <c r="AI250" s="50" t="s">
        <v>56</v>
      </c>
      <c r="AJ250" s="62" t="str">
        <f>YEAR(MDF[[#This Row],[Event Date]])&amp;" "&amp;VLOOKUP(MONTH(MDF[[#This Row],[Event Date]]),Month_Abbreviation,3,0)</f>
        <v>2025 Q2</v>
      </c>
      <c r="AK250" s="51" t="str">
        <f>IF(MDF[[#This Row],[Event Date]]&gt;=prog_datefrom,"Yes","No")</f>
        <v>Yes</v>
      </c>
      <c r="AL25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50" s="64" t="s">
        <v>56</v>
      </c>
      <c r="AN250" s="64"/>
      <c r="AO250" s="64"/>
      <c r="AP25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0" s="64" t="s">
        <v>62</v>
      </c>
      <c r="AR250" s="65">
        <v>45806</v>
      </c>
      <c r="AS250" s="64" t="s">
        <v>74</v>
      </c>
      <c r="AT250" s="64">
        <v>24</v>
      </c>
      <c r="AU250" s="64">
        <v>22</v>
      </c>
      <c r="AV250" s="64" t="s">
        <v>180</v>
      </c>
      <c r="AW250" s="64">
        <f>IF(MDF[[#This Row],[Date Discovered]]="",MONTH((MDF[[#This Row],[Event Date]])),MONTH((MDF[[#This Row],[Date Discovered]])))</f>
        <v>5</v>
      </c>
      <c r="AX250" s="64" t="str">
        <f>TEXT(MDF[[#This Row],[Date Discovered Month]]*29,"mmm")</f>
        <v>May</v>
      </c>
      <c r="AY250" s="64">
        <f>IF(MDF[[#This Row],[Date Discovered]]="",YEAR((MDF[[#This Row],[Event Date]])),YEAR((MDF[[#This Row],[Date Discovered]])))</f>
        <v>2025</v>
      </c>
      <c r="AZ250" s="64"/>
      <c r="BA250" s="64"/>
      <c r="BB250" s="64" t="s">
        <v>62</v>
      </c>
      <c r="BC250" s="64" t="str">
        <f>VLOOKUP(MDF[[#This Row],[PG&amp;E Division]],'Lookup Tables'!$AC$7:$AD$31,2,FALSE)</f>
        <v>Central Valley</v>
      </c>
      <c r="BD250" s="64" t="str">
        <f>VLOOKUP(MDF[[#This Row],[PG&amp;E Division]],'Lookup Tables'!$AC$33:$AD$57,2,FALSE)</f>
        <v>Central Valley</v>
      </c>
    </row>
    <row r="251" spans="1:56" ht="31.5" customHeight="1">
      <c r="A251" s="53">
        <v>23544</v>
      </c>
      <c r="B251" s="54" t="s">
        <v>57</v>
      </c>
      <c r="C251" s="54" t="s">
        <v>56</v>
      </c>
      <c r="D251" s="54" t="s">
        <v>57</v>
      </c>
      <c r="E251" s="51" t="s">
        <v>57</v>
      </c>
      <c r="F251" s="55">
        <v>45806</v>
      </c>
      <c r="G251" s="46" t="str">
        <f>TEXT(MDF[[#This Row],[Event Date]],"mmm")</f>
        <v>May</v>
      </c>
      <c r="H251" s="47">
        <f>MONTH(MDF[[#This Row],[Event Date]])</f>
        <v>5</v>
      </c>
      <c r="I251" s="47">
        <f>YEAR(MDF[[#This Row],[Event Date]])</f>
        <v>2025</v>
      </c>
      <c r="J251" s="51">
        <v>121534</v>
      </c>
      <c r="K251" s="56" t="s">
        <v>56</v>
      </c>
      <c r="L251" s="57">
        <v>131297276</v>
      </c>
      <c r="M251" s="50" t="s">
        <v>294</v>
      </c>
      <c r="N251" s="50" t="s">
        <v>102</v>
      </c>
      <c r="O251" s="50" t="s">
        <v>294</v>
      </c>
      <c r="P251" s="50" t="s">
        <v>90</v>
      </c>
      <c r="Q251" s="50" t="s">
        <v>906</v>
      </c>
      <c r="R251" s="51" t="s">
        <v>62</v>
      </c>
      <c r="S251" s="50" t="s">
        <v>907</v>
      </c>
      <c r="T251" s="51" t="s">
        <v>64</v>
      </c>
      <c r="U251" s="58" t="s">
        <v>65</v>
      </c>
      <c r="V251" s="57" t="s">
        <v>62</v>
      </c>
      <c r="W251" s="50" t="s">
        <v>93</v>
      </c>
      <c r="X251" s="50" t="s">
        <v>167</v>
      </c>
      <c r="Y251" s="50" t="s">
        <v>68</v>
      </c>
      <c r="Z251" s="51" t="s">
        <v>64</v>
      </c>
      <c r="AA251" s="51" t="s">
        <v>69</v>
      </c>
      <c r="AB251" s="50" t="s">
        <v>70</v>
      </c>
      <c r="AC251" s="50" t="s">
        <v>71</v>
      </c>
      <c r="AD251" s="59" t="s">
        <v>908</v>
      </c>
      <c r="AE251" s="60" t="s">
        <v>73</v>
      </c>
      <c r="AF251" s="61" t="s">
        <v>56</v>
      </c>
      <c r="AG251" s="51" t="s">
        <v>64</v>
      </c>
      <c r="AH251" s="51" t="s">
        <v>69</v>
      </c>
      <c r="AI251" s="50" t="s">
        <v>56</v>
      </c>
      <c r="AJ251" s="62" t="str">
        <f>YEAR(MDF[[#This Row],[Event Date]])&amp;" "&amp;VLOOKUP(MONTH(MDF[[#This Row],[Event Date]]),Month_Abbreviation,3,0)</f>
        <v>2025 Q2</v>
      </c>
      <c r="AK251" s="51" t="str">
        <f>IF(MDF[[#This Row],[Event Date]]&gt;=prog_datefrom,"Yes","No")</f>
        <v>Yes</v>
      </c>
      <c r="AL25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1" s="64" t="s">
        <v>56</v>
      </c>
      <c r="AN251" s="64"/>
      <c r="AO251" s="64"/>
      <c r="AP25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1" s="64" t="s">
        <v>62</v>
      </c>
      <c r="AR251" s="65">
        <v>45806</v>
      </c>
      <c r="AS251" s="64" t="s">
        <v>74</v>
      </c>
      <c r="AT251" s="64">
        <v>24</v>
      </c>
      <c r="AU251" s="64">
        <v>23</v>
      </c>
      <c r="AV251" s="64" t="s">
        <v>412</v>
      </c>
      <c r="AW251" s="64">
        <f>IF(MDF[[#This Row],[Date Discovered]]="",MONTH((MDF[[#This Row],[Event Date]])),MONTH((MDF[[#This Row],[Date Discovered]])))</f>
        <v>5</v>
      </c>
      <c r="AX251" s="64" t="str">
        <f>TEXT(MDF[[#This Row],[Date Discovered Month]]*29,"mmm")</f>
        <v>May</v>
      </c>
      <c r="AY251" s="64">
        <f>IF(MDF[[#This Row],[Date Discovered]]="",YEAR((MDF[[#This Row],[Event Date]])),YEAR((MDF[[#This Row],[Date Discovered]])))</f>
        <v>2025</v>
      </c>
      <c r="AZ251" s="64"/>
      <c r="BA251" s="64">
        <v>957854</v>
      </c>
      <c r="BB251" s="64" t="s">
        <v>64</v>
      </c>
      <c r="BC251" s="64" t="str">
        <f>VLOOKUP(MDF[[#This Row],[PG&amp;E Division]],'Lookup Tables'!$AC$7:$AD$31,2,FALSE)</f>
        <v>North Coast</v>
      </c>
      <c r="BD251" s="64" t="str">
        <f>VLOOKUP(MDF[[#This Row],[PG&amp;E Division]],'Lookup Tables'!$AC$33:$AD$57,2,FALSE)</f>
        <v>North Coast</v>
      </c>
    </row>
    <row r="252" spans="1:56" ht="31.5" customHeight="1">
      <c r="A252" s="53">
        <v>23545</v>
      </c>
      <c r="B252" s="54" t="s">
        <v>57</v>
      </c>
      <c r="C252" s="54" t="s">
        <v>57</v>
      </c>
      <c r="D252" s="54" t="s">
        <v>57</v>
      </c>
      <c r="E252" s="51" t="s">
        <v>57</v>
      </c>
      <c r="F252" s="55">
        <v>45806</v>
      </c>
      <c r="G252" s="46" t="str">
        <f>TEXT(MDF[[#This Row],[Event Date]],"mmm")</f>
        <v>May</v>
      </c>
      <c r="H252" s="47">
        <f>MONTH(MDF[[#This Row],[Event Date]])</f>
        <v>5</v>
      </c>
      <c r="I252" s="47">
        <f>YEAR(MDF[[#This Row],[Event Date]])</f>
        <v>2025</v>
      </c>
      <c r="J252" s="51">
        <v>121495</v>
      </c>
      <c r="K252" s="56" t="s">
        <v>56</v>
      </c>
      <c r="L252" s="57">
        <v>131293242</v>
      </c>
      <c r="M252" s="50" t="s">
        <v>123</v>
      </c>
      <c r="N252" s="50" t="s">
        <v>102</v>
      </c>
      <c r="O252" s="50" t="s">
        <v>123</v>
      </c>
      <c r="P252" s="50" t="s">
        <v>90</v>
      </c>
      <c r="Q252" s="50" t="s">
        <v>706</v>
      </c>
      <c r="R252" s="51" t="s">
        <v>62</v>
      </c>
      <c r="S252" s="50" t="s">
        <v>909</v>
      </c>
      <c r="T252" s="51" t="s">
        <v>64</v>
      </c>
      <c r="U252" s="58" t="s">
        <v>65</v>
      </c>
      <c r="V252" s="57" t="s">
        <v>62</v>
      </c>
      <c r="W252" s="50" t="s">
        <v>93</v>
      </c>
      <c r="X252" s="50" t="s">
        <v>67</v>
      </c>
      <c r="Y252" s="50" t="s">
        <v>158</v>
      </c>
      <c r="Z252" s="51" t="s">
        <v>62</v>
      </c>
      <c r="AA252" s="51" t="s">
        <v>910</v>
      </c>
      <c r="AB252" s="50" t="s">
        <v>70</v>
      </c>
      <c r="AC252" s="50" t="s">
        <v>71</v>
      </c>
      <c r="AD252" s="59" t="s">
        <v>911</v>
      </c>
      <c r="AE252" s="60" t="s">
        <v>73</v>
      </c>
      <c r="AF252" s="61" t="s">
        <v>56</v>
      </c>
      <c r="AG252" s="51" t="s">
        <v>64</v>
      </c>
      <c r="AH252" s="51" t="s">
        <v>69</v>
      </c>
      <c r="AI252" s="50" t="s">
        <v>56</v>
      </c>
      <c r="AJ252" s="62" t="str">
        <f>YEAR(MDF[[#This Row],[Event Date]])&amp;" "&amp;VLOOKUP(MONTH(MDF[[#This Row],[Event Date]]),Month_Abbreviation,3,0)</f>
        <v>2025 Q2</v>
      </c>
      <c r="AK252" s="51" t="str">
        <f>IF(MDF[[#This Row],[Event Date]]&gt;=prog_datefrom,"Yes","No")</f>
        <v>Yes</v>
      </c>
      <c r="AL25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2" s="64"/>
      <c r="AN252" s="64"/>
      <c r="AO252" s="64"/>
      <c r="AP25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2" s="64" t="s">
        <v>62</v>
      </c>
      <c r="AR252" s="65">
        <v>45806</v>
      </c>
      <c r="AS252" s="64" t="s">
        <v>138</v>
      </c>
      <c r="AT252" s="64">
        <v>12</v>
      </c>
      <c r="AU252" s="64">
        <v>86</v>
      </c>
      <c r="AV252" s="64" t="s">
        <v>69</v>
      </c>
      <c r="AW252" s="64">
        <f>IF(MDF[[#This Row],[Date Discovered]]="",MONTH((MDF[[#This Row],[Event Date]])),MONTH((MDF[[#This Row],[Date Discovered]])))</f>
        <v>5</v>
      </c>
      <c r="AX252" s="64" t="str">
        <f>TEXT(MDF[[#This Row],[Date Discovered Month]]*29,"mmm")</f>
        <v>May</v>
      </c>
      <c r="AY252" s="64">
        <f>IF(MDF[[#This Row],[Date Discovered]]="",YEAR((MDF[[#This Row],[Event Date]])),YEAR((MDF[[#This Row],[Date Discovered]])))</f>
        <v>2025</v>
      </c>
      <c r="AZ252" s="64"/>
      <c r="BA252" s="64">
        <v>89</v>
      </c>
      <c r="BB252" s="64" t="s">
        <v>64</v>
      </c>
      <c r="BC252" s="64" t="str">
        <f>VLOOKUP(MDF[[#This Row],[PG&amp;E Division]],'Lookup Tables'!$AC$7:$AD$31,2,FALSE)</f>
        <v>North Valley &amp; Sierra</v>
      </c>
      <c r="BD252" s="64" t="str">
        <f>VLOOKUP(MDF[[#This Row],[PG&amp;E Division]],'Lookup Tables'!$AC$33:$AD$57,2,FALSE)</f>
        <v>North Valley &amp; Sierra</v>
      </c>
    </row>
    <row r="253" spans="1:56" ht="31.5" customHeight="1">
      <c r="A253" s="53">
        <v>23546</v>
      </c>
      <c r="B253" s="54" t="s">
        <v>57</v>
      </c>
      <c r="C253" s="54" t="s">
        <v>56</v>
      </c>
      <c r="D253" s="54" t="s">
        <v>57</v>
      </c>
      <c r="E253" s="51" t="s">
        <v>57</v>
      </c>
      <c r="F253" s="55">
        <v>45807</v>
      </c>
      <c r="G253" s="46" t="str">
        <f>TEXT(MDF[[#This Row],[Event Date]],"mmm")</f>
        <v>May</v>
      </c>
      <c r="H253" s="47">
        <f>MONTH(MDF[[#This Row],[Event Date]])</f>
        <v>5</v>
      </c>
      <c r="I253" s="47">
        <f>YEAR(MDF[[#This Row],[Event Date]])</f>
        <v>2025</v>
      </c>
      <c r="J253" s="51">
        <v>121547</v>
      </c>
      <c r="K253" s="56" t="s">
        <v>56</v>
      </c>
      <c r="L253" s="57">
        <v>131300177</v>
      </c>
      <c r="M253" s="50" t="s">
        <v>298</v>
      </c>
      <c r="N253" s="50" t="s">
        <v>102</v>
      </c>
      <c r="O253" s="50" t="s">
        <v>197</v>
      </c>
      <c r="P253" s="50" t="s">
        <v>90</v>
      </c>
      <c r="Q253" s="50" t="s">
        <v>299</v>
      </c>
      <c r="R253" s="51" t="s">
        <v>62</v>
      </c>
      <c r="S253" s="50" t="s">
        <v>912</v>
      </c>
      <c r="T253" s="51" t="s">
        <v>64</v>
      </c>
      <c r="U253" s="58" t="s">
        <v>65</v>
      </c>
      <c r="V253" s="57" t="s">
        <v>62</v>
      </c>
      <c r="W253" s="50" t="s">
        <v>93</v>
      </c>
      <c r="X253" s="50" t="s">
        <v>94</v>
      </c>
      <c r="Y253" s="50" t="s">
        <v>83</v>
      </c>
      <c r="Z253" s="51" t="s">
        <v>62</v>
      </c>
      <c r="AA253" s="51">
        <v>2025050602969</v>
      </c>
      <c r="AB253" s="50" t="s">
        <v>70</v>
      </c>
      <c r="AC253" s="50" t="s">
        <v>71</v>
      </c>
      <c r="AD253" s="59" t="s">
        <v>717</v>
      </c>
      <c r="AE253" s="60" t="s">
        <v>73</v>
      </c>
      <c r="AF253" s="61" t="s">
        <v>56</v>
      </c>
      <c r="AG253" s="51" t="s">
        <v>64</v>
      </c>
      <c r="AH253" s="51" t="s">
        <v>69</v>
      </c>
      <c r="AI253" s="50" t="s">
        <v>56</v>
      </c>
      <c r="AJ253" s="62" t="str">
        <f>YEAR(MDF[[#This Row],[Event Date]])&amp;" "&amp;VLOOKUP(MONTH(MDF[[#This Row],[Event Date]]),Month_Abbreviation,3,0)</f>
        <v>2025 Q2</v>
      </c>
      <c r="AK253" s="51" t="str">
        <f>IF(MDF[[#This Row],[Event Date]]&gt;=prog_datefrom,"Yes","No")</f>
        <v>Yes</v>
      </c>
      <c r="AL25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3" s="64" t="s">
        <v>56</v>
      </c>
      <c r="AN253" s="64"/>
      <c r="AO253" s="64"/>
      <c r="AP25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3" s="64" t="s">
        <v>62</v>
      </c>
      <c r="AR253" s="65">
        <v>45807</v>
      </c>
      <c r="AS253" s="64" t="s">
        <v>74</v>
      </c>
      <c r="AT253" s="64">
        <v>24</v>
      </c>
      <c r="AU253" s="64">
        <v>21</v>
      </c>
      <c r="AV253" s="64" t="s">
        <v>69</v>
      </c>
      <c r="AW253" s="64">
        <f>IF(MDF[[#This Row],[Date Discovered]]="",MONTH((MDF[[#This Row],[Event Date]])),MONTH((MDF[[#This Row],[Date Discovered]])))</f>
        <v>5</v>
      </c>
      <c r="AX253" s="64" t="str">
        <f>TEXT(MDF[[#This Row],[Date Discovered Month]]*29,"mmm")</f>
        <v>May</v>
      </c>
      <c r="AY253" s="64">
        <f>IF(MDF[[#This Row],[Date Discovered]]="",YEAR((MDF[[#This Row],[Event Date]])),YEAR((MDF[[#This Row],[Date Discovered]])))</f>
        <v>2025</v>
      </c>
      <c r="AZ253" s="64"/>
      <c r="BA253" s="64">
        <v>644515</v>
      </c>
      <c r="BB253" s="64" t="s">
        <v>64</v>
      </c>
      <c r="BC253" s="64" t="str">
        <f>VLOOKUP(MDF[[#This Row],[PG&amp;E Division]],'Lookup Tables'!$AC$7:$AD$31,2,FALSE)</f>
        <v>North Coast</v>
      </c>
      <c r="BD253" s="64" t="str">
        <f>VLOOKUP(MDF[[#This Row],[PG&amp;E Division]],'Lookup Tables'!$AC$33:$AD$57,2,FALSE)</f>
        <v>North Coast</v>
      </c>
    </row>
    <row r="254" spans="1:56" ht="31.5" customHeight="1">
      <c r="A254" s="53">
        <v>23547</v>
      </c>
      <c r="B254" s="54" t="s">
        <v>57</v>
      </c>
      <c r="C254" s="54" t="s">
        <v>56</v>
      </c>
      <c r="D254" s="54" t="s">
        <v>57</v>
      </c>
      <c r="E254" s="51" t="s">
        <v>57</v>
      </c>
      <c r="F254" s="55">
        <v>45807</v>
      </c>
      <c r="G254" s="46" t="str">
        <f>TEXT(MDF[[#This Row],[Event Date]],"mmm")</f>
        <v>May</v>
      </c>
      <c r="H254" s="47">
        <f>MONTH(MDF[[#This Row],[Event Date]])</f>
        <v>5</v>
      </c>
      <c r="I254" s="47">
        <f>YEAR(MDF[[#This Row],[Event Date]])</f>
        <v>2025</v>
      </c>
      <c r="J254" s="51">
        <v>121564</v>
      </c>
      <c r="K254" s="56" t="s">
        <v>56</v>
      </c>
      <c r="L254" s="57">
        <v>131300959</v>
      </c>
      <c r="M254" s="50" t="s">
        <v>185</v>
      </c>
      <c r="N254" s="50" t="s">
        <v>130</v>
      </c>
      <c r="O254" s="50" t="s">
        <v>303</v>
      </c>
      <c r="P254" s="50" t="s">
        <v>79</v>
      </c>
      <c r="Q254" s="50" t="s">
        <v>304</v>
      </c>
      <c r="R254" s="51" t="s">
        <v>62</v>
      </c>
      <c r="S254" s="50" t="s">
        <v>913</v>
      </c>
      <c r="T254" s="51" t="s">
        <v>64</v>
      </c>
      <c r="U254" s="58" t="s">
        <v>65</v>
      </c>
      <c r="V254" s="57" t="s">
        <v>62</v>
      </c>
      <c r="W254" s="50" t="s">
        <v>799</v>
      </c>
      <c r="X254" s="50" t="s">
        <v>135</v>
      </c>
      <c r="Y254" s="50" t="s">
        <v>83</v>
      </c>
      <c r="Z254" s="51" t="s">
        <v>62</v>
      </c>
      <c r="AA254" s="51">
        <v>2025052301807</v>
      </c>
      <c r="AB254" s="50" t="s">
        <v>70</v>
      </c>
      <c r="AC254" s="50" t="s">
        <v>71</v>
      </c>
      <c r="AD254" s="59" t="s">
        <v>914</v>
      </c>
      <c r="AE254" s="60" t="s">
        <v>73</v>
      </c>
      <c r="AF254" s="61" t="s">
        <v>56</v>
      </c>
      <c r="AG254" s="51" t="s">
        <v>64</v>
      </c>
      <c r="AH254" s="51" t="s">
        <v>69</v>
      </c>
      <c r="AI254" s="50" t="s">
        <v>56</v>
      </c>
      <c r="AJ254" s="62" t="str">
        <f>YEAR(MDF[[#This Row],[Event Date]])&amp;" "&amp;VLOOKUP(MONTH(MDF[[#This Row],[Event Date]]),Month_Abbreviation,3,0)</f>
        <v>2025 Q2</v>
      </c>
      <c r="AK254" s="51" t="str">
        <f>IF(MDF[[#This Row],[Event Date]]&gt;=prog_datefrom,"Yes","No")</f>
        <v>Yes</v>
      </c>
      <c r="AL25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4" s="64" t="s">
        <v>56</v>
      </c>
      <c r="AN254" s="64"/>
      <c r="AO254" s="64"/>
      <c r="AP25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4" s="64" t="s">
        <v>62</v>
      </c>
      <c r="AR254" s="65">
        <v>45807</v>
      </c>
      <c r="AS254" s="64" t="s">
        <v>74</v>
      </c>
      <c r="AT254" s="64">
        <v>12</v>
      </c>
      <c r="AU254" s="64">
        <v>30</v>
      </c>
      <c r="AV254" s="64" t="s">
        <v>69</v>
      </c>
      <c r="AW254" s="64">
        <f>IF(MDF[[#This Row],[Date Discovered]]="",MONTH((MDF[[#This Row],[Event Date]])),MONTH((MDF[[#This Row],[Date Discovered]])))</f>
        <v>5</v>
      </c>
      <c r="AX254" s="64" t="str">
        <f>TEXT(MDF[[#This Row],[Date Discovered Month]]*29,"mmm")</f>
        <v>May</v>
      </c>
      <c r="AY254" s="64">
        <f>IF(MDF[[#This Row],[Date Discovered]]="",YEAR((MDF[[#This Row],[Event Date]])),YEAR((MDF[[#This Row],[Date Discovered]])))</f>
        <v>2025</v>
      </c>
      <c r="AZ254" s="64"/>
      <c r="BA254" s="64">
        <v>975672</v>
      </c>
      <c r="BB254" s="64" t="s">
        <v>64</v>
      </c>
      <c r="BC254" s="64" t="str">
        <f>VLOOKUP(MDF[[#This Row],[PG&amp;E Division]],'Lookup Tables'!$AC$7:$AD$31,2,FALSE)</f>
        <v>Bay Area</v>
      </c>
      <c r="BD254" s="64" t="str">
        <f>VLOOKUP(MDF[[#This Row],[PG&amp;E Division]],'Lookup Tables'!$AC$33:$AD$57,2,FALSE)</f>
        <v>Bay Area</v>
      </c>
    </row>
    <row r="255" spans="1:56" ht="31.5" customHeight="1">
      <c r="A255" s="53">
        <v>23548</v>
      </c>
      <c r="B255" s="53" t="s">
        <v>57</v>
      </c>
      <c r="C255" s="53" t="s">
        <v>56</v>
      </c>
      <c r="D255" s="53" t="s">
        <v>57</v>
      </c>
      <c r="E255" s="66" t="s">
        <v>57</v>
      </c>
      <c r="F255" s="67">
        <v>45808</v>
      </c>
      <c r="G255" s="48" t="str">
        <f>TEXT(MDF[[#This Row],[Event Date]],"mmm")</f>
        <v>May</v>
      </c>
      <c r="H255" s="49">
        <f>MONTH(MDF[[#This Row],[Event Date]])</f>
        <v>5</v>
      </c>
      <c r="I255" s="49">
        <f>YEAR(MDF[[#This Row],[Event Date]])</f>
        <v>2025</v>
      </c>
      <c r="J255" s="66">
        <v>121592</v>
      </c>
      <c r="K255" s="68" t="s">
        <v>56</v>
      </c>
      <c r="L255" s="69">
        <v>131303306</v>
      </c>
      <c r="M255" s="70" t="s">
        <v>294</v>
      </c>
      <c r="N255" s="70" t="s">
        <v>102</v>
      </c>
      <c r="O255" s="70" t="s">
        <v>294</v>
      </c>
      <c r="P255" s="70" t="s">
        <v>90</v>
      </c>
      <c r="Q255" s="70" t="s">
        <v>915</v>
      </c>
      <c r="R255" s="66" t="s">
        <v>62</v>
      </c>
      <c r="S255" s="70" t="s">
        <v>916</v>
      </c>
      <c r="T255" s="66" t="s">
        <v>64</v>
      </c>
      <c r="U255" s="71" t="s">
        <v>65</v>
      </c>
      <c r="V255" s="69" t="s">
        <v>62</v>
      </c>
      <c r="W255" s="70" t="s">
        <v>81</v>
      </c>
      <c r="X255" s="70" t="s">
        <v>174</v>
      </c>
      <c r="Y255" s="70" t="s">
        <v>68</v>
      </c>
      <c r="Z255" s="66" t="s">
        <v>64</v>
      </c>
      <c r="AA255" s="66" t="s">
        <v>69</v>
      </c>
      <c r="AB255" s="70" t="s">
        <v>70</v>
      </c>
      <c r="AC255" s="70" t="s">
        <v>106</v>
      </c>
      <c r="AD255" s="72" t="s">
        <v>107</v>
      </c>
      <c r="AE255" s="73" t="s">
        <v>73</v>
      </c>
      <c r="AF255" s="74" t="s">
        <v>56</v>
      </c>
      <c r="AG255" s="66" t="s">
        <v>64</v>
      </c>
      <c r="AH255" s="66" t="s">
        <v>69</v>
      </c>
      <c r="AI255" s="70" t="s">
        <v>56</v>
      </c>
      <c r="AJ255" s="62" t="str">
        <f>YEAR(MDF[[#This Row],[Event Date]])&amp;" "&amp;VLOOKUP(MONTH(MDF[[#This Row],[Event Date]]),Month_Abbreviation,3,0)</f>
        <v>2025 Q2</v>
      </c>
      <c r="AK255" s="66" t="str">
        <f>IF(MDF[[#This Row],[Event Date]]&gt;=prog_datefrom,"Yes","No")</f>
        <v>Yes</v>
      </c>
      <c r="AL25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55" s="64" t="s">
        <v>56</v>
      </c>
      <c r="AN255" s="64"/>
      <c r="AO255" s="64"/>
      <c r="AP25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5" s="64" t="s">
        <v>62</v>
      </c>
      <c r="AR255" s="65">
        <v>45808</v>
      </c>
      <c r="AS255" s="64" t="s">
        <v>74</v>
      </c>
      <c r="AT255" s="64">
        <v>32</v>
      </c>
      <c r="AU255" s="64">
        <v>28</v>
      </c>
      <c r="AV255" s="64" t="s">
        <v>412</v>
      </c>
      <c r="AW255" s="64">
        <f>IF(MDF[[#This Row],[Date Discovered]]="",MONTH((MDF[[#This Row],[Event Date]])),MONTH((MDF[[#This Row],[Date Discovered]])))</f>
        <v>5</v>
      </c>
      <c r="AX255" s="64" t="str">
        <f>TEXT(MDF[[#This Row],[Date Discovered Month]]*29,"mmm")</f>
        <v>May</v>
      </c>
      <c r="AY255" s="64">
        <f>IF(MDF[[#This Row],[Date Discovered]]="",YEAR((MDF[[#This Row],[Event Date]])),YEAR((MDF[[#This Row],[Date Discovered]])))</f>
        <v>2025</v>
      </c>
      <c r="AZ255" s="64"/>
      <c r="BA255" s="64"/>
      <c r="BB255" s="64" t="s">
        <v>64</v>
      </c>
      <c r="BC255" s="64" t="str">
        <f>VLOOKUP(MDF[[#This Row],[PG&amp;E Division]],'Lookup Tables'!$AC$7:$AD$31,2,FALSE)</f>
        <v>North Coast</v>
      </c>
      <c r="BD255" s="64" t="str">
        <f>VLOOKUP(MDF[[#This Row],[PG&amp;E Division]],'Lookup Tables'!$AC$33:$AD$57,2,FALSE)</f>
        <v>North Coast</v>
      </c>
    </row>
    <row r="256" spans="1:56" ht="31.5" customHeight="1">
      <c r="A256" s="53">
        <v>23549</v>
      </c>
      <c r="B256" s="54" t="s">
        <v>56</v>
      </c>
      <c r="C256" s="54" t="s">
        <v>57</v>
      </c>
      <c r="D256" s="54" t="s">
        <v>56</v>
      </c>
      <c r="E256" s="51" t="s">
        <v>56</v>
      </c>
      <c r="F256" s="55">
        <v>45792</v>
      </c>
      <c r="G256" s="46" t="str">
        <f>TEXT(MDF[[#This Row],[Event Date]],"mmm")</f>
        <v>May</v>
      </c>
      <c r="H256" s="47">
        <f>MONTH(MDF[[#This Row],[Event Date]])</f>
        <v>5</v>
      </c>
      <c r="I256" s="47">
        <f>YEAR(MDF[[#This Row],[Event Date]])</f>
        <v>2025</v>
      </c>
      <c r="J256" s="51">
        <v>47221047</v>
      </c>
      <c r="K256" s="56" t="s">
        <v>56</v>
      </c>
      <c r="L256" s="57" t="s">
        <v>56</v>
      </c>
      <c r="M256" s="50" t="s">
        <v>58</v>
      </c>
      <c r="N256" s="50" t="s">
        <v>59</v>
      </c>
      <c r="O256" s="50" t="s">
        <v>58</v>
      </c>
      <c r="P256" s="50" t="s">
        <v>60</v>
      </c>
      <c r="Q256" s="50" t="s">
        <v>58</v>
      </c>
      <c r="R256" s="51" t="s">
        <v>62</v>
      </c>
      <c r="S256" s="50" t="s">
        <v>917</v>
      </c>
      <c r="T256" s="51" t="s">
        <v>64</v>
      </c>
      <c r="U256" s="58" t="s">
        <v>65</v>
      </c>
      <c r="V256" s="57" t="s">
        <v>62</v>
      </c>
      <c r="W256" s="50" t="s">
        <v>81</v>
      </c>
      <c r="X256" s="50" t="s">
        <v>418</v>
      </c>
      <c r="Y256" s="50" t="s">
        <v>83</v>
      </c>
      <c r="Z256" s="51" t="s">
        <v>62</v>
      </c>
      <c r="AA256" s="51" t="s">
        <v>918</v>
      </c>
      <c r="AB256" s="50" t="s">
        <v>70</v>
      </c>
      <c r="AC256" s="50" t="s">
        <v>493</v>
      </c>
      <c r="AD256" s="59" t="s">
        <v>494</v>
      </c>
      <c r="AE256" s="60" t="s">
        <v>73</v>
      </c>
      <c r="AF256" s="61" t="s">
        <v>56</v>
      </c>
      <c r="AG256" s="51" t="s">
        <v>64</v>
      </c>
      <c r="AH256" s="51" t="s">
        <v>69</v>
      </c>
      <c r="AI256" s="50" t="s">
        <v>56</v>
      </c>
      <c r="AJ256" s="62" t="str">
        <f>YEAR(MDF[[#This Row],[Event Date]])&amp;" "&amp;VLOOKUP(MONTH(MDF[[#This Row],[Event Date]]),Month_Abbreviation,3,0)</f>
        <v>2025 Q2</v>
      </c>
      <c r="AK256" s="51" t="str">
        <f>IF(MDF[[#This Row],[Event Date]]&gt;=prog_datefrom,"Yes","No")</f>
        <v>Yes</v>
      </c>
      <c r="AL25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256" s="64" t="s">
        <v>506</v>
      </c>
      <c r="AN256" s="64"/>
      <c r="AO256" s="64"/>
      <c r="AP25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256" s="64" t="s">
        <v>62</v>
      </c>
      <c r="AR256" s="65">
        <v>45792</v>
      </c>
      <c r="AS256" s="64" t="s">
        <v>74</v>
      </c>
      <c r="AT256" s="64">
        <v>26</v>
      </c>
      <c r="AU256" s="64">
        <v>1</v>
      </c>
      <c r="AV256" s="64" t="s">
        <v>69</v>
      </c>
      <c r="AW256" s="64">
        <f>IF(MDF[[#This Row],[Date Discovered]]="",MONTH((MDF[[#This Row],[Event Date]])),MONTH((MDF[[#This Row],[Date Discovered]])))</f>
        <v>5</v>
      </c>
      <c r="AX256" s="64" t="str">
        <f>TEXT(MDF[[#This Row],[Date Discovered Month]]*29,"mmm")</f>
        <v>May</v>
      </c>
      <c r="AY256" s="64">
        <f>IF(MDF[[#This Row],[Date Discovered]]="",YEAR((MDF[[#This Row],[Event Date]])),YEAR((MDF[[#This Row],[Date Discovered]])))</f>
        <v>2025</v>
      </c>
      <c r="AZ256" s="64"/>
      <c r="BA256" s="64"/>
      <c r="BB256" s="64" t="s">
        <v>64</v>
      </c>
      <c r="BC256" s="64" t="str">
        <f>VLOOKUP(MDF[[#This Row],[PG&amp;E Division]],'Lookup Tables'!$AC$7:$AD$31,2,FALSE)</f>
        <v>Central Valley</v>
      </c>
      <c r="BD256" s="64" t="str">
        <f>VLOOKUP(MDF[[#This Row],[PG&amp;E Division]],'Lookup Tables'!$AC$33:$AD$57,2,FALSE)</f>
        <v>Central Valley</v>
      </c>
    </row>
    <row r="257" spans="1:56" ht="31.5" hidden="1" customHeight="1">
      <c r="A257" s="53">
        <v>23550</v>
      </c>
      <c r="B257" s="54" t="s">
        <v>56</v>
      </c>
      <c r="C257" s="54" t="s">
        <v>57</v>
      </c>
      <c r="D257" s="54" t="s">
        <v>56</v>
      </c>
      <c r="E257" s="51" t="s">
        <v>56</v>
      </c>
      <c r="F257" s="55">
        <v>45805</v>
      </c>
      <c r="G257" s="46" t="str">
        <f>TEXT(MDF[[#This Row],[Event Date]],"mmm")</f>
        <v>May</v>
      </c>
      <c r="H257" s="47">
        <f>MONTH(MDF[[#This Row],[Event Date]])</f>
        <v>5</v>
      </c>
      <c r="I257" s="47">
        <f>YEAR(MDF[[#This Row],[Event Date]])</f>
        <v>2025</v>
      </c>
      <c r="J257" s="51" t="s">
        <v>919</v>
      </c>
      <c r="K257" s="56" t="s">
        <v>56</v>
      </c>
      <c r="L257" s="57" t="s">
        <v>56</v>
      </c>
      <c r="M257" s="50" t="s">
        <v>145</v>
      </c>
      <c r="N257" s="50" t="s">
        <v>102</v>
      </c>
      <c r="O257" s="50" t="s">
        <v>103</v>
      </c>
      <c r="P257" s="50" t="s">
        <v>90</v>
      </c>
      <c r="Q257" s="50" t="s">
        <v>145</v>
      </c>
      <c r="R257" s="51" t="s">
        <v>64</v>
      </c>
      <c r="S257" s="50" t="s">
        <v>920</v>
      </c>
      <c r="T257" s="51" t="s">
        <v>64</v>
      </c>
      <c r="U257" s="58" t="s">
        <v>156</v>
      </c>
      <c r="V257" s="57" t="s">
        <v>64</v>
      </c>
      <c r="W257" s="50" t="s">
        <v>173</v>
      </c>
      <c r="X257" s="50" t="s">
        <v>824</v>
      </c>
      <c r="Y257" s="50" t="s">
        <v>193</v>
      </c>
      <c r="Z257" s="51" t="s">
        <v>62</v>
      </c>
      <c r="AA257" s="51" t="s">
        <v>921</v>
      </c>
      <c r="AB257" s="50" t="s">
        <v>70</v>
      </c>
      <c r="AC257" s="50" t="s">
        <v>160</v>
      </c>
      <c r="AD257" s="59" t="s">
        <v>922</v>
      </c>
      <c r="AE257" s="60" t="s">
        <v>162</v>
      </c>
      <c r="AF257" s="61" t="s">
        <v>56</v>
      </c>
      <c r="AG257" s="51" t="s">
        <v>64</v>
      </c>
      <c r="AH257" s="51" t="s">
        <v>69</v>
      </c>
      <c r="AI257" s="50" t="s">
        <v>56</v>
      </c>
      <c r="AJ257" s="62" t="str">
        <f>YEAR(MDF[[#This Row],[Event Date]])&amp;" "&amp;VLOOKUP(MONTH(MDF[[#This Row],[Event Date]]),Month_Abbreviation,3,0)</f>
        <v>2025 Q2</v>
      </c>
      <c r="AK257" s="51" t="str">
        <f>IF(MDF[[#This Row],[Event Date]]&gt;=prog_datefrom,"Yes","No")</f>
        <v>Yes</v>
      </c>
      <c r="AL25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57" s="64" t="s">
        <v>163</v>
      </c>
      <c r="AN257" s="64"/>
      <c r="AO257" s="64"/>
      <c r="AP25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257" s="64" t="s">
        <v>62</v>
      </c>
      <c r="AR257" s="65">
        <v>45805</v>
      </c>
      <c r="AS257" s="64"/>
      <c r="AT257" s="64">
        <v>18</v>
      </c>
      <c r="AU257" s="64">
        <v>0</v>
      </c>
      <c r="AV257" s="64" t="s">
        <v>69</v>
      </c>
      <c r="AW257" s="64">
        <f>IF(MDF[[#This Row],[Date Discovered]]="",MONTH((MDF[[#This Row],[Event Date]])),MONTH((MDF[[#This Row],[Date Discovered]])))</f>
        <v>5</v>
      </c>
      <c r="AX257" s="64" t="str">
        <f>TEXT(MDF[[#This Row],[Date Discovered Month]]*29,"mmm")</f>
        <v>May</v>
      </c>
      <c r="AY257" s="64">
        <f>IF(MDF[[#This Row],[Date Discovered]]="",YEAR((MDF[[#This Row],[Event Date]])),YEAR((MDF[[#This Row],[Date Discovered]])))</f>
        <v>2025</v>
      </c>
      <c r="AZ257" s="64"/>
      <c r="BA257" s="64">
        <v>694001</v>
      </c>
      <c r="BB257" s="64" t="s">
        <v>62</v>
      </c>
      <c r="BC257" s="64" t="str">
        <f>VLOOKUP(MDF[[#This Row],[PG&amp;E Division]],'Lookup Tables'!$AC$7:$AD$31,2,FALSE)</f>
        <v>North Valley &amp; Sierra</v>
      </c>
      <c r="BD257" s="64" t="str">
        <f>VLOOKUP(MDF[[#This Row],[PG&amp;E Division]],'Lookup Tables'!$AC$33:$AD$57,2,FALSE)</f>
        <v>North Valley &amp; Sierra</v>
      </c>
    </row>
    <row r="258" spans="1:56" ht="31.5" hidden="1" customHeight="1">
      <c r="A258" s="53">
        <v>23551</v>
      </c>
      <c r="B258" s="54" t="s">
        <v>56</v>
      </c>
      <c r="C258" s="54" t="s">
        <v>57</v>
      </c>
      <c r="D258" s="54" t="s">
        <v>56</v>
      </c>
      <c r="E258" s="51" t="s">
        <v>56</v>
      </c>
      <c r="F258" s="55">
        <v>45806</v>
      </c>
      <c r="G258" s="46" t="str">
        <f>TEXT(MDF[[#This Row],[Event Date]],"mmm")</f>
        <v>May</v>
      </c>
      <c r="H258" s="47">
        <f>MONTH(MDF[[#This Row],[Event Date]])</f>
        <v>5</v>
      </c>
      <c r="I258" s="47">
        <f>YEAR(MDF[[#This Row],[Event Date]])</f>
        <v>2025</v>
      </c>
      <c r="J258" s="51" t="s">
        <v>923</v>
      </c>
      <c r="K258" s="56" t="s">
        <v>56</v>
      </c>
      <c r="L258" s="57" t="s">
        <v>56</v>
      </c>
      <c r="M258" s="50" t="s">
        <v>924</v>
      </c>
      <c r="N258" s="50" t="s">
        <v>77</v>
      </c>
      <c r="O258" s="50" t="s">
        <v>224</v>
      </c>
      <c r="P258" s="50" t="s">
        <v>60</v>
      </c>
      <c r="Q258" s="50" t="s">
        <v>924</v>
      </c>
      <c r="R258" s="51" t="s">
        <v>64</v>
      </c>
      <c r="S258" s="50" t="s">
        <v>925</v>
      </c>
      <c r="T258" s="51" t="s">
        <v>64</v>
      </c>
      <c r="U258" s="58" t="s">
        <v>156</v>
      </c>
      <c r="V258" s="57" t="s">
        <v>64</v>
      </c>
      <c r="W258" s="50" t="s">
        <v>93</v>
      </c>
      <c r="X258" s="50" t="s">
        <v>148</v>
      </c>
      <c r="Y258" s="50" t="s">
        <v>83</v>
      </c>
      <c r="Z258" s="51" t="s">
        <v>62</v>
      </c>
      <c r="AA258" s="51" t="s">
        <v>926</v>
      </c>
      <c r="AB258" s="50" t="s">
        <v>70</v>
      </c>
      <c r="AC258" s="50" t="s">
        <v>71</v>
      </c>
      <c r="AD258" s="59" t="s">
        <v>927</v>
      </c>
      <c r="AE258" s="60" t="s">
        <v>162</v>
      </c>
      <c r="AF258" s="61" t="s">
        <v>56</v>
      </c>
      <c r="AG258" s="51" t="s">
        <v>64</v>
      </c>
      <c r="AH258" s="51" t="s">
        <v>69</v>
      </c>
      <c r="AI258" s="50" t="s">
        <v>56</v>
      </c>
      <c r="AJ258" s="62" t="str">
        <f>YEAR(MDF[[#This Row],[Event Date]])&amp;" "&amp;VLOOKUP(MONTH(MDF[[#This Row],[Event Date]]),Month_Abbreviation,3,0)</f>
        <v>2025 Q2</v>
      </c>
      <c r="AK258" s="51" t="str">
        <f>IF(MDF[[#This Row],[Event Date]]&gt;=prog_datefrom,"Yes","No")</f>
        <v>Yes</v>
      </c>
      <c r="AL25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58" s="64" t="s">
        <v>56</v>
      </c>
      <c r="AN258" s="64"/>
      <c r="AO258" s="64"/>
      <c r="AP25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58" s="64" t="s">
        <v>62</v>
      </c>
      <c r="AR258" s="65">
        <v>45806</v>
      </c>
      <c r="AS258" s="64"/>
      <c r="AT258" s="64"/>
      <c r="AU258" s="64">
        <v>0</v>
      </c>
      <c r="AV258" s="64" t="s">
        <v>69</v>
      </c>
      <c r="AW258" s="64">
        <f>IF(MDF[[#This Row],[Date Discovered]]="",MONTH((MDF[[#This Row],[Event Date]])),MONTH((MDF[[#This Row],[Date Discovered]])))</f>
        <v>5</v>
      </c>
      <c r="AX258" s="64" t="str">
        <f>TEXT(MDF[[#This Row],[Date Discovered Month]]*29,"mmm")</f>
        <v>May</v>
      </c>
      <c r="AY258" s="64">
        <f>IF(MDF[[#This Row],[Date Discovered]]="",YEAR((MDF[[#This Row],[Event Date]])),YEAR((MDF[[#This Row],[Date Discovered]])))</f>
        <v>2025</v>
      </c>
      <c r="AZ258" s="64"/>
      <c r="BA258" s="64">
        <v>88</v>
      </c>
      <c r="BB258" s="64" t="s">
        <v>64</v>
      </c>
      <c r="BC258" s="64" t="str">
        <f>VLOOKUP(MDF[[#This Row],[PG&amp;E Division]],'Lookup Tables'!$AC$7:$AD$31,2,FALSE)</f>
        <v>South Bay &amp; Central Coast</v>
      </c>
      <c r="BD258" s="64" t="str">
        <f>VLOOKUP(MDF[[#This Row],[PG&amp;E Division]],'Lookup Tables'!$AC$33:$AD$57,2,FALSE)</f>
        <v>South Bay &amp; Central Coast</v>
      </c>
    </row>
    <row r="259" spans="1:56" ht="31.5" hidden="1" customHeight="1">
      <c r="A259" s="53">
        <v>23552</v>
      </c>
      <c r="B259" s="54" t="s">
        <v>56</v>
      </c>
      <c r="C259" s="54" t="s">
        <v>57</v>
      </c>
      <c r="D259" s="54" t="s">
        <v>56</v>
      </c>
      <c r="E259" s="51" t="s">
        <v>56</v>
      </c>
      <c r="F259" s="55">
        <v>45807</v>
      </c>
      <c r="G259" s="46" t="str">
        <f>TEXT(MDF[[#This Row],[Event Date]],"mmm")</f>
        <v>May</v>
      </c>
      <c r="H259" s="47">
        <f>MONTH(MDF[[#This Row],[Event Date]])</f>
        <v>5</v>
      </c>
      <c r="I259" s="47">
        <f>YEAR(MDF[[#This Row],[Event Date]])</f>
        <v>2025</v>
      </c>
      <c r="J259" s="51" t="s">
        <v>928</v>
      </c>
      <c r="K259" s="56" t="s">
        <v>56</v>
      </c>
      <c r="L259" s="57" t="s">
        <v>56</v>
      </c>
      <c r="M259" s="50" t="s">
        <v>929</v>
      </c>
      <c r="N259" s="50" t="s">
        <v>102</v>
      </c>
      <c r="O259" s="50" t="s">
        <v>103</v>
      </c>
      <c r="P259" s="50" t="s">
        <v>90</v>
      </c>
      <c r="Q259" s="50" t="s">
        <v>930</v>
      </c>
      <c r="R259" s="51" t="s">
        <v>64</v>
      </c>
      <c r="S259" s="50" t="s">
        <v>931</v>
      </c>
      <c r="T259" s="51" t="s">
        <v>64</v>
      </c>
      <c r="U259" s="58" t="s">
        <v>156</v>
      </c>
      <c r="V259" s="57" t="s">
        <v>64</v>
      </c>
      <c r="W259" s="50" t="s">
        <v>173</v>
      </c>
      <c r="X259" s="50" t="s">
        <v>824</v>
      </c>
      <c r="Y259" s="50" t="s">
        <v>193</v>
      </c>
      <c r="Z259" s="51" t="s">
        <v>62</v>
      </c>
      <c r="AA259" s="51" t="s">
        <v>932</v>
      </c>
      <c r="AB259" s="50" t="s">
        <v>70</v>
      </c>
      <c r="AC259" s="50" t="s">
        <v>160</v>
      </c>
      <c r="AD259" s="59" t="s">
        <v>826</v>
      </c>
      <c r="AE259" s="60" t="s">
        <v>162</v>
      </c>
      <c r="AF259" s="61" t="s">
        <v>56</v>
      </c>
      <c r="AG259" s="51" t="s">
        <v>64</v>
      </c>
      <c r="AH259" s="51" t="s">
        <v>69</v>
      </c>
      <c r="AI259" s="50" t="s">
        <v>56</v>
      </c>
      <c r="AJ259" s="62" t="str">
        <f>YEAR(MDF[[#This Row],[Event Date]])&amp;" "&amp;VLOOKUP(MONTH(MDF[[#This Row],[Event Date]]),Month_Abbreviation,3,0)</f>
        <v>2025 Q2</v>
      </c>
      <c r="AK259" s="51" t="str">
        <f>IF(MDF[[#This Row],[Event Date]]&gt;=prog_datefrom,"Yes","No")</f>
        <v>Yes</v>
      </c>
      <c r="AL25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59" s="64" t="s">
        <v>163</v>
      </c>
      <c r="AN259" s="64"/>
      <c r="AO259" s="64"/>
      <c r="AP25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259" s="64" t="s">
        <v>62</v>
      </c>
      <c r="AR259" s="65">
        <v>45807</v>
      </c>
      <c r="AS259" s="64"/>
      <c r="AT259" s="64">
        <v>16</v>
      </c>
      <c r="AU259" s="64">
        <v>0</v>
      </c>
      <c r="AV259" s="64" t="s">
        <v>69</v>
      </c>
      <c r="AW259" s="64">
        <f>IF(MDF[[#This Row],[Date Discovered]]="",MONTH((MDF[[#This Row],[Event Date]])),MONTH((MDF[[#This Row],[Date Discovered]])))</f>
        <v>5</v>
      </c>
      <c r="AX259" s="64" t="str">
        <f>TEXT(MDF[[#This Row],[Date Discovered Month]]*29,"mmm")</f>
        <v>May</v>
      </c>
      <c r="AY259" s="64">
        <f>IF(MDF[[#This Row],[Date Discovered]]="",YEAR((MDF[[#This Row],[Event Date]])),YEAR((MDF[[#This Row],[Date Discovered]])))</f>
        <v>2025</v>
      </c>
      <c r="AZ259" s="64"/>
      <c r="BA259" s="64">
        <v>855333</v>
      </c>
      <c r="BB259" s="64" t="s">
        <v>62</v>
      </c>
      <c r="BC259" s="64" t="str">
        <f>VLOOKUP(MDF[[#This Row],[PG&amp;E Division]],'Lookup Tables'!$AC$7:$AD$31,2,FALSE)</f>
        <v>North Valley &amp; Sierra</v>
      </c>
      <c r="BD259" s="64" t="str">
        <f>VLOOKUP(MDF[[#This Row],[PG&amp;E Division]],'Lookup Tables'!$AC$33:$AD$57,2,FALSE)</f>
        <v>North Valley &amp; Sierra</v>
      </c>
    </row>
    <row r="260" spans="1:56" ht="31.5" customHeight="1">
      <c r="A260" s="53">
        <v>23553</v>
      </c>
      <c r="B260" s="54" t="s">
        <v>57</v>
      </c>
      <c r="C260" s="54" t="s">
        <v>57</v>
      </c>
      <c r="D260" s="54" t="s">
        <v>57</v>
      </c>
      <c r="E260" s="51" t="s">
        <v>57</v>
      </c>
      <c r="F260" s="55">
        <v>45810</v>
      </c>
      <c r="G260" s="46" t="str">
        <f>TEXT(MDF[[#This Row],[Event Date]],"mmm")</f>
        <v>Jun</v>
      </c>
      <c r="H260" s="47">
        <f>MONTH(MDF[[#This Row],[Event Date]])</f>
        <v>6</v>
      </c>
      <c r="I260" s="47">
        <f>YEAR(MDF[[#This Row],[Event Date]])</f>
        <v>2025</v>
      </c>
      <c r="J260" s="51">
        <v>121658</v>
      </c>
      <c r="K260" s="56" t="s">
        <v>56</v>
      </c>
      <c r="L260" s="57">
        <v>131307110</v>
      </c>
      <c r="M260" s="50" t="s">
        <v>185</v>
      </c>
      <c r="N260" s="50" t="s">
        <v>130</v>
      </c>
      <c r="O260" s="50" t="s">
        <v>350</v>
      </c>
      <c r="P260" s="50" t="s">
        <v>79</v>
      </c>
      <c r="Q260" s="50" t="s">
        <v>351</v>
      </c>
      <c r="R260" s="51" t="s">
        <v>62</v>
      </c>
      <c r="S260" s="50" t="s">
        <v>933</v>
      </c>
      <c r="T260" s="51" t="s">
        <v>64</v>
      </c>
      <c r="U260" s="58" t="s">
        <v>65</v>
      </c>
      <c r="V260" s="57" t="s">
        <v>62</v>
      </c>
      <c r="W260" s="50" t="s">
        <v>166</v>
      </c>
      <c r="X260" s="50" t="s">
        <v>67</v>
      </c>
      <c r="Y260" s="50" t="s">
        <v>248</v>
      </c>
      <c r="Z260" s="51" t="s">
        <v>62</v>
      </c>
      <c r="AA260" s="51" t="s">
        <v>934</v>
      </c>
      <c r="AB260" s="50" t="s">
        <v>70</v>
      </c>
      <c r="AC260" s="50" t="s">
        <v>71</v>
      </c>
      <c r="AD260" s="59" t="s">
        <v>371</v>
      </c>
      <c r="AE260" s="60" t="s">
        <v>73</v>
      </c>
      <c r="AF260" s="51"/>
      <c r="AG260" s="51" t="s">
        <v>62</v>
      </c>
      <c r="AH260" s="51" t="s">
        <v>98</v>
      </c>
      <c r="AI260" s="50" t="s">
        <v>522</v>
      </c>
      <c r="AJ260" s="62" t="str">
        <f>YEAR(MDF[[#This Row],[Event Date]])&amp;" "&amp;VLOOKUP(MONTH(MDF[[#This Row],[Event Date]]),Month_Abbreviation,3,0)</f>
        <v>2025 Q2</v>
      </c>
      <c r="AK260" s="51" t="str">
        <f>IF(MDF[[#This Row],[Event Date]]&gt;=prog_datefrom,"Yes","No")</f>
        <v>Yes</v>
      </c>
      <c r="AL26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0" s="64"/>
      <c r="AN260" s="64"/>
      <c r="AO260" s="64"/>
      <c r="AP26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0" s="64" t="s">
        <v>62</v>
      </c>
      <c r="AR260" s="65">
        <v>45810</v>
      </c>
      <c r="AS260" s="64" t="s">
        <v>74</v>
      </c>
      <c r="AT260" s="64">
        <v>12</v>
      </c>
      <c r="AU260" s="64">
        <v>24</v>
      </c>
      <c r="AV260" s="64" t="s">
        <v>69</v>
      </c>
      <c r="AW260" s="64">
        <f>IF(MDF[[#This Row],[Date Discovered]]="",MONTH((MDF[[#This Row],[Event Date]])),MONTH((MDF[[#This Row],[Date Discovered]])))</f>
        <v>6</v>
      </c>
      <c r="AX260" s="64" t="str">
        <f>TEXT(MDF[[#This Row],[Date Discovered Month]]*29,"mmm")</f>
        <v>Jun</v>
      </c>
      <c r="AY260" s="64">
        <f>IF(MDF[[#This Row],[Date Discovered]]="",YEAR((MDF[[#This Row],[Event Date]])),YEAR((MDF[[#This Row],[Date Discovered]])))</f>
        <v>2025</v>
      </c>
      <c r="AZ260" s="64" t="s">
        <v>100</v>
      </c>
      <c r="BA260" s="64">
        <v>1017098</v>
      </c>
      <c r="BB260" s="64" t="s">
        <v>62</v>
      </c>
      <c r="BC260" s="64" t="str">
        <f>VLOOKUP(MDF[[#This Row],[PG&amp;E Division]],'Lookup Tables'!$AC$7:$AD$31,2,FALSE)</f>
        <v>Bay Area</v>
      </c>
      <c r="BD260" s="64" t="str">
        <f>VLOOKUP(MDF[[#This Row],[PG&amp;E Division]],'Lookup Tables'!$AC$33:$AD$57,2,FALSE)</f>
        <v>Bay Area</v>
      </c>
    </row>
    <row r="261" spans="1:56" ht="31.5" customHeight="1">
      <c r="A261" s="53">
        <v>23554</v>
      </c>
      <c r="B261" s="54" t="s">
        <v>57</v>
      </c>
      <c r="C261" s="54" t="s">
        <v>57</v>
      </c>
      <c r="D261" s="54" t="s">
        <v>57</v>
      </c>
      <c r="E261" s="51" t="s">
        <v>57</v>
      </c>
      <c r="F261" s="55">
        <v>45810</v>
      </c>
      <c r="G261" s="46" t="str">
        <f>TEXT(MDF[[#This Row],[Event Date]],"mmm")</f>
        <v>Jun</v>
      </c>
      <c r="H261" s="47">
        <f>MONTH(MDF[[#This Row],[Event Date]])</f>
        <v>6</v>
      </c>
      <c r="I261" s="47">
        <f>YEAR(MDF[[#This Row],[Event Date]])</f>
        <v>2025</v>
      </c>
      <c r="J261" s="51">
        <v>121653</v>
      </c>
      <c r="K261" s="56" t="s">
        <v>56</v>
      </c>
      <c r="L261" s="57">
        <v>131307640</v>
      </c>
      <c r="M261" s="50" t="s">
        <v>139</v>
      </c>
      <c r="N261" s="50" t="s">
        <v>77</v>
      </c>
      <c r="O261" s="50" t="s">
        <v>140</v>
      </c>
      <c r="P261" s="50" t="s">
        <v>79</v>
      </c>
      <c r="Q261" s="50" t="s">
        <v>935</v>
      </c>
      <c r="R261" s="51" t="s">
        <v>62</v>
      </c>
      <c r="S261" s="50" t="s">
        <v>936</v>
      </c>
      <c r="T261" s="51" t="s">
        <v>64</v>
      </c>
      <c r="U261" s="58" t="s">
        <v>65</v>
      </c>
      <c r="V261" s="57" t="s">
        <v>62</v>
      </c>
      <c r="W261" s="50" t="s">
        <v>173</v>
      </c>
      <c r="X261" s="50" t="s">
        <v>179</v>
      </c>
      <c r="Y261" s="50" t="s">
        <v>68</v>
      </c>
      <c r="Z261" s="51" t="s">
        <v>64</v>
      </c>
      <c r="AA261" s="51" t="s">
        <v>69</v>
      </c>
      <c r="AB261" s="50" t="s">
        <v>70</v>
      </c>
      <c r="AC261" s="50" t="s">
        <v>106</v>
      </c>
      <c r="AD261" s="59" t="s">
        <v>107</v>
      </c>
      <c r="AE261" s="60" t="s">
        <v>73</v>
      </c>
      <c r="AF261" s="51">
        <v>121653</v>
      </c>
      <c r="AG261" s="51" t="s">
        <v>64</v>
      </c>
      <c r="AH261" s="51" t="s">
        <v>69</v>
      </c>
      <c r="AI261" s="50" t="s">
        <v>56</v>
      </c>
      <c r="AJ261" s="62" t="str">
        <f>YEAR(MDF[[#This Row],[Event Date]])&amp;" "&amp;VLOOKUP(MONTH(MDF[[#This Row],[Event Date]]),Month_Abbreviation,3,0)</f>
        <v>2025 Q2</v>
      </c>
      <c r="AK261" s="51" t="str">
        <f>IF(MDF[[#This Row],[Event Date]]&gt;=prog_datefrom,"Yes","No")</f>
        <v>Yes</v>
      </c>
      <c r="AL26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61" s="64"/>
      <c r="AN261" s="64"/>
      <c r="AO261" s="64"/>
      <c r="AP26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1" s="64" t="s">
        <v>62</v>
      </c>
      <c r="AR261" s="65">
        <v>45810</v>
      </c>
      <c r="AS261" s="64" t="s">
        <v>128</v>
      </c>
      <c r="AT261" s="64">
        <v>18</v>
      </c>
      <c r="AU261" s="64">
        <v>103</v>
      </c>
      <c r="AV261" s="64" t="s">
        <v>150</v>
      </c>
      <c r="AW261" s="64">
        <f>IF(MDF[[#This Row],[Date Discovered]]="",MONTH((MDF[[#This Row],[Event Date]])),MONTH((MDF[[#This Row],[Date Discovered]])))</f>
        <v>6</v>
      </c>
      <c r="AX261" s="64" t="str">
        <f>TEXT(MDF[[#This Row],[Date Discovered Month]]*29,"mmm")</f>
        <v>Jun</v>
      </c>
      <c r="AY261" s="64">
        <f>IF(MDF[[#This Row],[Date Discovered]]="",YEAR((MDF[[#This Row],[Event Date]])),YEAR((MDF[[#This Row],[Date Discovered]])))</f>
        <v>2025</v>
      </c>
      <c r="AZ261" s="64"/>
      <c r="BA261" s="64"/>
      <c r="BB261" s="64" t="s">
        <v>62</v>
      </c>
      <c r="BC261" s="64" t="str">
        <f>VLOOKUP(MDF[[#This Row],[PG&amp;E Division]],'Lookup Tables'!$AC$7:$AD$31,2,FALSE)</f>
        <v>Bay Area</v>
      </c>
      <c r="BD261" s="64" t="str">
        <f>VLOOKUP(MDF[[#This Row],[PG&amp;E Division]],'Lookup Tables'!$AC$33:$AD$57,2,FALSE)</f>
        <v>Bay Area</v>
      </c>
    </row>
    <row r="262" spans="1:56" ht="31.5" customHeight="1">
      <c r="A262" s="53">
        <v>23555</v>
      </c>
      <c r="B262" s="54" t="s">
        <v>57</v>
      </c>
      <c r="C262" s="54" t="s">
        <v>57</v>
      </c>
      <c r="D262" s="54" t="s">
        <v>57</v>
      </c>
      <c r="E262" s="51" t="s">
        <v>57</v>
      </c>
      <c r="F262" s="55">
        <v>45810</v>
      </c>
      <c r="G262" s="46" t="str">
        <f>TEXT(MDF[[#This Row],[Event Date]],"mmm")</f>
        <v>Jun</v>
      </c>
      <c r="H262" s="47">
        <f>MONTH(MDF[[#This Row],[Event Date]])</f>
        <v>6</v>
      </c>
      <c r="I262" s="47">
        <f>YEAR(MDF[[#This Row],[Event Date]])</f>
        <v>2025</v>
      </c>
      <c r="J262" s="51">
        <v>121624</v>
      </c>
      <c r="K262" s="56" t="s">
        <v>56</v>
      </c>
      <c r="L262" s="57">
        <v>131305253</v>
      </c>
      <c r="M262" s="50" t="s">
        <v>425</v>
      </c>
      <c r="N262" s="50" t="s">
        <v>77</v>
      </c>
      <c r="O262" s="50" t="s">
        <v>77</v>
      </c>
      <c r="P262" s="50" t="s">
        <v>60</v>
      </c>
      <c r="Q262" s="50" t="s">
        <v>425</v>
      </c>
      <c r="R262" s="51" t="s">
        <v>62</v>
      </c>
      <c r="S262" s="50" t="s">
        <v>937</v>
      </c>
      <c r="T262" s="51" t="s">
        <v>64</v>
      </c>
      <c r="U262" s="58" t="s">
        <v>65</v>
      </c>
      <c r="V262" s="57" t="s">
        <v>62</v>
      </c>
      <c r="W262" s="50" t="s">
        <v>93</v>
      </c>
      <c r="X262" s="50" t="s">
        <v>157</v>
      </c>
      <c r="Y262" s="50" t="s">
        <v>83</v>
      </c>
      <c r="Z262" s="51" t="s">
        <v>62</v>
      </c>
      <c r="AA262" s="51" t="s">
        <v>938</v>
      </c>
      <c r="AB262" s="50" t="s">
        <v>70</v>
      </c>
      <c r="AC262" s="50" t="s">
        <v>71</v>
      </c>
      <c r="AD262" s="59" t="s">
        <v>939</v>
      </c>
      <c r="AE262" s="60" t="s">
        <v>73</v>
      </c>
      <c r="AF262" s="51">
        <v>121624</v>
      </c>
      <c r="AG262" s="51" t="s">
        <v>64</v>
      </c>
      <c r="AH262" s="51" t="s">
        <v>69</v>
      </c>
      <c r="AI262" s="50" t="s">
        <v>56</v>
      </c>
      <c r="AJ262" s="62" t="str">
        <f>YEAR(MDF[[#This Row],[Event Date]])&amp;" "&amp;VLOOKUP(MONTH(MDF[[#This Row],[Event Date]]),Month_Abbreviation,3,0)</f>
        <v>2025 Q2</v>
      </c>
      <c r="AK262" s="51" t="str">
        <f>IF(MDF[[#This Row],[Event Date]]&gt;=prog_datefrom,"Yes","No")</f>
        <v>Yes</v>
      </c>
      <c r="AL26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2" s="64"/>
      <c r="AN262" s="64"/>
      <c r="AO262" s="64"/>
      <c r="AP26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2" s="64" t="s">
        <v>62</v>
      </c>
      <c r="AR262" s="65">
        <v>45810</v>
      </c>
      <c r="AS262" s="64" t="s">
        <v>74</v>
      </c>
      <c r="AT262" s="64">
        <v>24</v>
      </c>
      <c r="AU262" s="64">
        <v>25</v>
      </c>
      <c r="AV262" s="64" t="s">
        <v>69</v>
      </c>
      <c r="AW262" s="64">
        <f>IF(MDF[[#This Row],[Date Discovered]]="",MONTH((MDF[[#This Row],[Event Date]])),MONTH((MDF[[#This Row],[Date Discovered]])))</f>
        <v>6</v>
      </c>
      <c r="AX262" s="64" t="str">
        <f>TEXT(MDF[[#This Row],[Date Discovered Month]]*29,"mmm")</f>
        <v>Jun</v>
      </c>
      <c r="AY262" s="64">
        <f>IF(MDF[[#This Row],[Date Discovered]]="",YEAR((MDF[[#This Row],[Event Date]])),YEAR((MDF[[#This Row],[Date Discovered]])))</f>
        <v>2025</v>
      </c>
      <c r="AZ262" s="64"/>
      <c r="BA262" s="64">
        <v>1026995</v>
      </c>
      <c r="BB262" s="64" t="s">
        <v>64</v>
      </c>
      <c r="BC262" s="64" t="str">
        <f>VLOOKUP(MDF[[#This Row],[PG&amp;E Division]],'Lookup Tables'!$AC$7:$AD$31,2,FALSE)</f>
        <v>South Bay &amp; Central Coast</v>
      </c>
      <c r="BD262" s="64" t="str">
        <f>VLOOKUP(MDF[[#This Row],[PG&amp;E Division]],'Lookup Tables'!$AC$33:$AD$57,2,FALSE)</f>
        <v>South Bay &amp; Central Coast</v>
      </c>
    </row>
    <row r="263" spans="1:56" ht="31.5" customHeight="1">
      <c r="A263" s="53">
        <v>23556</v>
      </c>
      <c r="B263" s="54" t="s">
        <v>57</v>
      </c>
      <c r="C263" s="54" t="s">
        <v>57</v>
      </c>
      <c r="D263" s="54" t="s">
        <v>57</v>
      </c>
      <c r="E263" s="51" t="s">
        <v>56</v>
      </c>
      <c r="F263" s="55">
        <v>45810</v>
      </c>
      <c r="G263" s="46" t="str">
        <f>TEXT(MDF[[#This Row],[Event Date]],"mmm")</f>
        <v>Jun</v>
      </c>
      <c r="H263" s="47">
        <f>MONTH(MDF[[#This Row],[Event Date]])</f>
        <v>6</v>
      </c>
      <c r="I263" s="47">
        <f>YEAR(MDF[[#This Row],[Event Date]])</f>
        <v>2025</v>
      </c>
      <c r="J263" s="51">
        <v>121652</v>
      </c>
      <c r="K263" s="56" t="s">
        <v>56</v>
      </c>
      <c r="L263" s="57">
        <v>131306734</v>
      </c>
      <c r="M263" s="50" t="s">
        <v>196</v>
      </c>
      <c r="N263" s="50" t="s">
        <v>102</v>
      </c>
      <c r="O263" s="50" t="s">
        <v>197</v>
      </c>
      <c r="P263" s="50" t="s">
        <v>90</v>
      </c>
      <c r="Q263" s="50" t="s">
        <v>216</v>
      </c>
      <c r="R263" s="51" t="s">
        <v>62</v>
      </c>
      <c r="S263" s="50" t="s">
        <v>940</v>
      </c>
      <c r="T263" s="51" t="s">
        <v>64</v>
      </c>
      <c r="U263" s="58" t="s">
        <v>65</v>
      </c>
      <c r="V263" s="57" t="s">
        <v>62</v>
      </c>
      <c r="W263" s="50" t="s">
        <v>93</v>
      </c>
      <c r="X263" s="50" t="s">
        <v>82</v>
      </c>
      <c r="Y263" s="50" t="s">
        <v>83</v>
      </c>
      <c r="Z263" s="51" t="s">
        <v>62</v>
      </c>
      <c r="AA263" s="51" t="s">
        <v>941</v>
      </c>
      <c r="AB263" s="50" t="s">
        <v>70</v>
      </c>
      <c r="AC263" s="50" t="s">
        <v>71</v>
      </c>
      <c r="AD263" s="59" t="s">
        <v>942</v>
      </c>
      <c r="AE263" s="60" t="s">
        <v>73</v>
      </c>
      <c r="AF263" s="51">
        <v>121652</v>
      </c>
      <c r="AG263" s="51" t="s">
        <v>64</v>
      </c>
      <c r="AH263" s="51" t="s">
        <v>69</v>
      </c>
      <c r="AI263" s="50" t="s">
        <v>56</v>
      </c>
      <c r="AJ263" s="62" t="str">
        <f>YEAR(MDF[[#This Row],[Event Date]])&amp;" "&amp;VLOOKUP(MONTH(MDF[[#This Row],[Event Date]]),Month_Abbreviation,3,0)</f>
        <v>2025 Q2</v>
      </c>
      <c r="AK263" s="51" t="str">
        <f>IF(MDF[[#This Row],[Event Date]]&gt;=prog_datefrom,"Yes","No")</f>
        <v>Yes</v>
      </c>
      <c r="AL26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3" s="64"/>
      <c r="AN263" s="64"/>
      <c r="AO263" s="64"/>
      <c r="AP26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3" s="64" t="s">
        <v>62</v>
      </c>
      <c r="AR263" s="65">
        <v>45810</v>
      </c>
      <c r="AS263" s="64" t="s">
        <v>74</v>
      </c>
      <c r="AT263" s="64">
        <v>28</v>
      </c>
      <c r="AU263" s="64">
        <v>43</v>
      </c>
      <c r="AV263" s="64" t="s">
        <v>69</v>
      </c>
      <c r="AW263" s="64">
        <f>IF(MDF[[#This Row],[Date Discovered]]="",MONTH((MDF[[#This Row],[Event Date]])),MONTH((MDF[[#This Row],[Date Discovered]])))</f>
        <v>6</v>
      </c>
      <c r="AX263" s="64" t="str">
        <f>TEXT(MDF[[#This Row],[Date Discovered Month]]*29,"mmm")</f>
        <v>Jun</v>
      </c>
      <c r="AY263" s="64">
        <f>IF(MDF[[#This Row],[Date Discovered]]="",YEAR((MDF[[#This Row],[Event Date]])),YEAR((MDF[[#This Row],[Date Discovered]])))</f>
        <v>2025</v>
      </c>
      <c r="AZ263" s="64"/>
      <c r="BA263" s="64">
        <v>1079921</v>
      </c>
      <c r="BB263" s="64" t="s">
        <v>64</v>
      </c>
      <c r="BC263" s="64" t="str">
        <f>VLOOKUP(MDF[[#This Row],[PG&amp;E Division]],'Lookup Tables'!$AC$7:$AD$31,2,FALSE)</f>
        <v>North Coast</v>
      </c>
      <c r="BD263" s="64" t="str">
        <f>VLOOKUP(MDF[[#This Row],[PG&amp;E Division]],'Lookup Tables'!$AC$33:$AD$57,2,FALSE)</f>
        <v>North Coast</v>
      </c>
    </row>
    <row r="264" spans="1:56" ht="31.5" customHeight="1">
      <c r="A264" s="53">
        <v>23557</v>
      </c>
      <c r="B264" s="54" t="s">
        <v>57</v>
      </c>
      <c r="C264" s="54" t="s">
        <v>57</v>
      </c>
      <c r="D264" s="54" t="s">
        <v>57</v>
      </c>
      <c r="E264" s="51" t="s">
        <v>56</v>
      </c>
      <c r="F264" s="55">
        <v>45810</v>
      </c>
      <c r="G264" s="46" t="str">
        <f>TEXT(MDF[[#This Row],[Event Date]],"mmm")</f>
        <v>Jun</v>
      </c>
      <c r="H264" s="47">
        <f>MONTH(MDF[[#This Row],[Event Date]])</f>
        <v>6</v>
      </c>
      <c r="I264" s="47">
        <f>YEAR(MDF[[#This Row],[Event Date]])</f>
        <v>2025</v>
      </c>
      <c r="J264" s="51">
        <v>121631</v>
      </c>
      <c r="K264" s="56" t="s">
        <v>56</v>
      </c>
      <c r="L264" s="57">
        <v>131305688</v>
      </c>
      <c r="M264" s="50" t="s">
        <v>181</v>
      </c>
      <c r="N264" s="50" t="s">
        <v>102</v>
      </c>
      <c r="O264" s="50" t="s">
        <v>181</v>
      </c>
      <c r="P264" s="50" t="s">
        <v>90</v>
      </c>
      <c r="Q264" s="50" t="s">
        <v>382</v>
      </c>
      <c r="R264" s="51" t="s">
        <v>62</v>
      </c>
      <c r="S264" s="50" t="s">
        <v>943</v>
      </c>
      <c r="T264" s="51" t="s">
        <v>64</v>
      </c>
      <c r="U264" s="58" t="s">
        <v>65</v>
      </c>
      <c r="V264" s="57" t="s">
        <v>62</v>
      </c>
      <c r="W264" s="50" t="s">
        <v>178</v>
      </c>
      <c r="X264" s="50" t="s">
        <v>179</v>
      </c>
      <c r="Y264" s="50" t="s">
        <v>68</v>
      </c>
      <c r="Z264" s="51" t="s">
        <v>64</v>
      </c>
      <c r="AA264" s="51" t="s">
        <v>69</v>
      </c>
      <c r="AB264" s="50" t="s">
        <v>70</v>
      </c>
      <c r="AC264" s="50" t="s">
        <v>106</v>
      </c>
      <c r="AD264" s="59" t="s">
        <v>107</v>
      </c>
      <c r="AE264" s="60" t="s">
        <v>73</v>
      </c>
      <c r="AF264" s="51">
        <v>121631</v>
      </c>
      <c r="AG264" s="51" t="s">
        <v>64</v>
      </c>
      <c r="AH264" s="51" t="s">
        <v>69</v>
      </c>
      <c r="AI264" s="50" t="s">
        <v>56</v>
      </c>
      <c r="AJ264" s="62" t="str">
        <f>YEAR(MDF[[#This Row],[Event Date]])&amp;" "&amp;VLOOKUP(MONTH(MDF[[#This Row],[Event Date]]),Month_Abbreviation,3,0)</f>
        <v>2025 Q2</v>
      </c>
      <c r="AK264" s="51" t="str">
        <f>IF(MDF[[#This Row],[Event Date]]&gt;=prog_datefrom,"Yes","No")</f>
        <v>Yes</v>
      </c>
      <c r="AL26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64" s="64"/>
      <c r="AN264" s="64"/>
      <c r="AO264" s="64"/>
      <c r="AP26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4" s="64" t="s">
        <v>62</v>
      </c>
      <c r="AR264" s="65">
        <v>45810</v>
      </c>
      <c r="AS264" s="64" t="s">
        <v>74</v>
      </c>
      <c r="AT264" s="64">
        <v>18</v>
      </c>
      <c r="AU264" s="64">
        <v>30</v>
      </c>
      <c r="AV264" s="64" t="s">
        <v>169</v>
      </c>
      <c r="AW264" s="64">
        <f>IF(MDF[[#This Row],[Date Discovered]]="",MONTH((MDF[[#This Row],[Event Date]])),MONTH((MDF[[#This Row],[Date Discovered]])))</f>
        <v>6</v>
      </c>
      <c r="AX264" s="64" t="str">
        <f>TEXT(MDF[[#This Row],[Date Discovered Month]]*29,"mmm")</f>
        <v>Jun</v>
      </c>
      <c r="AY264" s="64">
        <f>IF(MDF[[#This Row],[Date Discovered]]="",YEAR((MDF[[#This Row],[Event Date]])),YEAR((MDF[[#This Row],[Date Discovered]])))</f>
        <v>2025</v>
      </c>
      <c r="AZ264" s="64"/>
      <c r="BA264" s="64"/>
      <c r="BB264" s="64" t="s">
        <v>62</v>
      </c>
      <c r="BC264" s="64" t="str">
        <f>VLOOKUP(MDF[[#This Row],[PG&amp;E Division]],'Lookup Tables'!$AC$7:$AD$31,2,FALSE)</f>
        <v>North Coast</v>
      </c>
      <c r="BD264" s="64" t="str">
        <f>VLOOKUP(MDF[[#This Row],[PG&amp;E Division]],'Lookup Tables'!$AC$33:$AD$57,2,FALSE)</f>
        <v>North Coast</v>
      </c>
    </row>
    <row r="265" spans="1:56" ht="31.5" hidden="1" customHeight="1">
      <c r="A265" s="53">
        <v>23558</v>
      </c>
      <c r="B265" s="54" t="s">
        <v>56</v>
      </c>
      <c r="C265" s="54" t="s">
        <v>57</v>
      </c>
      <c r="D265" s="54" t="s">
        <v>56</v>
      </c>
      <c r="E265" s="51" t="s">
        <v>56</v>
      </c>
      <c r="F265" s="55">
        <v>45811</v>
      </c>
      <c r="G265" s="46" t="str">
        <f>TEXT(MDF[[#This Row],[Event Date]],"mmm")</f>
        <v>Jun</v>
      </c>
      <c r="H265" s="47">
        <f>MONTH(MDF[[#This Row],[Event Date]])</f>
        <v>6</v>
      </c>
      <c r="I265" s="47">
        <f>YEAR(MDF[[#This Row],[Event Date]])</f>
        <v>2025</v>
      </c>
      <c r="J265" s="51" t="s">
        <v>944</v>
      </c>
      <c r="K265" s="56" t="s">
        <v>56</v>
      </c>
      <c r="L265" s="57" t="s">
        <v>56</v>
      </c>
      <c r="M265" s="50" t="s">
        <v>185</v>
      </c>
      <c r="N265" s="50" t="s">
        <v>130</v>
      </c>
      <c r="O265" s="50" t="s">
        <v>186</v>
      </c>
      <c r="P265" s="50" t="s">
        <v>60</v>
      </c>
      <c r="Q265" s="50" t="s">
        <v>187</v>
      </c>
      <c r="R265" s="51" t="s">
        <v>64</v>
      </c>
      <c r="S265" s="50" t="s">
        <v>945</v>
      </c>
      <c r="T265" s="51" t="s">
        <v>64</v>
      </c>
      <c r="U265" s="58" t="s">
        <v>156</v>
      </c>
      <c r="V265" s="57" t="s">
        <v>64</v>
      </c>
      <c r="W265" s="50" t="s">
        <v>81</v>
      </c>
      <c r="X265" s="50" t="s">
        <v>67</v>
      </c>
      <c r="Y265" s="50" t="s">
        <v>541</v>
      </c>
      <c r="Z265" s="51" t="s">
        <v>62</v>
      </c>
      <c r="AA265" s="51" t="s">
        <v>946</v>
      </c>
      <c r="AB265" s="50" t="s">
        <v>70</v>
      </c>
      <c r="AC265" s="50" t="s">
        <v>71</v>
      </c>
      <c r="AD265" s="59" t="s">
        <v>947</v>
      </c>
      <c r="AE265" s="60" t="s">
        <v>162</v>
      </c>
      <c r="AF265" s="51" t="s">
        <v>944</v>
      </c>
      <c r="AG265" s="51" t="s">
        <v>64</v>
      </c>
      <c r="AH265" s="51" t="s">
        <v>69</v>
      </c>
      <c r="AI265" s="50" t="s">
        <v>56</v>
      </c>
      <c r="AJ265" s="62" t="str">
        <f>YEAR(MDF[[#This Row],[Event Date]])&amp;" "&amp;VLOOKUP(MONTH(MDF[[#This Row],[Event Date]]),Month_Abbreviation,3,0)</f>
        <v>2025 Q2</v>
      </c>
      <c r="AK265" s="51" t="str">
        <f>IF(MDF[[#This Row],[Event Date]]&gt;=prog_datefrom,"Yes","No")</f>
        <v>Yes</v>
      </c>
      <c r="AL26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5" s="64" t="s">
        <v>56</v>
      </c>
      <c r="AN265" s="64"/>
      <c r="AO265" s="64"/>
      <c r="AP26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65" s="64" t="s">
        <v>62</v>
      </c>
      <c r="AR265" s="65">
        <v>45811</v>
      </c>
      <c r="AS265" s="64"/>
      <c r="AT265" s="64">
        <v>16</v>
      </c>
      <c r="AU265" s="64">
        <v>0</v>
      </c>
      <c r="AV265" s="64" t="s">
        <v>69</v>
      </c>
      <c r="AW265" s="64">
        <f>IF(MDF[[#This Row],[Date Discovered]]="",MONTH((MDF[[#This Row],[Event Date]])),MONTH((MDF[[#This Row],[Date Discovered]])))</f>
        <v>6</v>
      </c>
      <c r="AX265" s="64" t="str">
        <f>TEXT(MDF[[#This Row],[Date Discovered Month]]*29,"mmm")</f>
        <v>Jun</v>
      </c>
      <c r="AY265" s="64">
        <f>IF(MDF[[#This Row],[Date Discovered]]="",YEAR((MDF[[#This Row],[Event Date]])),YEAR((MDF[[#This Row],[Date Discovered]])))</f>
        <v>2025</v>
      </c>
      <c r="AZ265" s="64"/>
      <c r="BA265" s="64">
        <v>238650</v>
      </c>
      <c r="BB265" s="64" t="s">
        <v>64</v>
      </c>
      <c r="BC265" s="64" t="str">
        <f>VLOOKUP(MDF[[#This Row],[PG&amp;E Division]],'Lookup Tables'!$AC$7:$AD$31,2,FALSE)</f>
        <v>Bay Area</v>
      </c>
      <c r="BD265" s="64" t="str">
        <f>VLOOKUP(MDF[[#This Row],[PG&amp;E Division]],'Lookup Tables'!$AC$33:$AD$57,2,FALSE)</f>
        <v>Bay Area</v>
      </c>
    </row>
    <row r="266" spans="1:56" ht="31.5" customHeight="1">
      <c r="A266" s="53">
        <v>23559</v>
      </c>
      <c r="B266" s="54" t="s">
        <v>57</v>
      </c>
      <c r="C266" s="54" t="s">
        <v>57</v>
      </c>
      <c r="D266" s="54" t="s">
        <v>57</v>
      </c>
      <c r="E266" s="51" t="s">
        <v>56</v>
      </c>
      <c r="F266" s="55">
        <v>45811</v>
      </c>
      <c r="G266" s="46" t="str">
        <f>TEXT(MDF[[#This Row],[Event Date]],"mmm")</f>
        <v>Jun</v>
      </c>
      <c r="H266" s="47">
        <f>MONTH(MDF[[#This Row],[Event Date]])</f>
        <v>6</v>
      </c>
      <c r="I266" s="47">
        <f>YEAR(MDF[[#This Row],[Event Date]])</f>
        <v>2025</v>
      </c>
      <c r="J266" s="51">
        <v>121701</v>
      </c>
      <c r="K266" s="56" t="s">
        <v>56</v>
      </c>
      <c r="L266" s="57">
        <v>131311932</v>
      </c>
      <c r="M266" s="50" t="s">
        <v>139</v>
      </c>
      <c r="N266" s="50" t="s">
        <v>77</v>
      </c>
      <c r="O266" s="50" t="s">
        <v>140</v>
      </c>
      <c r="P266" s="50" t="s">
        <v>79</v>
      </c>
      <c r="Q266" s="50" t="s">
        <v>948</v>
      </c>
      <c r="R266" s="51" t="s">
        <v>62</v>
      </c>
      <c r="S266" s="50" t="s">
        <v>949</v>
      </c>
      <c r="T266" s="51" t="s">
        <v>64</v>
      </c>
      <c r="U266" s="58" t="s">
        <v>65</v>
      </c>
      <c r="V266" s="57" t="s">
        <v>62</v>
      </c>
      <c r="W266" s="50" t="s">
        <v>173</v>
      </c>
      <c r="X266" s="50" t="s">
        <v>157</v>
      </c>
      <c r="Y266" s="50" t="s">
        <v>248</v>
      </c>
      <c r="Z266" s="51" t="s">
        <v>62</v>
      </c>
      <c r="AA266" s="51" t="s">
        <v>950</v>
      </c>
      <c r="AB266" s="50" t="s">
        <v>70</v>
      </c>
      <c r="AC266" s="50" t="s">
        <v>160</v>
      </c>
      <c r="AD266" s="59" t="s">
        <v>895</v>
      </c>
      <c r="AE266" s="60" t="s">
        <v>73</v>
      </c>
      <c r="AF266" s="51"/>
      <c r="AG266" s="51" t="s">
        <v>62</v>
      </c>
      <c r="AH266" s="51" t="s">
        <v>98</v>
      </c>
      <c r="AI266" s="50" t="s">
        <v>679</v>
      </c>
      <c r="AJ266" s="62" t="str">
        <f>YEAR(MDF[[#This Row],[Event Date]])&amp;" "&amp;VLOOKUP(MONTH(MDF[[#This Row],[Event Date]]),Month_Abbreviation,3,0)</f>
        <v>2025 Q2</v>
      </c>
      <c r="AK266" s="51" t="str">
        <f>IF(MDF[[#This Row],[Event Date]]&gt;=prog_datefrom,"Yes","No")</f>
        <v>Yes</v>
      </c>
      <c r="AL26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66" s="64" t="s">
        <v>163</v>
      </c>
      <c r="AN266" s="64"/>
      <c r="AO266" s="64"/>
      <c r="AP26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66" s="64" t="s">
        <v>62</v>
      </c>
      <c r="AR266" s="65">
        <v>45811</v>
      </c>
      <c r="AS266" s="64" t="s">
        <v>74</v>
      </c>
      <c r="AT266" s="64">
        <v>30</v>
      </c>
      <c r="AU266" s="64">
        <v>53</v>
      </c>
      <c r="AV266" s="64" t="s">
        <v>69</v>
      </c>
      <c r="AW266" s="64">
        <f>IF(MDF[[#This Row],[Date Discovered]]="",MONTH((MDF[[#This Row],[Event Date]])),MONTH((MDF[[#This Row],[Date Discovered]])))</f>
        <v>6</v>
      </c>
      <c r="AX266" s="64" t="str">
        <f>TEXT(MDF[[#This Row],[Date Discovered Month]]*29,"mmm")</f>
        <v>Jun</v>
      </c>
      <c r="AY266" s="64">
        <f>IF(MDF[[#This Row],[Date Discovered]]="",YEAR((MDF[[#This Row],[Event Date]])),YEAR((MDF[[#This Row],[Date Discovered]])))</f>
        <v>2025</v>
      </c>
      <c r="AZ266" s="64" t="s">
        <v>100</v>
      </c>
      <c r="BA266" s="64">
        <v>1037581</v>
      </c>
      <c r="BB266" s="64" t="s">
        <v>62</v>
      </c>
      <c r="BC266" s="64" t="str">
        <f>VLOOKUP(MDF[[#This Row],[PG&amp;E Division]],'Lookup Tables'!$AC$7:$AD$31,2,FALSE)</f>
        <v>Bay Area</v>
      </c>
      <c r="BD266" s="64" t="str">
        <f>VLOOKUP(MDF[[#This Row],[PG&amp;E Division]],'Lookup Tables'!$AC$33:$AD$57,2,FALSE)</f>
        <v>Bay Area</v>
      </c>
    </row>
    <row r="267" spans="1:56" ht="31.5" customHeight="1">
      <c r="A267" s="53">
        <v>23560</v>
      </c>
      <c r="B267" s="54" t="s">
        <v>57</v>
      </c>
      <c r="C267" s="54" t="s">
        <v>57</v>
      </c>
      <c r="D267" s="54" t="s">
        <v>57</v>
      </c>
      <c r="E267" s="51" t="s">
        <v>56</v>
      </c>
      <c r="F267" s="55">
        <v>45812</v>
      </c>
      <c r="G267" s="46" t="str">
        <f>TEXT(MDF[[#This Row],[Event Date]],"mmm")</f>
        <v>Jun</v>
      </c>
      <c r="H267" s="47">
        <f>MONTH(MDF[[#This Row],[Event Date]])</f>
        <v>6</v>
      </c>
      <c r="I267" s="47">
        <f>YEAR(MDF[[#This Row],[Event Date]])</f>
        <v>2025</v>
      </c>
      <c r="J267" s="51">
        <v>121787</v>
      </c>
      <c r="K267" s="56" t="s">
        <v>56</v>
      </c>
      <c r="L267" s="57">
        <v>131318896</v>
      </c>
      <c r="M267" s="50" t="s">
        <v>129</v>
      </c>
      <c r="N267" s="50" t="s">
        <v>130</v>
      </c>
      <c r="O267" s="50" t="s">
        <v>303</v>
      </c>
      <c r="P267" s="50" t="s">
        <v>79</v>
      </c>
      <c r="Q267" s="50" t="s">
        <v>303</v>
      </c>
      <c r="R267" s="51" t="s">
        <v>62</v>
      </c>
      <c r="S267" s="50" t="s">
        <v>951</v>
      </c>
      <c r="T267" s="51" t="s">
        <v>64</v>
      </c>
      <c r="U267" s="58" t="s">
        <v>65</v>
      </c>
      <c r="V267" s="57" t="s">
        <v>62</v>
      </c>
      <c r="W267" s="50" t="s">
        <v>173</v>
      </c>
      <c r="X267" s="50" t="s">
        <v>179</v>
      </c>
      <c r="Y267" s="50" t="s">
        <v>68</v>
      </c>
      <c r="Z267" s="51" t="s">
        <v>64</v>
      </c>
      <c r="AA267" s="51" t="s">
        <v>69</v>
      </c>
      <c r="AB267" s="50" t="s">
        <v>70</v>
      </c>
      <c r="AC267" s="50" t="s">
        <v>71</v>
      </c>
      <c r="AD267" s="59" t="s">
        <v>952</v>
      </c>
      <c r="AE267" s="60" t="s">
        <v>73</v>
      </c>
      <c r="AF267" s="51">
        <v>121787</v>
      </c>
      <c r="AG267" s="51" t="s">
        <v>64</v>
      </c>
      <c r="AH267" s="51" t="s">
        <v>69</v>
      </c>
      <c r="AI267" s="50" t="s">
        <v>56</v>
      </c>
      <c r="AJ267" s="62" t="str">
        <f>YEAR(MDF[[#This Row],[Event Date]])&amp;" "&amp;VLOOKUP(MONTH(MDF[[#This Row],[Event Date]]),Month_Abbreviation,3,0)</f>
        <v>2025 Q2</v>
      </c>
      <c r="AK267" s="51" t="str">
        <f>IF(MDF[[#This Row],[Event Date]]&gt;=prog_datefrom,"Yes","No")</f>
        <v>Yes</v>
      </c>
      <c r="AL26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7" s="64"/>
      <c r="AN267" s="64"/>
      <c r="AO267" s="64"/>
      <c r="AP26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7" s="64" t="s">
        <v>62</v>
      </c>
      <c r="AR267" s="65">
        <v>45812</v>
      </c>
      <c r="AS267" s="64" t="s">
        <v>74</v>
      </c>
      <c r="AT267" s="64">
        <v>24</v>
      </c>
      <c r="AU267" s="64">
        <v>24</v>
      </c>
      <c r="AV267" s="64" t="s">
        <v>180</v>
      </c>
      <c r="AW267" s="64">
        <f>IF(MDF[[#This Row],[Date Discovered]]="",MONTH((MDF[[#This Row],[Event Date]])),MONTH((MDF[[#This Row],[Date Discovered]])))</f>
        <v>6</v>
      </c>
      <c r="AX267" s="64" t="str">
        <f>TEXT(MDF[[#This Row],[Date Discovered Month]]*29,"mmm")</f>
        <v>Jun</v>
      </c>
      <c r="AY267" s="64">
        <f>IF(MDF[[#This Row],[Date Discovered]]="",YEAR((MDF[[#This Row],[Event Date]])),YEAR((MDF[[#This Row],[Date Discovered]])))</f>
        <v>2025</v>
      </c>
      <c r="AZ267" s="64"/>
      <c r="BA267" s="64">
        <v>746116</v>
      </c>
      <c r="BB267" s="64" t="s">
        <v>62</v>
      </c>
      <c r="BC267" s="64" t="str">
        <f>VLOOKUP(MDF[[#This Row],[PG&amp;E Division]],'Lookup Tables'!$AC$7:$AD$31,2,FALSE)</f>
        <v>Bay Area</v>
      </c>
      <c r="BD267" s="64" t="str">
        <f>VLOOKUP(MDF[[#This Row],[PG&amp;E Division]],'Lookup Tables'!$AC$33:$AD$57,2,FALSE)</f>
        <v>Bay Area</v>
      </c>
    </row>
    <row r="268" spans="1:56" ht="31.5" customHeight="1">
      <c r="A268" s="53">
        <v>23561</v>
      </c>
      <c r="B268" s="54" t="s">
        <v>57</v>
      </c>
      <c r="C268" s="54" t="s">
        <v>57</v>
      </c>
      <c r="D268" s="54" t="s">
        <v>57</v>
      </c>
      <c r="E268" s="51" t="s">
        <v>56</v>
      </c>
      <c r="F268" s="55">
        <v>45812</v>
      </c>
      <c r="G268" s="46" t="str">
        <f>TEXT(MDF[[#This Row],[Event Date]],"mmm")</f>
        <v>Jun</v>
      </c>
      <c r="H268" s="47">
        <f>MONTH(MDF[[#This Row],[Event Date]])</f>
        <v>6</v>
      </c>
      <c r="I268" s="47">
        <f>YEAR(MDF[[#This Row],[Event Date]])</f>
        <v>2025</v>
      </c>
      <c r="J268" s="51">
        <v>121751</v>
      </c>
      <c r="K268" s="56" t="s">
        <v>56</v>
      </c>
      <c r="L268" s="57">
        <v>131317558</v>
      </c>
      <c r="M268" s="50" t="s">
        <v>123</v>
      </c>
      <c r="N268" s="50" t="s">
        <v>102</v>
      </c>
      <c r="O268" s="50" t="s">
        <v>123</v>
      </c>
      <c r="P268" s="50" t="s">
        <v>90</v>
      </c>
      <c r="Q268" s="50" t="s">
        <v>637</v>
      </c>
      <c r="R268" s="51" t="s">
        <v>62</v>
      </c>
      <c r="S268" s="50" t="s">
        <v>953</v>
      </c>
      <c r="T268" s="51" t="s">
        <v>64</v>
      </c>
      <c r="U268" s="58" t="s">
        <v>65</v>
      </c>
      <c r="V268" s="57" t="s">
        <v>62</v>
      </c>
      <c r="W268" s="50" t="s">
        <v>173</v>
      </c>
      <c r="X268" s="50" t="s">
        <v>112</v>
      </c>
      <c r="Y268" s="50" t="s">
        <v>68</v>
      </c>
      <c r="Z268" s="51" t="s">
        <v>64</v>
      </c>
      <c r="AA268" s="51" t="s">
        <v>69</v>
      </c>
      <c r="AB268" s="50" t="s">
        <v>70</v>
      </c>
      <c r="AC268" s="50" t="s">
        <v>71</v>
      </c>
      <c r="AD268" s="59" t="s">
        <v>954</v>
      </c>
      <c r="AE268" s="60" t="s">
        <v>73</v>
      </c>
      <c r="AF268" s="51">
        <v>121751</v>
      </c>
      <c r="AG268" s="51" t="s">
        <v>64</v>
      </c>
      <c r="AH268" s="51" t="s">
        <v>69</v>
      </c>
      <c r="AI268" s="50" t="s">
        <v>56</v>
      </c>
      <c r="AJ268" s="62" t="str">
        <f>YEAR(MDF[[#This Row],[Event Date]])&amp;" "&amp;VLOOKUP(MONTH(MDF[[#This Row],[Event Date]]),Month_Abbreviation,3,0)</f>
        <v>2025 Q2</v>
      </c>
      <c r="AK268" s="51" t="str">
        <f>IF(MDF[[#This Row],[Event Date]]&gt;=prog_datefrom,"Yes","No")</f>
        <v>Yes</v>
      </c>
      <c r="AL26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68" s="64"/>
      <c r="AN268" s="64"/>
      <c r="AO268" s="64"/>
      <c r="AP26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8" s="64" t="s">
        <v>62</v>
      </c>
      <c r="AR268" s="65">
        <v>45812</v>
      </c>
      <c r="AS268" s="64" t="s">
        <v>74</v>
      </c>
      <c r="AT268" s="64">
        <v>16</v>
      </c>
      <c r="AU268" s="64">
        <v>82</v>
      </c>
      <c r="AV268" s="64" t="s">
        <v>204</v>
      </c>
      <c r="AW268" s="64">
        <f>IF(MDF[[#This Row],[Date Discovered]]="",MONTH((MDF[[#This Row],[Event Date]])),MONTH((MDF[[#This Row],[Date Discovered]])))</f>
        <v>6</v>
      </c>
      <c r="AX268" s="64" t="str">
        <f>TEXT(MDF[[#This Row],[Date Discovered Month]]*29,"mmm")</f>
        <v>Jun</v>
      </c>
      <c r="AY268" s="64">
        <f>IF(MDF[[#This Row],[Date Discovered]]="",YEAR((MDF[[#This Row],[Event Date]])),YEAR((MDF[[#This Row],[Date Discovered]])))</f>
        <v>2025</v>
      </c>
      <c r="AZ268" s="64"/>
      <c r="BA268" s="64">
        <v>1119208</v>
      </c>
      <c r="BB268" s="64" t="s">
        <v>62</v>
      </c>
      <c r="BC268" s="64" t="str">
        <f>VLOOKUP(MDF[[#This Row],[PG&amp;E Division]],'Lookup Tables'!$AC$7:$AD$31,2,FALSE)</f>
        <v>North Valley &amp; Sierra</v>
      </c>
      <c r="BD268" s="64" t="str">
        <f>VLOOKUP(MDF[[#This Row],[PG&amp;E Division]],'Lookup Tables'!$AC$33:$AD$57,2,FALSE)</f>
        <v>North Valley &amp; Sierra</v>
      </c>
    </row>
    <row r="269" spans="1:56" ht="31.5" customHeight="1">
      <c r="A269" s="53">
        <v>23562</v>
      </c>
      <c r="B269" s="54" t="s">
        <v>57</v>
      </c>
      <c r="C269" s="54" t="s">
        <v>57</v>
      </c>
      <c r="D269" s="54" t="s">
        <v>57</v>
      </c>
      <c r="E269" s="51" t="s">
        <v>56</v>
      </c>
      <c r="F269" s="55">
        <v>45812</v>
      </c>
      <c r="G269" s="46" t="str">
        <f>TEXT(MDF[[#This Row],[Event Date]],"mmm")</f>
        <v>Jun</v>
      </c>
      <c r="H269" s="47">
        <f>MONTH(MDF[[#This Row],[Event Date]])</f>
        <v>6</v>
      </c>
      <c r="I269" s="47">
        <f>YEAR(MDF[[#This Row],[Event Date]])</f>
        <v>2025</v>
      </c>
      <c r="J269" s="51">
        <v>121782</v>
      </c>
      <c r="K269" s="56" t="s">
        <v>56</v>
      </c>
      <c r="L269" s="57">
        <v>131318826</v>
      </c>
      <c r="M269" s="50" t="s">
        <v>185</v>
      </c>
      <c r="N269" s="50" t="s">
        <v>130</v>
      </c>
      <c r="O269" s="50" t="s">
        <v>350</v>
      </c>
      <c r="P269" s="50" t="s">
        <v>79</v>
      </c>
      <c r="Q269" s="50" t="s">
        <v>350</v>
      </c>
      <c r="R269" s="51" t="s">
        <v>62</v>
      </c>
      <c r="S269" s="50" t="s">
        <v>955</v>
      </c>
      <c r="T269" s="51" t="s">
        <v>64</v>
      </c>
      <c r="U269" s="58" t="s">
        <v>65</v>
      </c>
      <c r="V269" s="57" t="s">
        <v>62</v>
      </c>
      <c r="W269" s="50" t="s">
        <v>173</v>
      </c>
      <c r="X269" s="50" t="s">
        <v>94</v>
      </c>
      <c r="Y269" s="50" t="s">
        <v>68</v>
      </c>
      <c r="Z269" s="51" t="s">
        <v>64</v>
      </c>
      <c r="AA269" s="51" t="s">
        <v>69</v>
      </c>
      <c r="AB269" s="50" t="s">
        <v>70</v>
      </c>
      <c r="AC269" s="50" t="s">
        <v>106</v>
      </c>
      <c r="AD269" s="59" t="s">
        <v>107</v>
      </c>
      <c r="AE269" s="60" t="s">
        <v>73</v>
      </c>
      <c r="AF269" s="51">
        <v>121782</v>
      </c>
      <c r="AG269" s="51" t="s">
        <v>64</v>
      </c>
      <c r="AH269" s="51" t="s">
        <v>69</v>
      </c>
      <c r="AI269" s="50" t="s">
        <v>56</v>
      </c>
      <c r="AJ269" s="62" t="str">
        <f>YEAR(MDF[[#This Row],[Event Date]])&amp;" "&amp;VLOOKUP(MONTH(MDF[[#This Row],[Event Date]]),Month_Abbreviation,3,0)</f>
        <v>2025 Q2</v>
      </c>
      <c r="AK269" s="51" t="str">
        <f>IF(MDF[[#This Row],[Event Date]]&gt;=prog_datefrom,"Yes","No")</f>
        <v>Yes</v>
      </c>
      <c r="AL26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69" s="64"/>
      <c r="AN269" s="64"/>
      <c r="AO269" s="64"/>
      <c r="AP26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69" s="64" t="s">
        <v>62</v>
      </c>
      <c r="AR269" s="65">
        <v>45812</v>
      </c>
      <c r="AS269" s="64" t="s">
        <v>128</v>
      </c>
      <c r="AT269" s="64">
        <v>29</v>
      </c>
      <c r="AU269" s="64">
        <v>17</v>
      </c>
      <c r="AV269" s="64" t="s">
        <v>412</v>
      </c>
      <c r="AW269" s="64">
        <f>IF(MDF[[#This Row],[Date Discovered]]="",MONTH((MDF[[#This Row],[Event Date]])),MONTH((MDF[[#This Row],[Date Discovered]])))</f>
        <v>6</v>
      </c>
      <c r="AX269" s="64" t="str">
        <f>TEXT(MDF[[#This Row],[Date Discovered Month]]*29,"mmm")</f>
        <v>Jun</v>
      </c>
      <c r="AY269" s="64">
        <f>IF(MDF[[#This Row],[Date Discovered]]="",YEAR((MDF[[#This Row],[Event Date]])),YEAR((MDF[[#This Row],[Date Discovered]])))</f>
        <v>2025</v>
      </c>
      <c r="AZ269" s="64"/>
      <c r="BA269" s="64"/>
      <c r="BB269" s="64" t="s">
        <v>62</v>
      </c>
      <c r="BC269" s="64" t="str">
        <f>VLOOKUP(MDF[[#This Row],[PG&amp;E Division]],'Lookup Tables'!$AC$7:$AD$31,2,FALSE)</f>
        <v>Bay Area</v>
      </c>
      <c r="BD269" s="64" t="str">
        <f>VLOOKUP(MDF[[#This Row],[PG&amp;E Division]],'Lookup Tables'!$AC$33:$AD$57,2,FALSE)</f>
        <v>Bay Area</v>
      </c>
    </row>
    <row r="270" spans="1:56" ht="31.5" customHeight="1">
      <c r="A270" s="53">
        <v>23563</v>
      </c>
      <c r="B270" s="54" t="s">
        <v>57</v>
      </c>
      <c r="C270" s="54" t="s">
        <v>57</v>
      </c>
      <c r="D270" s="54" t="s">
        <v>57</v>
      </c>
      <c r="E270" s="51" t="s">
        <v>56</v>
      </c>
      <c r="F270" s="55">
        <v>45812</v>
      </c>
      <c r="G270" s="46" t="str">
        <f>TEXT(MDF[[#This Row],[Event Date]],"mmm")</f>
        <v>Jun</v>
      </c>
      <c r="H270" s="47">
        <f>MONTH(MDF[[#This Row],[Event Date]])</f>
        <v>6</v>
      </c>
      <c r="I270" s="47">
        <f>YEAR(MDF[[#This Row],[Event Date]])</f>
        <v>2025</v>
      </c>
      <c r="J270" s="51">
        <v>121788</v>
      </c>
      <c r="K270" s="56" t="s">
        <v>56</v>
      </c>
      <c r="L270" s="57">
        <v>131318927</v>
      </c>
      <c r="M270" s="50" t="s">
        <v>425</v>
      </c>
      <c r="N270" s="50" t="s">
        <v>77</v>
      </c>
      <c r="O270" s="50" t="s">
        <v>77</v>
      </c>
      <c r="P270" s="50" t="s">
        <v>60</v>
      </c>
      <c r="Q270" s="50" t="s">
        <v>553</v>
      </c>
      <c r="R270" s="51" t="s">
        <v>62</v>
      </c>
      <c r="S270" s="50" t="s">
        <v>956</v>
      </c>
      <c r="T270" s="51" t="s">
        <v>64</v>
      </c>
      <c r="U270" s="58" t="s">
        <v>65</v>
      </c>
      <c r="V270" s="57" t="s">
        <v>62</v>
      </c>
      <c r="W270" s="50" t="s">
        <v>173</v>
      </c>
      <c r="X270" s="50" t="s">
        <v>67</v>
      </c>
      <c r="Y270" s="50" t="s">
        <v>68</v>
      </c>
      <c r="Z270" s="51" t="s">
        <v>64</v>
      </c>
      <c r="AA270" s="51" t="s">
        <v>69</v>
      </c>
      <c r="AB270" s="50" t="s">
        <v>70</v>
      </c>
      <c r="AC270" s="50" t="s">
        <v>71</v>
      </c>
      <c r="AD270" s="59" t="s">
        <v>957</v>
      </c>
      <c r="AE270" s="60" t="s">
        <v>73</v>
      </c>
      <c r="AF270" s="51">
        <v>121788</v>
      </c>
      <c r="AG270" s="51" t="s">
        <v>64</v>
      </c>
      <c r="AH270" s="51" t="s">
        <v>69</v>
      </c>
      <c r="AI270" s="50" t="s">
        <v>56</v>
      </c>
      <c r="AJ270" s="62" t="str">
        <f>YEAR(MDF[[#This Row],[Event Date]])&amp;" "&amp;VLOOKUP(MONTH(MDF[[#This Row],[Event Date]]),Month_Abbreviation,3,0)</f>
        <v>2025 Q2</v>
      </c>
      <c r="AK270" s="51" t="str">
        <f>IF(MDF[[#This Row],[Event Date]]&gt;=prog_datefrom,"Yes","No")</f>
        <v>Yes</v>
      </c>
      <c r="AL27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0" s="64"/>
      <c r="AN270" s="64"/>
      <c r="AO270" s="64"/>
      <c r="AP27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0" s="64" t="s">
        <v>62</v>
      </c>
      <c r="AR270" s="65">
        <v>45812</v>
      </c>
      <c r="AS270" s="64" t="s">
        <v>74</v>
      </c>
      <c r="AT270" s="64">
        <v>24</v>
      </c>
      <c r="AU270" s="64">
        <v>6</v>
      </c>
      <c r="AV270" s="64" t="s">
        <v>169</v>
      </c>
      <c r="AW270" s="64">
        <f>IF(MDF[[#This Row],[Date Discovered]]="",MONTH((MDF[[#This Row],[Event Date]])),MONTH((MDF[[#This Row],[Date Discovered]])))</f>
        <v>6</v>
      </c>
      <c r="AX270" s="64" t="str">
        <f>TEXT(MDF[[#This Row],[Date Discovered Month]]*29,"mmm")</f>
        <v>Jun</v>
      </c>
      <c r="AY270" s="64">
        <f>IF(MDF[[#This Row],[Date Discovered]]="",YEAR((MDF[[#This Row],[Event Date]])),YEAR((MDF[[#This Row],[Date Discovered]])))</f>
        <v>2025</v>
      </c>
      <c r="AZ270" s="64"/>
      <c r="BA270" s="64">
        <v>991612</v>
      </c>
      <c r="BB270" s="64" t="s">
        <v>62</v>
      </c>
      <c r="BC270" s="64" t="str">
        <f>VLOOKUP(MDF[[#This Row],[PG&amp;E Division]],'Lookup Tables'!$AC$7:$AD$31,2,FALSE)</f>
        <v>South Bay &amp; Central Coast</v>
      </c>
      <c r="BD270" s="64" t="str">
        <f>VLOOKUP(MDF[[#This Row],[PG&amp;E Division]],'Lookup Tables'!$AC$33:$AD$57,2,FALSE)</f>
        <v>South Bay &amp; Central Coast</v>
      </c>
    </row>
    <row r="271" spans="1:56" ht="31.5" customHeight="1">
      <c r="A271" s="53">
        <v>23564</v>
      </c>
      <c r="B271" s="54" t="s">
        <v>57</v>
      </c>
      <c r="C271" s="54" t="s">
        <v>57</v>
      </c>
      <c r="D271" s="54" t="s">
        <v>57</v>
      </c>
      <c r="E271" s="51" t="s">
        <v>56</v>
      </c>
      <c r="F271" s="55">
        <v>45812</v>
      </c>
      <c r="G271" s="46" t="str">
        <f>TEXT(MDF[[#This Row],[Event Date]],"mmm")</f>
        <v>Jun</v>
      </c>
      <c r="H271" s="47">
        <f>MONTH(MDF[[#This Row],[Event Date]])</f>
        <v>6</v>
      </c>
      <c r="I271" s="47">
        <f>YEAR(MDF[[#This Row],[Event Date]])</f>
        <v>2025</v>
      </c>
      <c r="J271" s="51">
        <v>121756</v>
      </c>
      <c r="K271" s="56" t="s">
        <v>56</v>
      </c>
      <c r="L271" s="57">
        <v>131317118</v>
      </c>
      <c r="M271" s="50" t="s">
        <v>139</v>
      </c>
      <c r="N271" s="50" t="s">
        <v>77</v>
      </c>
      <c r="O271" s="50" t="s">
        <v>140</v>
      </c>
      <c r="P271" s="50" t="s">
        <v>79</v>
      </c>
      <c r="Q271" s="50" t="s">
        <v>958</v>
      </c>
      <c r="R271" s="51" t="s">
        <v>62</v>
      </c>
      <c r="S271" s="50" t="s">
        <v>959</v>
      </c>
      <c r="T271" s="51" t="s">
        <v>64</v>
      </c>
      <c r="U271" s="58" t="s">
        <v>65</v>
      </c>
      <c r="V271" s="57" t="s">
        <v>62</v>
      </c>
      <c r="W271" s="50" t="s">
        <v>227</v>
      </c>
      <c r="X271" s="50" t="s">
        <v>112</v>
      </c>
      <c r="Y271" s="50" t="s">
        <v>83</v>
      </c>
      <c r="Z271" s="51" t="s">
        <v>62</v>
      </c>
      <c r="AA271" s="51" t="s">
        <v>960</v>
      </c>
      <c r="AB271" s="50" t="s">
        <v>70</v>
      </c>
      <c r="AC271" s="50" t="s">
        <v>71</v>
      </c>
      <c r="AD271" s="59" t="s">
        <v>961</v>
      </c>
      <c r="AE271" s="60" t="s">
        <v>73</v>
      </c>
      <c r="AF271" s="51">
        <v>121756</v>
      </c>
      <c r="AG271" s="51" t="s">
        <v>64</v>
      </c>
      <c r="AH271" s="51" t="s">
        <v>69</v>
      </c>
      <c r="AI271" s="50" t="s">
        <v>56</v>
      </c>
      <c r="AJ271" s="62" t="str">
        <f>YEAR(MDF[[#This Row],[Event Date]])&amp;" "&amp;VLOOKUP(MONTH(MDF[[#This Row],[Event Date]]),Month_Abbreviation,3,0)</f>
        <v>2025 Q2</v>
      </c>
      <c r="AK271" s="51" t="str">
        <f>IF(MDF[[#This Row],[Event Date]]&gt;=prog_datefrom,"Yes","No")</f>
        <v>Yes</v>
      </c>
      <c r="AL27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1" s="64"/>
      <c r="AN271" s="64"/>
      <c r="AO271" s="64"/>
      <c r="AP27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1" s="64" t="s">
        <v>62</v>
      </c>
      <c r="AR271" s="65">
        <v>45812</v>
      </c>
      <c r="AS271" s="64" t="s">
        <v>74</v>
      </c>
      <c r="AT271" s="64">
        <v>21</v>
      </c>
      <c r="AU271" s="64">
        <v>42</v>
      </c>
      <c r="AV271" s="64" t="s">
        <v>69</v>
      </c>
      <c r="AW271" s="64">
        <f>IF(MDF[[#This Row],[Date Discovered]]="",MONTH((MDF[[#This Row],[Event Date]])),MONTH((MDF[[#This Row],[Date Discovered]])))</f>
        <v>6</v>
      </c>
      <c r="AX271" s="64" t="str">
        <f>TEXT(MDF[[#This Row],[Date Discovered Month]]*29,"mmm")</f>
        <v>Jun</v>
      </c>
      <c r="AY271" s="64">
        <f>IF(MDF[[#This Row],[Date Discovered]]="",YEAR((MDF[[#This Row],[Event Date]])),YEAR((MDF[[#This Row],[Date Discovered]])))</f>
        <v>2025</v>
      </c>
      <c r="AZ271" s="64"/>
      <c r="BA271" s="64">
        <v>1029526</v>
      </c>
      <c r="BB271" s="64" t="s">
        <v>64</v>
      </c>
      <c r="BC271" s="64" t="str">
        <f>VLOOKUP(MDF[[#This Row],[PG&amp;E Division]],'Lookup Tables'!$AC$7:$AD$31,2,FALSE)</f>
        <v>Bay Area</v>
      </c>
      <c r="BD271" s="64" t="str">
        <f>VLOOKUP(MDF[[#This Row],[PG&amp;E Division]],'Lookup Tables'!$AC$33:$AD$57,2,FALSE)</f>
        <v>Bay Area</v>
      </c>
    </row>
    <row r="272" spans="1:56" ht="31.5" customHeight="1">
      <c r="A272" s="53">
        <v>23565</v>
      </c>
      <c r="B272" s="54" t="s">
        <v>57</v>
      </c>
      <c r="C272" s="54" t="s">
        <v>57</v>
      </c>
      <c r="D272" s="54" t="s">
        <v>57</v>
      </c>
      <c r="E272" s="51" t="s">
        <v>56</v>
      </c>
      <c r="F272" s="55">
        <v>45812</v>
      </c>
      <c r="G272" s="46" t="str">
        <f>TEXT(MDF[[#This Row],[Event Date]],"mmm")</f>
        <v>Jun</v>
      </c>
      <c r="H272" s="47">
        <f>MONTH(MDF[[#This Row],[Event Date]])</f>
        <v>6</v>
      </c>
      <c r="I272" s="47">
        <f>YEAR(MDF[[#This Row],[Event Date]])</f>
        <v>2025</v>
      </c>
      <c r="J272" s="51">
        <v>121779</v>
      </c>
      <c r="K272" s="56" t="s">
        <v>56</v>
      </c>
      <c r="L272" s="57">
        <v>131318719</v>
      </c>
      <c r="M272" s="50" t="s">
        <v>129</v>
      </c>
      <c r="N272" s="50" t="s">
        <v>130</v>
      </c>
      <c r="O272" s="50" t="s">
        <v>303</v>
      </c>
      <c r="P272" s="50" t="s">
        <v>79</v>
      </c>
      <c r="Q272" s="50" t="s">
        <v>758</v>
      </c>
      <c r="R272" s="51" t="s">
        <v>62</v>
      </c>
      <c r="S272" s="50" t="s">
        <v>962</v>
      </c>
      <c r="T272" s="51" t="s">
        <v>64</v>
      </c>
      <c r="U272" s="58" t="s">
        <v>65</v>
      </c>
      <c r="V272" s="57" t="s">
        <v>62</v>
      </c>
      <c r="W272" s="50" t="s">
        <v>81</v>
      </c>
      <c r="X272" s="50" t="s">
        <v>94</v>
      </c>
      <c r="Y272" s="50" t="s">
        <v>435</v>
      </c>
      <c r="Z272" s="51" t="s">
        <v>62</v>
      </c>
      <c r="AA272" s="51" t="s">
        <v>963</v>
      </c>
      <c r="AB272" s="50" t="s">
        <v>70</v>
      </c>
      <c r="AC272" s="50" t="s">
        <v>308</v>
      </c>
      <c r="AD272" s="59" t="s">
        <v>309</v>
      </c>
      <c r="AE272" s="60" t="s">
        <v>73</v>
      </c>
      <c r="AF272" s="51"/>
      <c r="AG272" s="51" t="s">
        <v>62</v>
      </c>
      <c r="AH272" s="51" t="s">
        <v>435</v>
      </c>
      <c r="AI272" s="50" t="s">
        <v>435</v>
      </c>
      <c r="AJ272" s="62" t="str">
        <f>YEAR(MDF[[#This Row],[Event Date]])&amp;" "&amp;VLOOKUP(MONTH(MDF[[#This Row],[Event Date]]),Month_Abbreviation,3,0)</f>
        <v>2025 Q2</v>
      </c>
      <c r="AK272" s="51" t="str">
        <f>IF(MDF[[#This Row],[Event Date]]&gt;=prog_datefrom,"Yes","No")</f>
        <v>Yes</v>
      </c>
      <c r="AL27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72" s="64"/>
      <c r="AN272" s="64"/>
      <c r="AO272" s="64"/>
      <c r="AP27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2" s="64" t="s">
        <v>62</v>
      </c>
      <c r="AR272" s="65">
        <v>45812</v>
      </c>
      <c r="AS272" s="64" t="s">
        <v>74</v>
      </c>
      <c r="AT272" s="64">
        <v>28</v>
      </c>
      <c r="AU272" s="64">
        <v>25</v>
      </c>
      <c r="AV272" s="64" t="s">
        <v>69</v>
      </c>
      <c r="AW272" s="64">
        <f>IF(MDF[[#This Row],[Date Discovered]]="",MONTH((MDF[[#This Row],[Event Date]])),MONTH((MDF[[#This Row],[Date Discovered]])))</f>
        <v>6</v>
      </c>
      <c r="AX272" s="64" t="str">
        <f>TEXT(MDF[[#This Row],[Date Discovered Month]]*29,"mmm")</f>
        <v>Jun</v>
      </c>
      <c r="AY272" s="64">
        <f>IF(MDF[[#This Row],[Date Discovered]]="",YEAR((MDF[[#This Row],[Event Date]])),YEAR((MDF[[#This Row],[Date Discovered]])))</f>
        <v>2025</v>
      </c>
      <c r="AZ272" s="64"/>
      <c r="BA272" s="64"/>
      <c r="BB272" s="64" t="s">
        <v>64</v>
      </c>
      <c r="BC272" s="64" t="str">
        <f>VLOOKUP(MDF[[#This Row],[PG&amp;E Division]],'Lookup Tables'!$AC$7:$AD$31,2,FALSE)</f>
        <v>Bay Area</v>
      </c>
      <c r="BD272" s="64" t="str">
        <f>VLOOKUP(MDF[[#This Row],[PG&amp;E Division]],'Lookup Tables'!$AC$33:$AD$57,2,FALSE)</f>
        <v>Bay Area</v>
      </c>
    </row>
    <row r="273" spans="1:56" ht="31.5" customHeight="1">
      <c r="A273" s="53">
        <v>23566</v>
      </c>
      <c r="B273" s="54" t="s">
        <v>57</v>
      </c>
      <c r="C273" s="54" t="s">
        <v>57</v>
      </c>
      <c r="D273" s="54" t="s">
        <v>57</v>
      </c>
      <c r="E273" s="51" t="s">
        <v>56</v>
      </c>
      <c r="F273" s="55">
        <v>45812</v>
      </c>
      <c r="G273" s="46" t="str">
        <f>TEXT(MDF[[#This Row],[Event Date]],"mmm")</f>
        <v>Jun</v>
      </c>
      <c r="H273" s="47">
        <f>MONTH(MDF[[#This Row],[Event Date]])</f>
        <v>6</v>
      </c>
      <c r="I273" s="47">
        <f>YEAR(MDF[[#This Row],[Event Date]])</f>
        <v>2025</v>
      </c>
      <c r="J273" s="51">
        <v>121785</v>
      </c>
      <c r="K273" s="56" t="s">
        <v>56</v>
      </c>
      <c r="L273" s="57">
        <v>131318880</v>
      </c>
      <c r="M273" s="50" t="s">
        <v>123</v>
      </c>
      <c r="N273" s="50" t="s">
        <v>102</v>
      </c>
      <c r="O273" s="50" t="s">
        <v>123</v>
      </c>
      <c r="P273" s="50" t="s">
        <v>90</v>
      </c>
      <c r="Q273" s="50" t="s">
        <v>211</v>
      </c>
      <c r="R273" s="51" t="s">
        <v>62</v>
      </c>
      <c r="S273" s="50" t="s">
        <v>964</v>
      </c>
      <c r="T273" s="51" t="s">
        <v>64</v>
      </c>
      <c r="U273" s="58" t="s">
        <v>65</v>
      </c>
      <c r="V273" s="57" t="s">
        <v>62</v>
      </c>
      <c r="W273" s="50" t="s">
        <v>241</v>
      </c>
      <c r="X273" s="50" t="s">
        <v>220</v>
      </c>
      <c r="Y273" s="50" t="s">
        <v>158</v>
      </c>
      <c r="Z273" s="51" t="s">
        <v>62</v>
      </c>
      <c r="AA273" s="51" t="s">
        <v>965</v>
      </c>
      <c r="AB273" s="50" t="s">
        <v>70</v>
      </c>
      <c r="AC273" s="50" t="s">
        <v>106</v>
      </c>
      <c r="AD273" s="59" t="s">
        <v>107</v>
      </c>
      <c r="AE273" s="60" t="s">
        <v>73</v>
      </c>
      <c r="AF273" s="51">
        <v>121785</v>
      </c>
      <c r="AG273" s="51" t="s">
        <v>64</v>
      </c>
      <c r="AH273" s="51" t="s">
        <v>69</v>
      </c>
      <c r="AI273" s="50" t="s">
        <v>56</v>
      </c>
      <c r="AJ273" s="62" t="str">
        <f>YEAR(MDF[[#This Row],[Event Date]])&amp;" "&amp;VLOOKUP(MONTH(MDF[[#This Row],[Event Date]]),Month_Abbreviation,3,0)</f>
        <v>2025 Q2</v>
      </c>
      <c r="AK273" s="51" t="str">
        <f>IF(MDF[[#This Row],[Event Date]]&gt;=prog_datefrom,"Yes","No")</f>
        <v>Yes</v>
      </c>
      <c r="AL27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73" s="64"/>
      <c r="AN273" s="64"/>
      <c r="AO273" s="64"/>
      <c r="AP27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3" s="64" t="s">
        <v>62</v>
      </c>
      <c r="AR273" s="65">
        <v>45812</v>
      </c>
      <c r="AS273" s="64" t="s">
        <v>138</v>
      </c>
      <c r="AT273" s="64">
        <v>23</v>
      </c>
      <c r="AU273" s="64">
        <v>76</v>
      </c>
      <c r="AV273" s="64" t="s">
        <v>69</v>
      </c>
      <c r="AW273" s="64">
        <f>IF(MDF[[#This Row],[Date Discovered]]="",MONTH((MDF[[#This Row],[Event Date]])),MONTH((MDF[[#This Row],[Date Discovered]])))</f>
        <v>6</v>
      </c>
      <c r="AX273" s="64" t="str">
        <f>TEXT(MDF[[#This Row],[Date Discovered Month]]*29,"mmm")</f>
        <v>Jun</v>
      </c>
      <c r="AY273" s="64">
        <f>IF(MDF[[#This Row],[Date Discovered]]="",YEAR((MDF[[#This Row],[Event Date]])),YEAR((MDF[[#This Row],[Date Discovered]])))</f>
        <v>2025</v>
      </c>
      <c r="AZ273" s="64"/>
      <c r="BA273" s="64"/>
      <c r="BB273" s="64" t="s">
        <v>64</v>
      </c>
      <c r="BC273" s="64" t="str">
        <f>VLOOKUP(MDF[[#This Row],[PG&amp;E Division]],'Lookup Tables'!$AC$7:$AD$31,2,FALSE)</f>
        <v>North Valley &amp; Sierra</v>
      </c>
      <c r="BD273" s="64" t="str">
        <f>VLOOKUP(MDF[[#This Row],[PG&amp;E Division]],'Lookup Tables'!$AC$33:$AD$57,2,FALSE)</f>
        <v>North Valley &amp; Sierra</v>
      </c>
    </row>
    <row r="274" spans="1:56" ht="31.5" customHeight="1">
      <c r="A274" s="53">
        <v>23567</v>
      </c>
      <c r="B274" s="54" t="s">
        <v>57</v>
      </c>
      <c r="C274" s="54" t="s">
        <v>56</v>
      </c>
      <c r="D274" s="54" t="s">
        <v>56</v>
      </c>
      <c r="E274" s="51" t="s">
        <v>56</v>
      </c>
      <c r="F274" s="55">
        <v>45812</v>
      </c>
      <c r="G274" s="46" t="str">
        <f>TEXT(MDF[[#This Row],[Event Date]],"mmm")</f>
        <v>Jun</v>
      </c>
      <c r="H274" s="47">
        <f>MONTH(MDF[[#This Row],[Event Date]])</f>
        <v>6</v>
      </c>
      <c r="I274" s="47">
        <f>YEAR(MDF[[#This Row],[Event Date]])</f>
        <v>2025</v>
      </c>
      <c r="J274" s="51">
        <v>121783</v>
      </c>
      <c r="K274" s="56" t="s">
        <v>56</v>
      </c>
      <c r="L274" s="57" t="s">
        <v>56</v>
      </c>
      <c r="M274" s="50" t="s">
        <v>181</v>
      </c>
      <c r="N274" s="50" t="s">
        <v>102</v>
      </c>
      <c r="O274" s="50" t="s">
        <v>181</v>
      </c>
      <c r="P274" s="50" t="s">
        <v>90</v>
      </c>
      <c r="Q274" s="50" t="s">
        <v>182</v>
      </c>
      <c r="R274" s="51" t="s">
        <v>62</v>
      </c>
      <c r="S274" s="50" t="s">
        <v>966</v>
      </c>
      <c r="T274" s="51" t="s">
        <v>64</v>
      </c>
      <c r="U274" s="58" t="s">
        <v>65</v>
      </c>
      <c r="V274" s="57" t="s">
        <v>64</v>
      </c>
      <c r="W274" s="50" t="s">
        <v>93</v>
      </c>
      <c r="X274" s="50" t="s">
        <v>82</v>
      </c>
      <c r="Y274" s="50" t="s">
        <v>83</v>
      </c>
      <c r="Z274" s="51" t="s">
        <v>62</v>
      </c>
      <c r="AA274" s="51">
        <v>2025030502228</v>
      </c>
      <c r="AB274" s="50" t="s">
        <v>70</v>
      </c>
      <c r="AC274" s="50" t="s">
        <v>71</v>
      </c>
      <c r="AD274" s="59" t="s">
        <v>717</v>
      </c>
      <c r="AE274" s="60" t="s">
        <v>73</v>
      </c>
      <c r="AF274" s="51">
        <v>121783</v>
      </c>
      <c r="AG274" s="51" t="s">
        <v>64</v>
      </c>
      <c r="AH274" s="51" t="s">
        <v>69</v>
      </c>
      <c r="AI274" s="50" t="s">
        <v>56</v>
      </c>
      <c r="AJ274" s="62" t="str">
        <f>YEAR(MDF[[#This Row],[Event Date]])&amp;" "&amp;VLOOKUP(MONTH(MDF[[#This Row],[Event Date]]),Month_Abbreviation,3,0)</f>
        <v>2025 Q2</v>
      </c>
      <c r="AK274" s="51" t="str">
        <f>IF(MDF[[#This Row],[Event Date]]&gt;=prog_datefrom,"Yes","No")</f>
        <v>Yes</v>
      </c>
      <c r="AL27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4" s="64" t="s">
        <v>56</v>
      </c>
      <c r="AN274" s="64"/>
      <c r="AO274" s="64"/>
      <c r="AP27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4" s="64" t="s">
        <v>62</v>
      </c>
      <c r="AR274" s="65">
        <v>45812</v>
      </c>
      <c r="AS274" s="64" t="s">
        <v>74</v>
      </c>
      <c r="AT274" s="64" t="s">
        <v>56</v>
      </c>
      <c r="AU274" s="64">
        <v>0</v>
      </c>
      <c r="AV274" s="64" t="s">
        <v>69</v>
      </c>
      <c r="AW274" s="64">
        <f>IF(MDF[[#This Row],[Date Discovered]]="",MONTH((MDF[[#This Row],[Event Date]])),MONTH((MDF[[#This Row],[Date Discovered]])))</f>
        <v>6</v>
      </c>
      <c r="AX274" s="64" t="str">
        <f>TEXT(MDF[[#This Row],[Date Discovered Month]]*29,"mmm")</f>
        <v>Jun</v>
      </c>
      <c r="AY274" s="64">
        <f>IF(MDF[[#This Row],[Date Discovered]]="",YEAR((MDF[[#This Row],[Event Date]])),YEAR((MDF[[#This Row],[Date Discovered]])))</f>
        <v>2025</v>
      </c>
      <c r="AZ274" s="64"/>
      <c r="BA274" s="64">
        <v>644515</v>
      </c>
      <c r="BB274" s="64" t="s">
        <v>64</v>
      </c>
      <c r="BC274" s="64" t="str">
        <f>VLOOKUP(MDF[[#This Row],[PG&amp;E Division]],'Lookup Tables'!$AC$7:$AD$31,2,FALSE)</f>
        <v>North Coast</v>
      </c>
      <c r="BD274" s="64" t="str">
        <f>VLOOKUP(MDF[[#This Row],[PG&amp;E Division]],'Lookup Tables'!$AC$33:$AD$57,2,FALSE)</f>
        <v>North Coast</v>
      </c>
    </row>
    <row r="275" spans="1:56" ht="31.5" customHeight="1">
      <c r="A275" s="53">
        <v>23568</v>
      </c>
      <c r="B275" s="54" t="s">
        <v>56</v>
      </c>
      <c r="C275" s="54" t="s">
        <v>57</v>
      </c>
      <c r="D275" s="54" t="s">
        <v>56</v>
      </c>
      <c r="E275" s="51" t="s">
        <v>56</v>
      </c>
      <c r="F275" s="55">
        <v>45812</v>
      </c>
      <c r="G275" s="46" t="str">
        <f>TEXT(MDF[[#This Row],[Event Date]],"mmm")</f>
        <v>Jun</v>
      </c>
      <c r="H275" s="47">
        <f>MONTH(MDF[[#This Row],[Event Date]])</f>
        <v>6</v>
      </c>
      <c r="I275" s="47">
        <f>YEAR(MDF[[#This Row],[Event Date]])</f>
        <v>2025</v>
      </c>
      <c r="J275" s="51">
        <v>35482162</v>
      </c>
      <c r="K275" s="56" t="s">
        <v>56</v>
      </c>
      <c r="L275" s="57" t="s">
        <v>56</v>
      </c>
      <c r="M275" s="50" t="s">
        <v>496</v>
      </c>
      <c r="N275" s="50" t="s">
        <v>102</v>
      </c>
      <c r="O275" s="50" t="s">
        <v>197</v>
      </c>
      <c r="P275" s="50" t="s">
        <v>90</v>
      </c>
      <c r="Q275" s="50" t="s">
        <v>497</v>
      </c>
      <c r="R275" s="51" t="s">
        <v>62</v>
      </c>
      <c r="S275" s="50" t="s">
        <v>967</v>
      </c>
      <c r="T275" s="51" t="s">
        <v>64</v>
      </c>
      <c r="U275" s="58" t="s">
        <v>65</v>
      </c>
      <c r="V275" s="57" t="s">
        <v>64</v>
      </c>
      <c r="W275" s="50" t="s">
        <v>93</v>
      </c>
      <c r="X275" s="50" t="s">
        <v>418</v>
      </c>
      <c r="Y275" s="50" t="s">
        <v>541</v>
      </c>
      <c r="Z275" s="51" t="s">
        <v>62</v>
      </c>
      <c r="AA275" s="51" t="s">
        <v>968</v>
      </c>
      <c r="AB275" s="50" t="s">
        <v>70</v>
      </c>
      <c r="AC275" s="50" t="s">
        <v>160</v>
      </c>
      <c r="AD275" s="59" t="s">
        <v>969</v>
      </c>
      <c r="AE275" s="60" t="s">
        <v>970</v>
      </c>
      <c r="AF275" s="51">
        <v>35482162</v>
      </c>
      <c r="AG275" s="51" t="s">
        <v>64</v>
      </c>
      <c r="AH275" s="51" t="s">
        <v>69</v>
      </c>
      <c r="AI275" s="50" t="s">
        <v>56</v>
      </c>
      <c r="AJ275" s="62" t="str">
        <f>YEAR(MDF[[#This Row],[Event Date]])&amp;" "&amp;VLOOKUP(MONTH(MDF[[#This Row],[Event Date]]),Month_Abbreviation,3,0)</f>
        <v>2025 Q2</v>
      </c>
      <c r="AK275" s="51" t="str">
        <f>IF(MDF[[#This Row],[Event Date]]&gt;=prog_datefrom,"Yes","No")</f>
        <v>Yes</v>
      </c>
      <c r="AL27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75" s="64" t="s">
        <v>506</v>
      </c>
      <c r="AN275" s="64"/>
      <c r="AO275" s="64"/>
      <c r="AP27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75" s="64" t="s">
        <v>62</v>
      </c>
      <c r="AR275" s="65">
        <v>45812</v>
      </c>
      <c r="AS275" s="64" t="s">
        <v>971</v>
      </c>
      <c r="AT275" s="64">
        <v>29</v>
      </c>
      <c r="AU275" s="64">
        <v>0</v>
      </c>
      <c r="AV275" s="64" t="s">
        <v>69</v>
      </c>
      <c r="AW275" s="64">
        <f>IF(MDF[[#This Row],[Date Discovered]]="",MONTH((MDF[[#This Row],[Event Date]])),MONTH((MDF[[#This Row],[Date Discovered]])))</f>
        <v>6</v>
      </c>
      <c r="AX275" s="64" t="str">
        <f>TEXT(MDF[[#This Row],[Date Discovered Month]]*29,"mmm")</f>
        <v>Jun</v>
      </c>
      <c r="AY275" s="64">
        <f>IF(MDF[[#This Row],[Date Discovered]]="",YEAR((MDF[[#This Row],[Event Date]])),YEAR((MDF[[#This Row],[Date Discovered]])))</f>
        <v>2025</v>
      </c>
      <c r="AZ275" s="64"/>
      <c r="BA275" s="64">
        <v>975030</v>
      </c>
      <c r="BB275" s="64" t="s">
        <v>64</v>
      </c>
      <c r="BC275" s="64" t="str">
        <f>VLOOKUP(MDF[[#This Row],[PG&amp;E Division]],'Lookup Tables'!$AC$7:$AD$31,2,FALSE)</f>
        <v>North Coast</v>
      </c>
      <c r="BD275" s="64" t="str">
        <f>VLOOKUP(MDF[[#This Row],[PG&amp;E Division]],'Lookup Tables'!$AC$33:$AD$57,2,FALSE)</f>
        <v>North Coast</v>
      </c>
    </row>
    <row r="276" spans="1:56" ht="31.5" customHeight="1">
      <c r="A276" s="53">
        <v>23569</v>
      </c>
      <c r="B276" s="54" t="s">
        <v>57</v>
      </c>
      <c r="C276" s="54" t="s">
        <v>57</v>
      </c>
      <c r="D276" s="54" t="s">
        <v>57</v>
      </c>
      <c r="E276" s="51" t="s">
        <v>56</v>
      </c>
      <c r="F276" s="55">
        <v>45813</v>
      </c>
      <c r="G276" s="46" t="str">
        <f>TEXT(MDF[[#This Row],[Event Date]],"mmm")</f>
        <v>Jun</v>
      </c>
      <c r="H276" s="47">
        <f>MONTH(MDF[[#This Row],[Event Date]])</f>
        <v>6</v>
      </c>
      <c r="I276" s="47">
        <f>YEAR(MDF[[#This Row],[Event Date]])</f>
        <v>2025</v>
      </c>
      <c r="J276" s="51">
        <v>121832</v>
      </c>
      <c r="K276" s="56" t="s">
        <v>56</v>
      </c>
      <c r="L276" s="57">
        <v>131322981</v>
      </c>
      <c r="M276" s="50" t="s">
        <v>294</v>
      </c>
      <c r="N276" s="50" t="s">
        <v>102</v>
      </c>
      <c r="O276" s="50" t="s">
        <v>294</v>
      </c>
      <c r="P276" s="50" t="s">
        <v>90</v>
      </c>
      <c r="Q276" s="50" t="s">
        <v>789</v>
      </c>
      <c r="R276" s="51" t="s">
        <v>62</v>
      </c>
      <c r="S276" s="50" t="s">
        <v>972</v>
      </c>
      <c r="T276" s="51" t="s">
        <v>64</v>
      </c>
      <c r="U276" s="58" t="s">
        <v>65</v>
      </c>
      <c r="V276" s="57" t="s">
        <v>62</v>
      </c>
      <c r="W276" s="50" t="s">
        <v>173</v>
      </c>
      <c r="X276" s="50" t="s">
        <v>157</v>
      </c>
      <c r="Y276" s="50" t="s">
        <v>193</v>
      </c>
      <c r="Z276" s="51" t="s">
        <v>62</v>
      </c>
      <c r="AA276" s="51" t="s">
        <v>973</v>
      </c>
      <c r="AB276" s="50" t="s">
        <v>70</v>
      </c>
      <c r="AC276" s="50" t="s">
        <v>71</v>
      </c>
      <c r="AD276" s="59" t="s">
        <v>974</v>
      </c>
      <c r="AE276" s="60" t="s">
        <v>73</v>
      </c>
      <c r="AF276" s="51">
        <v>121832</v>
      </c>
      <c r="AG276" s="51" t="s">
        <v>64</v>
      </c>
      <c r="AH276" s="51" t="s">
        <v>69</v>
      </c>
      <c r="AI276" s="50" t="s">
        <v>56</v>
      </c>
      <c r="AJ276" s="62" t="str">
        <f>YEAR(MDF[[#This Row],[Event Date]])&amp;" "&amp;VLOOKUP(MONTH(MDF[[#This Row],[Event Date]]),Month_Abbreviation,3,0)</f>
        <v>2025 Q2</v>
      </c>
      <c r="AK276" s="51" t="str">
        <f>IF(MDF[[#This Row],[Event Date]]&gt;=prog_datefrom,"Yes","No")</f>
        <v>Yes</v>
      </c>
      <c r="AL27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6" s="64"/>
      <c r="AN276" s="64"/>
      <c r="AO276" s="64"/>
      <c r="AP27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6" s="64" t="s">
        <v>62</v>
      </c>
      <c r="AR276" s="65">
        <v>45813</v>
      </c>
      <c r="AS276" s="64" t="s">
        <v>74</v>
      </c>
      <c r="AT276" s="64">
        <v>18</v>
      </c>
      <c r="AU276" s="64">
        <v>27</v>
      </c>
      <c r="AV276" s="64" t="s">
        <v>69</v>
      </c>
      <c r="AW276" s="64">
        <f>IF(MDF[[#This Row],[Date Discovered]]="",MONTH((MDF[[#This Row],[Event Date]])),MONTH((MDF[[#This Row],[Date Discovered]])))</f>
        <v>6</v>
      </c>
      <c r="AX276" s="64" t="str">
        <f>TEXT(MDF[[#This Row],[Date Discovered Month]]*29,"mmm")</f>
        <v>Jun</v>
      </c>
      <c r="AY276" s="64">
        <f>IF(MDF[[#This Row],[Date Discovered]]="",YEAR((MDF[[#This Row],[Event Date]])),YEAR((MDF[[#This Row],[Date Discovered]])))</f>
        <v>2025</v>
      </c>
      <c r="AZ276" s="64"/>
      <c r="BA276" s="64">
        <v>1036962</v>
      </c>
      <c r="BB276" s="64" t="s">
        <v>62</v>
      </c>
      <c r="BC276" s="64" t="str">
        <f>VLOOKUP(MDF[[#This Row],[PG&amp;E Division]],'Lookup Tables'!$AC$7:$AD$31,2,FALSE)</f>
        <v>North Coast</v>
      </c>
      <c r="BD276" s="64" t="str">
        <f>VLOOKUP(MDF[[#This Row],[PG&amp;E Division]],'Lookup Tables'!$AC$33:$AD$57,2,FALSE)</f>
        <v>North Coast</v>
      </c>
    </row>
    <row r="277" spans="1:56" ht="31.5" customHeight="1">
      <c r="A277" s="53">
        <v>23570</v>
      </c>
      <c r="B277" s="54" t="s">
        <v>57</v>
      </c>
      <c r="C277" s="54" t="s">
        <v>57</v>
      </c>
      <c r="D277" s="54" t="s">
        <v>57</v>
      </c>
      <c r="E277" s="51" t="s">
        <v>56</v>
      </c>
      <c r="F277" s="55">
        <v>45813</v>
      </c>
      <c r="G277" s="46" t="str">
        <f>TEXT(MDF[[#This Row],[Event Date]],"mmm")</f>
        <v>Jun</v>
      </c>
      <c r="H277" s="47">
        <f>MONTH(MDF[[#This Row],[Event Date]])</f>
        <v>6</v>
      </c>
      <c r="I277" s="47">
        <f>YEAR(MDF[[#This Row],[Event Date]])</f>
        <v>2025</v>
      </c>
      <c r="J277" s="51">
        <v>121805</v>
      </c>
      <c r="K277" s="56" t="s">
        <v>56</v>
      </c>
      <c r="L277" s="57">
        <v>131321481</v>
      </c>
      <c r="M277" s="50" t="s">
        <v>175</v>
      </c>
      <c r="N277" s="50" t="s">
        <v>59</v>
      </c>
      <c r="O277" s="50" t="s">
        <v>117</v>
      </c>
      <c r="P277" s="50" t="s">
        <v>60</v>
      </c>
      <c r="Q277" s="50" t="s">
        <v>176</v>
      </c>
      <c r="R277" s="51" t="s">
        <v>62</v>
      </c>
      <c r="S277" s="50" t="s">
        <v>975</v>
      </c>
      <c r="T277" s="51" t="s">
        <v>64</v>
      </c>
      <c r="U277" s="58" t="s">
        <v>65</v>
      </c>
      <c r="V277" s="57" t="s">
        <v>62</v>
      </c>
      <c r="W277" s="50" t="s">
        <v>173</v>
      </c>
      <c r="X277" s="50" t="s">
        <v>157</v>
      </c>
      <c r="Y277" s="50" t="s">
        <v>68</v>
      </c>
      <c r="Z277" s="51" t="s">
        <v>64</v>
      </c>
      <c r="AA277" s="51" t="s">
        <v>69</v>
      </c>
      <c r="AB277" s="50" t="s">
        <v>70</v>
      </c>
      <c r="AC277" s="50" t="s">
        <v>106</v>
      </c>
      <c r="AD277" s="59" t="s">
        <v>107</v>
      </c>
      <c r="AE277" s="60" t="s">
        <v>73</v>
      </c>
      <c r="AF277" s="51">
        <v>121805</v>
      </c>
      <c r="AG277" s="51" t="s">
        <v>64</v>
      </c>
      <c r="AH277" s="51" t="s">
        <v>69</v>
      </c>
      <c r="AI277" s="50" t="s">
        <v>56</v>
      </c>
      <c r="AJ277" s="62" t="str">
        <f>YEAR(MDF[[#This Row],[Event Date]])&amp;" "&amp;VLOOKUP(MONTH(MDF[[#This Row],[Event Date]]),Month_Abbreviation,3,0)</f>
        <v>2025 Q2</v>
      </c>
      <c r="AK277" s="51" t="str">
        <f>IF(MDF[[#This Row],[Event Date]]&gt;=prog_datefrom,"Yes","No")</f>
        <v>Yes</v>
      </c>
      <c r="AL27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77" s="64"/>
      <c r="AN277" s="64"/>
      <c r="AO277" s="64"/>
      <c r="AP27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7" s="64" t="s">
        <v>62</v>
      </c>
      <c r="AR277" s="65">
        <v>45813</v>
      </c>
      <c r="AS277" s="64" t="s">
        <v>128</v>
      </c>
      <c r="AT277" s="64">
        <v>32</v>
      </c>
      <c r="AU277" s="64">
        <v>43</v>
      </c>
      <c r="AV277" s="64" t="s">
        <v>75</v>
      </c>
      <c r="AW277" s="64">
        <f>IF(MDF[[#This Row],[Date Discovered]]="",MONTH((MDF[[#This Row],[Event Date]])),MONTH((MDF[[#This Row],[Date Discovered]])))</f>
        <v>6</v>
      </c>
      <c r="AX277" s="64" t="str">
        <f>TEXT(MDF[[#This Row],[Date Discovered Month]]*29,"mmm")</f>
        <v>Jun</v>
      </c>
      <c r="AY277" s="64">
        <f>IF(MDF[[#This Row],[Date Discovered]]="",YEAR((MDF[[#This Row],[Event Date]])),YEAR((MDF[[#This Row],[Date Discovered]])))</f>
        <v>2025</v>
      </c>
      <c r="AZ277" s="64"/>
      <c r="BA277" s="64"/>
      <c r="BB277" s="64" t="s">
        <v>62</v>
      </c>
      <c r="BC277" s="64" t="str">
        <f>VLOOKUP(MDF[[#This Row],[PG&amp;E Division]],'Lookup Tables'!$AC$7:$AD$31,2,FALSE)</f>
        <v>Central Valley</v>
      </c>
      <c r="BD277" s="64" t="str">
        <f>VLOOKUP(MDF[[#This Row],[PG&amp;E Division]],'Lookup Tables'!$AC$33:$AD$57,2,FALSE)</f>
        <v>Central Valley</v>
      </c>
    </row>
    <row r="278" spans="1:56" ht="31.5" customHeight="1">
      <c r="A278" s="53">
        <v>23571</v>
      </c>
      <c r="B278" s="54" t="s">
        <v>56</v>
      </c>
      <c r="C278" s="54" t="s">
        <v>57</v>
      </c>
      <c r="D278" s="54" t="s">
        <v>56</v>
      </c>
      <c r="E278" s="51" t="s">
        <v>56</v>
      </c>
      <c r="F278" s="55">
        <v>45813</v>
      </c>
      <c r="G278" s="46" t="str">
        <f>TEXT(MDF[[#This Row],[Event Date]],"mmm")</f>
        <v>Jun</v>
      </c>
      <c r="H278" s="47">
        <f>MONTH(MDF[[#This Row],[Event Date]])</f>
        <v>6</v>
      </c>
      <c r="I278" s="47">
        <f>YEAR(MDF[[#This Row],[Event Date]])</f>
        <v>2025</v>
      </c>
      <c r="J278" s="51">
        <v>121821</v>
      </c>
      <c r="K278" s="56" t="s">
        <v>56</v>
      </c>
      <c r="L278" s="57" t="s">
        <v>56</v>
      </c>
      <c r="M278" s="50" t="s">
        <v>185</v>
      </c>
      <c r="N278" s="50" t="s">
        <v>130</v>
      </c>
      <c r="O278" s="50" t="s">
        <v>350</v>
      </c>
      <c r="P278" s="50" t="s">
        <v>79</v>
      </c>
      <c r="Q278" s="50" t="s">
        <v>185</v>
      </c>
      <c r="R278" s="51" t="s">
        <v>62</v>
      </c>
      <c r="S278" s="50" t="s">
        <v>976</v>
      </c>
      <c r="T278" s="51" t="s">
        <v>64</v>
      </c>
      <c r="U278" s="58" t="s">
        <v>65</v>
      </c>
      <c r="V278" s="57" t="s">
        <v>62</v>
      </c>
      <c r="W278" s="50" t="s">
        <v>411</v>
      </c>
      <c r="X278" s="50" t="s">
        <v>411</v>
      </c>
      <c r="Y278" s="50" t="s">
        <v>68</v>
      </c>
      <c r="Z278" s="51" t="s">
        <v>64</v>
      </c>
      <c r="AA278" s="51" t="s">
        <v>69</v>
      </c>
      <c r="AB278" s="50" t="s">
        <v>70</v>
      </c>
      <c r="AC278" s="50" t="s">
        <v>71</v>
      </c>
      <c r="AD278" s="59" t="s">
        <v>411</v>
      </c>
      <c r="AE278" s="60" t="s">
        <v>86</v>
      </c>
      <c r="AF278" s="51">
        <v>121821</v>
      </c>
      <c r="AG278" s="51" t="s">
        <v>64</v>
      </c>
      <c r="AH278" s="51" t="s">
        <v>69</v>
      </c>
      <c r="AI278" s="50" t="s">
        <v>56</v>
      </c>
      <c r="AJ278" s="62" t="str">
        <f>YEAR(MDF[[#This Row],[Event Date]])&amp;" "&amp;VLOOKUP(MONTH(MDF[[#This Row],[Event Date]]),Month_Abbreviation,3,0)</f>
        <v>2025 Q2</v>
      </c>
      <c r="AK278" s="51" t="str">
        <f>IF(MDF[[#This Row],[Event Date]]&gt;=prog_datefrom,"Yes","No")</f>
        <v>Yes</v>
      </c>
      <c r="AL27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8" s="64"/>
      <c r="AN278" s="64"/>
      <c r="AO278" s="64"/>
      <c r="AP27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8" s="64" t="s">
        <v>62</v>
      </c>
      <c r="AR278" s="65">
        <v>45813</v>
      </c>
      <c r="AS278" s="64" t="s">
        <v>115</v>
      </c>
      <c r="AT278" s="64"/>
      <c r="AU278" s="64">
        <v>0</v>
      </c>
      <c r="AV278" s="64" t="s">
        <v>412</v>
      </c>
      <c r="AW278" s="64">
        <f>IF(MDF[[#This Row],[Date Discovered]]="",MONTH((MDF[[#This Row],[Event Date]])),MONTH((MDF[[#This Row],[Date Discovered]])))</f>
        <v>6</v>
      </c>
      <c r="AX278" s="64" t="str">
        <f>TEXT(MDF[[#This Row],[Date Discovered Month]]*29,"mmm")</f>
        <v>Jun</v>
      </c>
      <c r="AY278" s="64">
        <f>IF(MDF[[#This Row],[Date Discovered]]="",YEAR((MDF[[#This Row],[Event Date]])),YEAR((MDF[[#This Row],[Date Discovered]])))</f>
        <v>2025</v>
      </c>
      <c r="AZ278" s="64"/>
      <c r="BA278" s="64"/>
      <c r="BB278" s="64" t="s">
        <v>64</v>
      </c>
      <c r="BC278" s="64" t="str">
        <f>VLOOKUP(MDF[[#This Row],[PG&amp;E Division]],'Lookup Tables'!$AC$7:$AD$31,2,FALSE)</f>
        <v>Bay Area</v>
      </c>
      <c r="BD278" s="64" t="str">
        <f>VLOOKUP(MDF[[#This Row],[PG&amp;E Division]],'Lookup Tables'!$AC$33:$AD$57,2,FALSE)</f>
        <v>Bay Area</v>
      </c>
    </row>
    <row r="279" spans="1:56" ht="31.5" customHeight="1">
      <c r="A279" s="53">
        <v>23572</v>
      </c>
      <c r="B279" s="54" t="s">
        <v>57</v>
      </c>
      <c r="C279" s="54" t="s">
        <v>57</v>
      </c>
      <c r="D279" s="54" t="s">
        <v>57</v>
      </c>
      <c r="E279" s="51" t="s">
        <v>56</v>
      </c>
      <c r="F279" s="55">
        <v>45813</v>
      </c>
      <c r="G279" s="46" t="str">
        <f>TEXT(MDF[[#This Row],[Event Date]],"mmm")</f>
        <v>Jun</v>
      </c>
      <c r="H279" s="47">
        <f>MONTH(MDF[[#This Row],[Event Date]])</f>
        <v>6</v>
      </c>
      <c r="I279" s="47">
        <f>YEAR(MDF[[#This Row],[Event Date]])</f>
        <v>2025</v>
      </c>
      <c r="J279" s="51">
        <v>121817</v>
      </c>
      <c r="K279" s="56" t="s">
        <v>56</v>
      </c>
      <c r="L279" s="57">
        <v>131321954</v>
      </c>
      <c r="M279" s="50" t="s">
        <v>181</v>
      </c>
      <c r="N279" s="50" t="s">
        <v>102</v>
      </c>
      <c r="O279" s="50" t="s">
        <v>181</v>
      </c>
      <c r="P279" s="50" t="s">
        <v>90</v>
      </c>
      <c r="Q279" s="50" t="s">
        <v>182</v>
      </c>
      <c r="R279" s="51" t="s">
        <v>62</v>
      </c>
      <c r="S279" s="50" t="s">
        <v>977</v>
      </c>
      <c r="T279" s="51" t="s">
        <v>64</v>
      </c>
      <c r="U279" s="58" t="s">
        <v>65</v>
      </c>
      <c r="V279" s="57" t="s">
        <v>62</v>
      </c>
      <c r="W279" s="50" t="s">
        <v>119</v>
      </c>
      <c r="X279" s="50" t="s">
        <v>112</v>
      </c>
      <c r="Y279" s="50" t="s">
        <v>330</v>
      </c>
      <c r="Z279" s="51" t="s">
        <v>62</v>
      </c>
      <c r="AA279" s="51" t="s">
        <v>978</v>
      </c>
      <c r="AB279" s="50" t="s">
        <v>70</v>
      </c>
      <c r="AC279" s="50" t="s">
        <v>71</v>
      </c>
      <c r="AD279" s="59" t="s">
        <v>979</v>
      </c>
      <c r="AE279" s="60" t="s">
        <v>73</v>
      </c>
      <c r="AF279" s="51"/>
      <c r="AG279" s="51" t="s">
        <v>62</v>
      </c>
      <c r="AH279" s="51" t="s">
        <v>324</v>
      </c>
      <c r="AI279" s="50" t="s">
        <v>509</v>
      </c>
      <c r="AJ279" s="62" t="str">
        <f>YEAR(MDF[[#This Row],[Event Date]])&amp;" "&amp;VLOOKUP(MONTH(MDF[[#This Row],[Event Date]]),Month_Abbreviation,3,0)</f>
        <v>2025 Q2</v>
      </c>
      <c r="AK279" s="51" t="str">
        <f>IF(MDF[[#This Row],[Event Date]]&gt;=prog_datefrom,"Yes","No")</f>
        <v>Yes</v>
      </c>
      <c r="AL27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9" s="64"/>
      <c r="AN279" s="64"/>
      <c r="AO279" s="64"/>
      <c r="AP27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9" s="64" t="s">
        <v>62</v>
      </c>
      <c r="AR279" s="65">
        <v>45813</v>
      </c>
      <c r="AS279" s="64" t="s">
        <v>74</v>
      </c>
      <c r="AT279" s="64">
        <v>48</v>
      </c>
      <c r="AU279" s="64">
        <v>246</v>
      </c>
      <c r="AV279" s="64" t="s">
        <v>69</v>
      </c>
      <c r="AW279" s="64">
        <f>IF(MDF[[#This Row],[Date Discovered]]="",MONTH((MDF[[#This Row],[Event Date]])),MONTH((MDF[[#This Row],[Date Discovered]])))</f>
        <v>6</v>
      </c>
      <c r="AX279" s="64" t="str">
        <f>TEXT(MDF[[#This Row],[Date Discovered Month]]*29,"mmm")</f>
        <v>Jun</v>
      </c>
      <c r="AY279" s="64">
        <f>IF(MDF[[#This Row],[Date Discovered]]="",YEAR((MDF[[#This Row],[Event Date]])),YEAR((MDF[[#This Row],[Date Discovered]])))</f>
        <v>2025</v>
      </c>
      <c r="AZ279" s="64"/>
      <c r="BA279" s="64">
        <v>780747</v>
      </c>
      <c r="BB279" s="64" t="s">
        <v>64</v>
      </c>
      <c r="BC279" s="64" t="str">
        <f>VLOOKUP(MDF[[#This Row],[PG&amp;E Division]],'Lookup Tables'!$AC$7:$AD$31,2,FALSE)</f>
        <v>North Coast</v>
      </c>
      <c r="BD279" s="64" t="str">
        <f>VLOOKUP(MDF[[#This Row],[PG&amp;E Division]],'Lookup Tables'!$AC$33:$AD$57,2,FALSE)</f>
        <v>North Coast</v>
      </c>
    </row>
    <row r="280" spans="1:56" ht="31.5" customHeight="1">
      <c r="A280" s="53">
        <v>23573</v>
      </c>
      <c r="B280" s="54" t="s">
        <v>57</v>
      </c>
      <c r="C280" s="54" t="s">
        <v>57</v>
      </c>
      <c r="D280" s="54" t="s">
        <v>57</v>
      </c>
      <c r="E280" s="51" t="s">
        <v>56</v>
      </c>
      <c r="F280" s="55">
        <v>45813</v>
      </c>
      <c r="G280" s="46" t="str">
        <f>TEXT(MDF[[#This Row],[Event Date]],"mmm")</f>
        <v>Jun</v>
      </c>
      <c r="H280" s="47">
        <f>MONTH(MDF[[#This Row],[Event Date]])</f>
        <v>6</v>
      </c>
      <c r="I280" s="47">
        <f>YEAR(MDF[[#This Row],[Event Date]])</f>
        <v>2025</v>
      </c>
      <c r="J280" s="51">
        <v>121810</v>
      </c>
      <c r="K280" s="56" t="s">
        <v>56</v>
      </c>
      <c r="L280" s="57">
        <v>131321813</v>
      </c>
      <c r="M280" s="50" t="s">
        <v>379</v>
      </c>
      <c r="N280" s="50" t="s">
        <v>59</v>
      </c>
      <c r="O280" s="50" t="s">
        <v>379</v>
      </c>
      <c r="P280" s="50" t="s">
        <v>60</v>
      </c>
      <c r="Q280" s="50" t="s">
        <v>427</v>
      </c>
      <c r="R280" s="51" t="s">
        <v>62</v>
      </c>
      <c r="S280" s="50" t="s">
        <v>980</v>
      </c>
      <c r="T280" s="51" t="s">
        <v>64</v>
      </c>
      <c r="U280" s="58" t="s">
        <v>65</v>
      </c>
      <c r="V280" s="57" t="s">
        <v>62</v>
      </c>
      <c r="W280" s="50" t="s">
        <v>178</v>
      </c>
      <c r="X280" s="50" t="s">
        <v>179</v>
      </c>
      <c r="Y280" s="50" t="s">
        <v>68</v>
      </c>
      <c r="Z280" s="51" t="s">
        <v>64</v>
      </c>
      <c r="AA280" s="51" t="s">
        <v>69</v>
      </c>
      <c r="AB280" s="50" t="s">
        <v>70</v>
      </c>
      <c r="AC280" s="50" t="s">
        <v>71</v>
      </c>
      <c r="AD280" s="59" t="s">
        <v>981</v>
      </c>
      <c r="AE280" s="60" t="s">
        <v>73</v>
      </c>
      <c r="AF280" s="51">
        <v>121810</v>
      </c>
      <c r="AG280" s="51" t="s">
        <v>64</v>
      </c>
      <c r="AH280" s="51" t="s">
        <v>69</v>
      </c>
      <c r="AI280" s="50" t="s">
        <v>56</v>
      </c>
      <c r="AJ280" s="62" t="str">
        <f>YEAR(MDF[[#This Row],[Event Date]])&amp;" "&amp;VLOOKUP(MONTH(MDF[[#This Row],[Event Date]]),Month_Abbreviation,3,0)</f>
        <v>2025 Q2</v>
      </c>
      <c r="AK280" s="51" t="str">
        <f>IF(MDF[[#This Row],[Event Date]]&gt;=prog_datefrom,"Yes","No")</f>
        <v>Yes</v>
      </c>
      <c r="AL28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0" s="64"/>
      <c r="AN280" s="64"/>
      <c r="AO280" s="64"/>
      <c r="AP28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0" s="64" t="s">
        <v>62</v>
      </c>
      <c r="AR280" s="65">
        <v>45813</v>
      </c>
      <c r="AS280" s="64" t="s">
        <v>74</v>
      </c>
      <c r="AT280" s="64">
        <v>24</v>
      </c>
      <c r="AU280" s="64">
        <v>24</v>
      </c>
      <c r="AV280" s="64" t="s">
        <v>364</v>
      </c>
      <c r="AW280" s="64">
        <f>IF(MDF[[#This Row],[Date Discovered]]="",MONTH((MDF[[#This Row],[Event Date]])),MONTH((MDF[[#This Row],[Date Discovered]])))</f>
        <v>6</v>
      </c>
      <c r="AX280" s="64" t="str">
        <f>TEXT(MDF[[#This Row],[Date Discovered Month]]*29,"mmm")</f>
        <v>Jun</v>
      </c>
      <c r="AY280" s="64">
        <f>IF(MDF[[#This Row],[Date Discovered]]="",YEAR((MDF[[#This Row],[Event Date]])),YEAR((MDF[[#This Row],[Date Discovered]])))</f>
        <v>2025</v>
      </c>
      <c r="AZ280" s="64"/>
      <c r="BA280" s="64">
        <v>809774</v>
      </c>
      <c r="BB280" s="64" t="s">
        <v>62</v>
      </c>
      <c r="BC280" s="64" t="str">
        <f>VLOOKUP(MDF[[#This Row],[PG&amp;E Division]],'Lookup Tables'!$AC$7:$AD$31,2,FALSE)</f>
        <v>Central Valley</v>
      </c>
      <c r="BD280" s="64" t="str">
        <f>VLOOKUP(MDF[[#This Row],[PG&amp;E Division]],'Lookup Tables'!$AC$33:$AD$57,2,FALSE)</f>
        <v>Central Valley</v>
      </c>
    </row>
    <row r="281" spans="1:56" ht="31.5" customHeight="1">
      <c r="A281" s="53">
        <v>23574</v>
      </c>
      <c r="B281" s="54" t="s">
        <v>57</v>
      </c>
      <c r="C281" s="54" t="s">
        <v>57</v>
      </c>
      <c r="D281" s="54" t="s">
        <v>57</v>
      </c>
      <c r="E281" s="51" t="s">
        <v>56</v>
      </c>
      <c r="F281" s="55">
        <v>45813</v>
      </c>
      <c r="G281" s="46" t="str">
        <f>TEXT(MDF[[#This Row],[Event Date]],"mmm")</f>
        <v>Jun</v>
      </c>
      <c r="H281" s="47">
        <f>MONTH(MDF[[#This Row],[Event Date]])</f>
        <v>6</v>
      </c>
      <c r="I281" s="47">
        <f>YEAR(MDF[[#This Row],[Event Date]])</f>
        <v>2025</v>
      </c>
      <c r="J281" s="51">
        <v>121847</v>
      </c>
      <c r="K281" s="56" t="s">
        <v>56</v>
      </c>
      <c r="L281" s="57">
        <v>131324103</v>
      </c>
      <c r="M281" s="50" t="s">
        <v>101</v>
      </c>
      <c r="N281" s="50" t="s">
        <v>102</v>
      </c>
      <c r="O281" s="50" t="s">
        <v>103</v>
      </c>
      <c r="P281" s="50" t="s">
        <v>90</v>
      </c>
      <c r="Q281" s="50" t="s">
        <v>104</v>
      </c>
      <c r="R281" s="51" t="s">
        <v>62</v>
      </c>
      <c r="S281" s="50" t="s">
        <v>982</v>
      </c>
      <c r="T281" s="51" t="s">
        <v>64</v>
      </c>
      <c r="U281" s="58" t="s">
        <v>65</v>
      </c>
      <c r="V281" s="57" t="s">
        <v>62</v>
      </c>
      <c r="W281" s="50" t="s">
        <v>173</v>
      </c>
      <c r="X281" s="50" t="s">
        <v>82</v>
      </c>
      <c r="Y281" s="50" t="s">
        <v>68</v>
      </c>
      <c r="Z281" s="51" t="s">
        <v>64</v>
      </c>
      <c r="AA281" s="51" t="s">
        <v>69</v>
      </c>
      <c r="AB281" s="50" t="s">
        <v>70</v>
      </c>
      <c r="AC281" s="50" t="s">
        <v>308</v>
      </c>
      <c r="AD281" s="59" t="s">
        <v>983</v>
      </c>
      <c r="AE281" s="60" t="s">
        <v>73</v>
      </c>
      <c r="AF281" s="51">
        <v>121847</v>
      </c>
      <c r="AG281" s="51" t="s">
        <v>64</v>
      </c>
      <c r="AH281" s="51" t="s">
        <v>69</v>
      </c>
      <c r="AI281" s="50" t="s">
        <v>56</v>
      </c>
      <c r="AJ281" s="62" t="str">
        <f>YEAR(MDF[[#This Row],[Event Date]])&amp;" "&amp;VLOOKUP(MONTH(MDF[[#This Row],[Event Date]]),Month_Abbreviation,3,0)</f>
        <v>2025 Q2</v>
      </c>
      <c r="AK281" s="51" t="str">
        <f>IF(MDF[[#This Row],[Event Date]]&gt;=prog_datefrom,"Yes","No")</f>
        <v>Yes</v>
      </c>
      <c r="AL28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81" s="64"/>
      <c r="AN281" s="64"/>
      <c r="AO281" s="64"/>
      <c r="AP28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1" s="64" t="s">
        <v>62</v>
      </c>
      <c r="AR281" s="65">
        <v>45813</v>
      </c>
      <c r="AS281" s="64" t="s">
        <v>74</v>
      </c>
      <c r="AT281" s="64">
        <v>19</v>
      </c>
      <c r="AU281" s="64">
        <v>17</v>
      </c>
      <c r="AV281" s="64" t="s">
        <v>169</v>
      </c>
      <c r="AW281" s="64">
        <f>IF(MDF[[#This Row],[Date Discovered]]="",MONTH((MDF[[#This Row],[Event Date]])),MONTH((MDF[[#This Row],[Date Discovered]])))</f>
        <v>6</v>
      </c>
      <c r="AX281" s="64" t="str">
        <f>TEXT(MDF[[#This Row],[Date Discovered Month]]*29,"mmm")</f>
        <v>Jun</v>
      </c>
      <c r="AY281" s="64">
        <f>IF(MDF[[#This Row],[Date Discovered]]="",YEAR((MDF[[#This Row],[Event Date]])),YEAR((MDF[[#This Row],[Date Discovered]])))</f>
        <v>2025</v>
      </c>
      <c r="AZ281" s="64"/>
      <c r="BA281" s="64"/>
      <c r="BB281" s="64" t="s">
        <v>62</v>
      </c>
      <c r="BC281" s="64" t="str">
        <f>VLOOKUP(MDF[[#This Row],[PG&amp;E Division]],'Lookup Tables'!$AC$7:$AD$31,2,FALSE)</f>
        <v>North Valley &amp; Sierra</v>
      </c>
      <c r="BD281" s="64" t="str">
        <f>VLOOKUP(MDF[[#This Row],[PG&amp;E Division]],'Lookup Tables'!$AC$33:$AD$57,2,FALSE)</f>
        <v>North Valley &amp; Sierra</v>
      </c>
    </row>
    <row r="282" spans="1:56" ht="31.5" customHeight="1">
      <c r="A282" s="53">
        <v>23575</v>
      </c>
      <c r="B282" s="54" t="s">
        <v>56</v>
      </c>
      <c r="C282" s="54" t="s">
        <v>57</v>
      </c>
      <c r="D282" s="54" t="s">
        <v>56</v>
      </c>
      <c r="E282" s="51" t="s">
        <v>56</v>
      </c>
      <c r="F282" s="55">
        <v>45813</v>
      </c>
      <c r="G282" s="46" t="str">
        <f>TEXT(MDF[[#This Row],[Event Date]],"mmm")</f>
        <v>Jun</v>
      </c>
      <c r="H282" s="47">
        <f>MONTH(MDF[[#This Row],[Event Date]])</f>
        <v>6</v>
      </c>
      <c r="I282" s="47">
        <f>YEAR(MDF[[#This Row],[Event Date]])</f>
        <v>2025</v>
      </c>
      <c r="J282" s="51">
        <v>121823</v>
      </c>
      <c r="K282" s="56" t="s">
        <v>56</v>
      </c>
      <c r="L282" s="57" t="s">
        <v>56</v>
      </c>
      <c r="M282" s="50" t="s">
        <v>123</v>
      </c>
      <c r="N282" s="50" t="s">
        <v>102</v>
      </c>
      <c r="O282" s="50" t="s">
        <v>123</v>
      </c>
      <c r="P282" s="50" t="s">
        <v>90</v>
      </c>
      <c r="Q282" s="50" t="s">
        <v>984</v>
      </c>
      <c r="R282" s="51" t="s">
        <v>62</v>
      </c>
      <c r="S282" s="50" t="s">
        <v>985</v>
      </c>
      <c r="T282" s="51" t="s">
        <v>64</v>
      </c>
      <c r="U282" s="58" t="s">
        <v>65</v>
      </c>
      <c r="V282" s="57" t="s">
        <v>64</v>
      </c>
      <c r="W282" s="50" t="s">
        <v>93</v>
      </c>
      <c r="X282" s="50" t="s">
        <v>220</v>
      </c>
      <c r="Y282" s="50" t="s">
        <v>541</v>
      </c>
      <c r="Z282" s="51" t="s">
        <v>62</v>
      </c>
      <c r="AA282" s="51" t="s">
        <v>986</v>
      </c>
      <c r="AB282" s="50" t="s">
        <v>70</v>
      </c>
      <c r="AC282" s="50" t="s">
        <v>71</v>
      </c>
      <c r="AD282" s="59" t="s">
        <v>987</v>
      </c>
      <c r="AE282" s="60" t="s">
        <v>73</v>
      </c>
      <c r="AF282" s="51">
        <v>121823</v>
      </c>
      <c r="AG282" s="51" t="s">
        <v>64</v>
      </c>
      <c r="AH282" s="51" t="s">
        <v>69</v>
      </c>
      <c r="AI282" s="50" t="s">
        <v>56</v>
      </c>
      <c r="AJ282" s="62" t="str">
        <f>YEAR(MDF[[#This Row],[Event Date]])&amp;" "&amp;VLOOKUP(MONTH(MDF[[#This Row],[Event Date]]),Month_Abbreviation,3,0)</f>
        <v>2025 Q2</v>
      </c>
      <c r="AK282" s="51" t="str">
        <f>IF(MDF[[#This Row],[Event Date]]&gt;=prog_datefrom,"Yes","No")</f>
        <v>Yes</v>
      </c>
      <c r="AL28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2" s="64"/>
      <c r="AN282" s="64"/>
      <c r="AO282" s="64"/>
      <c r="AP28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2" s="64" t="s">
        <v>62</v>
      </c>
      <c r="AR282" s="65">
        <v>45813</v>
      </c>
      <c r="AS282" s="64" t="s">
        <v>115</v>
      </c>
      <c r="AT282" s="64">
        <v>23</v>
      </c>
      <c r="AU282" s="64">
        <v>0</v>
      </c>
      <c r="AV282" s="64" t="s">
        <v>69</v>
      </c>
      <c r="AW282" s="64">
        <f>IF(MDF[[#This Row],[Date Discovered]]="",MONTH((MDF[[#This Row],[Event Date]])),MONTH((MDF[[#This Row],[Date Discovered]])))</f>
        <v>6</v>
      </c>
      <c r="AX282" s="64" t="str">
        <f>TEXT(MDF[[#This Row],[Date Discovered Month]]*29,"mmm")</f>
        <v>Jun</v>
      </c>
      <c r="AY282" s="64">
        <f>IF(MDF[[#This Row],[Date Discovered]]="",YEAR((MDF[[#This Row],[Event Date]])),YEAR((MDF[[#This Row],[Date Discovered]])))</f>
        <v>2025</v>
      </c>
      <c r="AZ282" s="64"/>
      <c r="BA282" s="64"/>
      <c r="BB282" s="64" t="s">
        <v>64</v>
      </c>
      <c r="BC282" s="64" t="str">
        <f>VLOOKUP(MDF[[#This Row],[PG&amp;E Division]],'Lookup Tables'!$AC$7:$AD$31,2,FALSE)</f>
        <v>North Valley &amp; Sierra</v>
      </c>
      <c r="BD282" s="64" t="str">
        <f>VLOOKUP(MDF[[#This Row],[PG&amp;E Division]],'Lookup Tables'!$AC$33:$AD$57,2,FALSE)</f>
        <v>North Valley &amp; Sierra</v>
      </c>
    </row>
    <row r="283" spans="1:56" ht="31.5" customHeight="1">
      <c r="A283" s="53">
        <v>23576</v>
      </c>
      <c r="B283" s="54" t="s">
        <v>57</v>
      </c>
      <c r="C283" s="54" t="s">
        <v>57</v>
      </c>
      <c r="D283" s="54" t="s">
        <v>57</v>
      </c>
      <c r="E283" s="51" t="s">
        <v>56</v>
      </c>
      <c r="F283" s="55">
        <v>45814</v>
      </c>
      <c r="G283" s="46" t="str">
        <f>TEXT(MDF[[#This Row],[Event Date]],"mmm")</f>
        <v>Jun</v>
      </c>
      <c r="H283" s="47">
        <f>MONTH(MDF[[#This Row],[Event Date]])</f>
        <v>6</v>
      </c>
      <c r="I283" s="47">
        <f>YEAR(MDF[[#This Row],[Event Date]])</f>
        <v>2025</v>
      </c>
      <c r="J283" s="51">
        <v>121889</v>
      </c>
      <c r="K283" s="56" t="s">
        <v>56</v>
      </c>
      <c r="L283" s="57">
        <v>131329693</v>
      </c>
      <c r="M283" s="50" t="s">
        <v>196</v>
      </c>
      <c r="N283" s="50" t="s">
        <v>130</v>
      </c>
      <c r="O283" s="50" t="s">
        <v>197</v>
      </c>
      <c r="P283" s="50" t="s">
        <v>90</v>
      </c>
      <c r="Q283" s="50" t="s">
        <v>334</v>
      </c>
      <c r="R283" s="51" t="s">
        <v>62</v>
      </c>
      <c r="S283" s="50" t="s">
        <v>988</v>
      </c>
      <c r="T283" s="51" t="s">
        <v>64</v>
      </c>
      <c r="U283" s="58" t="s">
        <v>65</v>
      </c>
      <c r="V283" s="57" t="s">
        <v>62</v>
      </c>
      <c r="W283" s="50" t="s">
        <v>81</v>
      </c>
      <c r="X283" s="50" t="s">
        <v>82</v>
      </c>
      <c r="Y283" s="50" t="s">
        <v>68</v>
      </c>
      <c r="Z283" s="51" t="s">
        <v>64</v>
      </c>
      <c r="AA283" s="51" t="s">
        <v>69</v>
      </c>
      <c r="AB283" s="50" t="s">
        <v>70</v>
      </c>
      <c r="AC283" s="50" t="s">
        <v>71</v>
      </c>
      <c r="AD283" s="59" t="s">
        <v>989</v>
      </c>
      <c r="AE283" s="60" t="s">
        <v>73</v>
      </c>
      <c r="AF283" s="51">
        <v>121889</v>
      </c>
      <c r="AG283" s="51" t="s">
        <v>64</v>
      </c>
      <c r="AH283" s="51" t="s">
        <v>69</v>
      </c>
      <c r="AI283" s="50" t="s">
        <v>56</v>
      </c>
      <c r="AJ283" s="62" t="str">
        <f>YEAR(MDF[[#This Row],[Event Date]])&amp;" "&amp;VLOOKUP(MONTH(MDF[[#This Row],[Event Date]]),Month_Abbreviation,3,0)</f>
        <v>2025 Q2</v>
      </c>
      <c r="AK283" s="51" t="str">
        <f>IF(MDF[[#This Row],[Event Date]]&gt;=prog_datefrom,"Yes","No")</f>
        <v>Yes</v>
      </c>
      <c r="AL28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3" s="64"/>
      <c r="AN283" s="64"/>
      <c r="AO283" s="64"/>
      <c r="AP28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3" s="64" t="s">
        <v>62</v>
      </c>
      <c r="AR283" s="65">
        <v>45814</v>
      </c>
      <c r="AS283" s="64" t="s">
        <v>87</v>
      </c>
      <c r="AT283" s="64">
        <v>24</v>
      </c>
      <c r="AU283" s="64">
        <v>109</v>
      </c>
      <c r="AV283" s="64" t="s">
        <v>169</v>
      </c>
      <c r="AW283" s="64">
        <f>IF(MDF[[#This Row],[Date Discovered]]="",MONTH((MDF[[#This Row],[Event Date]])),MONTH((MDF[[#This Row],[Date Discovered]])))</f>
        <v>6</v>
      </c>
      <c r="AX283" s="64" t="str">
        <f>TEXT(MDF[[#This Row],[Date Discovered Month]]*29,"mmm")</f>
        <v>Jun</v>
      </c>
      <c r="AY283" s="64">
        <f>IF(MDF[[#This Row],[Date Discovered]]="",YEAR((MDF[[#This Row],[Event Date]])),YEAR((MDF[[#This Row],[Date Discovered]])))</f>
        <v>2025</v>
      </c>
      <c r="AZ283" s="64"/>
      <c r="BA283" s="64">
        <v>1086235</v>
      </c>
      <c r="BB283" s="64" t="s">
        <v>64</v>
      </c>
      <c r="BC283" s="64" t="str">
        <f>VLOOKUP(MDF[[#This Row],[PG&amp;E Division]],'Lookup Tables'!$AC$7:$AD$31,2,FALSE)</f>
        <v>North Coast</v>
      </c>
      <c r="BD283" s="64" t="str">
        <f>VLOOKUP(MDF[[#This Row],[PG&amp;E Division]],'Lookup Tables'!$AC$33:$AD$57,2,FALSE)</f>
        <v>North Coast</v>
      </c>
    </row>
    <row r="284" spans="1:56" ht="31.5" customHeight="1">
      <c r="A284" s="53">
        <v>23577</v>
      </c>
      <c r="B284" s="54" t="s">
        <v>57</v>
      </c>
      <c r="C284" s="54" t="s">
        <v>57</v>
      </c>
      <c r="D284" s="54" t="s">
        <v>57</v>
      </c>
      <c r="E284" s="51" t="s">
        <v>56</v>
      </c>
      <c r="F284" s="55">
        <v>45814</v>
      </c>
      <c r="G284" s="46" t="str">
        <f>TEXT(MDF[[#This Row],[Event Date]],"mmm")</f>
        <v>Jun</v>
      </c>
      <c r="H284" s="47">
        <f>MONTH(MDF[[#This Row],[Event Date]])</f>
        <v>6</v>
      </c>
      <c r="I284" s="47">
        <f>YEAR(MDF[[#This Row],[Event Date]])</f>
        <v>2025</v>
      </c>
      <c r="J284" s="51">
        <v>121866</v>
      </c>
      <c r="K284" s="56" t="s">
        <v>56</v>
      </c>
      <c r="L284" s="57">
        <v>131327728</v>
      </c>
      <c r="M284" s="50" t="s">
        <v>468</v>
      </c>
      <c r="N284" s="50" t="s">
        <v>102</v>
      </c>
      <c r="O284" s="50" t="s">
        <v>265</v>
      </c>
      <c r="P284" s="50" t="s">
        <v>90</v>
      </c>
      <c r="Q284" s="50" t="s">
        <v>469</v>
      </c>
      <c r="R284" s="51" t="s">
        <v>62</v>
      </c>
      <c r="S284" s="50" t="s">
        <v>990</v>
      </c>
      <c r="T284" s="51" t="s">
        <v>64</v>
      </c>
      <c r="U284" s="58" t="s">
        <v>65</v>
      </c>
      <c r="V284" s="57" t="s">
        <v>62</v>
      </c>
      <c r="W284" s="50" t="s">
        <v>173</v>
      </c>
      <c r="X284" s="50" t="s">
        <v>82</v>
      </c>
      <c r="Y284" s="50" t="s">
        <v>193</v>
      </c>
      <c r="Z284" s="51" t="s">
        <v>62</v>
      </c>
      <c r="AA284" s="51" t="s">
        <v>991</v>
      </c>
      <c r="AB284" s="50" t="s">
        <v>70</v>
      </c>
      <c r="AC284" s="50" t="s">
        <v>71</v>
      </c>
      <c r="AD284" s="59" t="s">
        <v>992</v>
      </c>
      <c r="AE284" s="60" t="s">
        <v>73</v>
      </c>
      <c r="AF284" s="51">
        <v>121866</v>
      </c>
      <c r="AG284" s="51" t="s">
        <v>64</v>
      </c>
      <c r="AH284" s="51" t="s">
        <v>69</v>
      </c>
      <c r="AI284" s="50" t="s">
        <v>56</v>
      </c>
      <c r="AJ284" s="62" t="str">
        <f>YEAR(MDF[[#This Row],[Event Date]])&amp;" "&amp;VLOOKUP(MONTH(MDF[[#This Row],[Event Date]]),Month_Abbreviation,3,0)</f>
        <v>2025 Q2</v>
      </c>
      <c r="AK284" s="51" t="str">
        <f>IF(MDF[[#This Row],[Event Date]]&gt;=prog_datefrom,"Yes","No")</f>
        <v>Yes</v>
      </c>
      <c r="AL28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4" s="64"/>
      <c r="AN284" s="64"/>
      <c r="AO284" s="64"/>
      <c r="AP28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4" s="64" t="s">
        <v>62</v>
      </c>
      <c r="AR284" s="65">
        <v>45814</v>
      </c>
      <c r="AS284" s="64" t="s">
        <v>74</v>
      </c>
      <c r="AT284" s="64">
        <v>30</v>
      </c>
      <c r="AU284" s="64">
        <v>13</v>
      </c>
      <c r="AV284" s="64" t="s">
        <v>69</v>
      </c>
      <c r="AW284" s="64">
        <f>IF(MDF[[#This Row],[Date Discovered]]="",MONTH((MDF[[#This Row],[Event Date]])),MONTH((MDF[[#This Row],[Date Discovered]])))</f>
        <v>6</v>
      </c>
      <c r="AX284" s="64" t="str">
        <f>TEXT(MDF[[#This Row],[Date Discovered Month]]*29,"mmm")</f>
        <v>Jun</v>
      </c>
      <c r="AY284" s="64">
        <f>IF(MDF[[#This Row],[Date Discovered]]="",YEAR((MDF[[#This Row],[Event Date]])),YEAR((MDF[[#This Row],[Date Discovered]])))</f>
        <v>2025</v>
      </c>
      <c r="AZ284" s="64"/>
      <c r="BA284" s="64">
        <v>309313</v>
      </c>
      <c r="BB284" s="64" t="s">
        <v>62</v>
      </c>
      <c r="BC284" s="64" t="str">
        <f>VLOOKUP(MDF[[#This Row],[PG&amp;E Division]],'Lookup Tables'!$AC$7:$AD$31,2,FALSE)</f>
        <v>North Valley &amp; Sierra</v>
      </c>
      <c r="BD284" s="64" t="str">
        <f>VLOOKUP(MDF[[#This Row],[PG&amp;E Division]],'Lookup Tables'!$AC$33:$AD$57,2,FALSE)</f>
        <v>North Valley &amp; Sierra</v>
      </c>
    </row>
    <row r="285" spans="1:56" ht="31.5" customHeight="1">
      <c r="A285" s="53">
        <v>23578</v>
      </c>
      <c r="B285" s="54" t="s">
        <v>57</v>
      </c>
      <c r="C285" s="54" t="s">
        <v>57</v>
      </c>
      <c r="D285" s="54" t="s">
        <v>57</v>
      </c>
      <c r="E285" s="51" t="s">
        <v>56</v>
      </c>
      <c r="F285" s="55">
        <v>45814</v>
      </c>
      <c r="G285" s="46" t="str">
        <f>TEXT(MDF[[#This Row],[Event Date]],"mmm")</f>
        <v>Jun</v>
      </c>
      <c r="H285" s="47">
        <f>MONTH(MDF[[#This Row],[Event Date]])</f>
        <v>6</v>
      </c>
      <c r="I285" s="47">
        <f>YEAR(MDF[[#This Row],[Event Date]])</f>
        <v>2025</v>
      </c>
      <c r="J285" s="51">
        <v>121882</v>
      </c>
      <c r="K285" s="56" t="s">
        <v>56</v>
      </c>
      <c r="L285" s="57">
        <v>131329176</v>
      </c>
      <c r="M285" s="50" t="s">
        <v>272</v>
      </c>
      <c r="N285" s="50" t="s">
        <v>130</v>
      </c>
      <c r="O285" s="50" t="s">
        <v>272</v>
      </c>
      <c r="P285" s="50" t="s">
        <v>79</v>
      </c>
      <c r="Q285" s="50" t="s">
        <v>272</v>
      </c>
      <c r="R285" s="51" t="s">
        <v>62</v>
      </c>
      <c r="S285" s="50" t="s">
        <v>993</v>
      </c>
      <c r="T285" s="51" t="s">
        <v>64</v>
      </c>
      <c r="U285" s="58" t="s">
        <v>65</v>
      </c>
      <c r="V285" s="57" t="s">
        <v>62</v>
      </c>
      <c r="W285" s="50" t="s">
        <v>93</v>
      </c>
      <c r="X285" s="50" t="s">
        <v>598</v>
      </c>
      <c r="Y285" s="50" t="s">
        <v>83</v>
      </c>
      <c r="Z285" s="51" t="s">
        <v>62</v>
      </c>
      <c r="AA285" s="51" t="s">
        <v>994</v>
      </c>
      <c r="AB285" s="50" t="s">
        <v>70</v>
      </c>
      <c r="AC285" s="50" t="s">
        <v>71</v>
      </c>
      <c r="AD285" s="59" t="s">
        <v>995</v>
      </c>
      <c r="AE285" s="60" t="s">
        <v>73</v>
      </c>
      <c r="AF285" s="51">
        <v>121882</v>
      </c>
      <c r="AG285" s="51" t="s">
        <v>64</v>
      </c>
      <c r="AH285" s="51" t="s">
        <v>69</v>
      </c>
      <c r="AI285" s="50" t="s">
        <v>56</v>
      </c>
      <c r="AJ285" s="62" t="str">
        <f>YEAR(MDF[[#This Row],[Event Date]])&amp;" "&amp;VLOOKUP(MONTH(MDF[[#This Row],[Event Date]]),Month_Abbreviation,3,0)</f>
        <v>2025 Q2</v>
      </c>
      <c r="AK285" s="51" t="str">
        <f>IF(MDF[[#This Row],[Event Date]]&gt;=prog_datefrom,"Yes","No")</f>
        <v>Yes</v>
      </c>
      <c r="AL28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5" s="64"/>
      <c r="AN285" s="64"/>
      <c r="AO285" s="64"/>
      <c r="AP28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5" s="64" t="s">
        <v>62</v>
      </c>
      <c r="AR285" s="65">
        <v>45814</v>
      </c>
      <c r="AS285" s="64" t="s">
        <v>74</v>
      </c>
      <c r="AT285" s="64">
        <v>12</v>
      </c>
      <c r="AU285" s="64">
        <v>11</v>
      </c>
      <c r="AV285" s="64" t="s">
        <v>69</v>
      </c>
      <c r="AW285" s="64">
        <f>IF(MDF[[#This Row],[Date Discovered]]="",MONTH((MDF[[#This Row],[Event Date]])),MONTH((MDF[[#This Row],[Date Discovered]])))</f>
        <v>6</v>
      </c>
      <c r="AX285" s="64" t="str">
        <f>TEXT(MDF[[#This Row],[Date Discovered Month]]*29,"mmm")</f>
        <v>Jun</v>
      </c>
      <c r="AY285" s="64">
        <f>IF(MDF[[#This Row],[Date Discovered]]="",YEAR((MDF[[#This Row],[Event Date]])),YEAR((MDF[[#This Row],[Date Discovered]])))</f>
        <v>2025</v>
      </c>
      <c r="AZ285" s="64"/>
      <c r="BA285" s="64">
        <v>984235</v>
      </c>
      <c r="BB285" s="64" t="s">
        <v>64</v>
      </c>
      <c r="BC285" s="64" t="str">
        <f>VLOOKUP(MDF[[#This Row],[PG&amp;E Division]],'Lookup Tables'!$AC$7:$AD$31,2,FALSE)</f>
        <v>Bay Area</v>
      </c>
      <c r="BD285" s="64" t="str">
        <f>VLOOKUP(MDF[[#This Row],[PG&amp;E Division]],'Lookup Tables'!$AC$33:$AD$57,2,FALSE)</f>
        <v>Bay Area</v>
      </c>
    </row>
    <row r="286" spans="1:56" ht="31.5" customHeight="1">
      <c r="A286" s="53">
        <v>23579</v>
      </c>
      <c r="B286" s="54" t="s">
        <v>57</v>
      </c>
      <c r="C286" s="54" t="s">
        <v>57</v>
      </c>
      <c r="D286" s="54" t="s">
        <v>57</v>
      </c>
      <c r="E286" s="51" t="s">
        <v>56</v>
      </c>
      <c r="F286" s="55">
        <v>45814</v>
      </c>
      <c r="G286" s="46" t="str">
        <f>TEXT(MDF[[#This Row],[Event Date]],"mmm")</f>
        <v>Jun</v>
      </c>
      <c r="H286" s="47">
        <f>MONTH(MDF[[#This Row],[Event Date]])</f>
        <v>6</v>
      </c>
      <c r="I286" s="47">
        <f>YEAR(MDF[[#This Row],[Event Date]])</f>
        <v>2025</v>
      </c>
      <c r="J286" s="51">
        <v>121876</v>
      </c>
      <c r="K286" s="56" t="s">
        <v>56</v>
      </c>
      <c r="L286" s="57" t="s">
        <v>56</v>
      </c>
      <c r="M286" s="50" t="s">
        <v>129</v>
      </c>
      <c r="N286" s="50" t="s">
        <v>130</v>
      </c>
      <c r="O286" s="50" t="s">
        <v>303</v>
      </c>
      <c r="P286" s="50" t="s">
        <v>79</v>
      </c>
      <c r="Q286" s="50" t="s">
        <v>303</v>
      </c>
      <c r="R286" s="51" t="s">
        <v>62</v>
      </c>
      <c r="S286" s="50" t="s">
        <v>996</v>
      </c>
      <c r="T286" s="51" t="s">
        <v>64</v>
      </c>
      <c r="U286" s="58" t="s">
        <v>65</v>
      </c>
      <c r="V286" s="57" t="s">
        <v>62</v>
      </c>
      <c r="W286" s="50" t="s">
        <v>166</v>
      </c>
      <c r="X286" s="50" t="s">
        <v>67</v>
      </c>
      <c r="Y286" s="50" t="s">
        <v>193</v>
      </c>
      <c r="Z286" s="51" t="s">
        <v>62</v>
      </c>
      <c r="AA286" s="51" t="s">
        <v>997</v>
      </c>
      <c r="AB286" s="50" t="s">
        <v>70</v>
      </c>
      <c r="AC286" s="50" t="s">
        <v>71</v>
      </c>
      <c r="AD286" s="59" t="s">
        <v>998</v>
      </c>
      <c r="AE286" s="60" t="s">
        <v>73</v>
      </c>
      <c r="AF286" s="51">
        <v>121876</v>
      </c>
      <c r="AG286" s="51" t="s">
        <v>64</v>
      </c>
      <c r="AH286" s="51" t="s">
        <v>69</v>
      </c>
      <c r="AI286" s="50" t="s">
        <v>56</v>
      </c>
      <c r="AJ286" s="62" t="str">
        <f>YEAR(MDF[[#This Row],[Event Date]])&amp;" "&amp;VLOOKUP(MONTH(MDF[[#This Row],[Event Date]]),Month_Abbreviation,3,0)</f>
        <v>2025 Q2</v>
      </c>
      <c r="AK286" s="51" t="str">
        <f>IF(MDF[[#This Row],[Event Date]]&gt;=prog_datefrom,"Yes","No")</f>
        <v>Yes</v>
      </c>
      <c r="AL28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6" s="64"/>
      <c r="AN286" s="64"/>
      <c r="AO286" s="64"/>
      <c r="AP28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6" s="64" t="s">
        <v>62</v>
      </c>
      <c r="AR286" s="65">
        <v>45814</v>
      </c>
      <c r="AS286" s="64" t="s">
        <v>128</v>
      </c>
      <c r="AT286" s="64">
        <v>20</v>
      </c>
      <c r="AU286" s="64">
        <v>29</v>
      </c>
      <c r="AV286" s="64" t="s">
        <v>69</v>
      </c>
      <c r="AW286" s="64">
        <f>IF(MDF[[#This Row],[Date Discovered]]="",MONTH((MDF[[#This Row],[Event Date]])),MONTH((MDF[[#This Row],[Date Discovered]])))</f>
        <v>6</v>
      </c>
      <c r="AX286" s="64" t="str">
        <f>TEXT(MDF[[#This Row],[Date Discovered Month]]*29,"mmm")</f>
        <v>Jun</v>
      </c>
      <c r="AY286" s="64">
        <f>IF(MDF[[#This Row],[Date Discovered]]="",YEAR((MDF[[#This Row],[Event Date]])),YEAR((MDF[[#This Row],[Date Discovered]])))</f>
        <v>2025</v>
      </c>
      <c r="AZ286" s="64"/>
      <c r="BA286" s="64">
        <v>731870</v>
      </c>
      <c r="BB286" s="64" t="s">
        <v>62</v>
      </c>
      <c r="BC286" s="64" t="str">
        <f>VLOOKUP(MDF[[#This Row],[PG&amp;E Division]],'Lookup Tables'!$AC$7:$AD$31,2,FALSE)</f>
        <v>Bay Area</v>
      </c>
      <c r="BD286" s="64" t="str">
        <f>VLOOKUP(MDF[[#This Row],[PG&amp;E Division]],'Lookup Tables'!$AC$33:$AD$57,2,FALSE)</f>
        <v>Bay Area</v>
      </c>
    </row>
    <row r="287" spans="1:56" ht="31.5" customHeight="1">
      <c r="A287" s="53">
        <v>23580</v>
      </c>
      <c r="B287" s="54" t="s">
        <v>57</v>
      </c>
      <c r="C287" s="54" t="s">
        <v>57</v>
      </c>
      <c r="D287" s="54" t="s">
        <v>57</v>
      </c>
      <c r="E287" s="51" t="s">
        <v>56</v>
      </c>
      <c r="F287" s="55">
        <v>45815</v>
      </c>
      <c r="G287" s="46" t="str">
        <f>TEXT(MDF[[#This Row],[Event Date]],"mmm")</f>
        <v>Jun</v>
      </c>
      <c r="H287" s="47">
        <f>MONTH(MDF[[#This Row],[Event Date]])</f>
        <v>6</v>
      </c>
      <c r="I287" s="47">
        <f>YEAR(MDF[[#This Row],[Event Date]])</f>
        <v>2025</v>
      </c>
      <c r="J287" s="51">
        <v>121914</v>
      </c>
      <c r="K287" s="56" t="s">
        <v>56</v>
      </c>
      <c r="L287" s="57">
        <v>131331639</v>
      </c>
      <c r="M287" s="50" t="s">
        <v>185</v>
      </c>
      <c r="N287" s="50" t="s">
        <v>130</v>
      </c>
      <c r="O287" s="50" t="s">
        <v>350</v>
      </c>
      <c r="P287" s="50" t="s">
        <v>79</v>
      </c>
      <c r="Q287" s="50" t="s">
        <v>350</v>
      </c>
      <c r="R287" s="51" t="s">
        <v>62</v>
      </c>
      <c r="S287" s="50" t="s">
        <v>999</v>
      </c>
      <c r="T287" s="51" t="s">
        <v>64</v>
      </c>
      <c r="U287" s="58" t="s">
        <v>65</v>
      </c>
      <c r="V287" s="57" t="s">
        <v>62</v>
      </c>
      <c r="W287" s="50" t="s">
        <v>173</v>
      </c>
      <c r="X287" s="50" t="s">
        <v>179</v>
      </c>
      <c r="Y287" s="50" t="s">
        <v>68</v>
      </c>
      <c r="Z287" s="51" t="s">
        <v>64</v>
      </c>
      <c r="AA287" s="51" t="s">
        <v>69</v>
      </c>
      <c r="AB287" s="50" t="s">
        <v>70</v>
      </c>
      <c r="AC287" s="50" t="s">
        <v>106</v>
      </c>
      <c r="AD287" s="59" t="s">
        <v>107</v>
      </c>
      <c r="AE287" s="60" t="s">
        <v>73</v>
      </c>
      <c r="AF287" s="51">
        <v>121914</v>
      </c>
      <c r="AG287" s="51" t="s">
        <v>64</v>
      </c>
      <c r="AH287" s="51" t="s">
        <v>69</v>
      </c>
      <c r="AI287" s="50" t="s">
        <v>56</v>
      </c>
      <c r="AJ287" s="62" t="str">
        <f>YEAR(MDF[[#This Row],[Event Date]])&amp;" "&amp;VLOOKUP(MONTH(MDF[[#This Row],[Event Date]]),Month_Abbreviation,3,0)</f>
        <v>2025 Q2</v>
      </c>
      <c r="AK287" s="51" t="str">
        <f>IF(MDF[[#This Row],[Event Date]]&gt;=prog_datefrom,"Yes","No")</f>
        <v>Yes</v>
      </c>
      <c r="AL28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87" s="64"/>
      <c r="AN287" s="64"/>
      <c r="AO287" s="64"/>
      <c r="AP28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7" s="64" t="s">
        <v>62</v>
      </c>
      <c r="AR287" s="65">
        <v>45815</v>
      </c>
      <c r="AS287" s="64" t="s">
        <v>128</v>
      </c>
      <c r="AT287" s="64">
        <v>14</v>
      </c>
      <c r="AU287" s="64">
        <v>24</v>
      </c>
      <c r="AV287" s="64" t="s">
        <v>150</v>
      </c>
      <c r="AW287" s="64">
        <f>IF(MDF[[#This Row],[Date Discovered]]="",MONTH((MDF[[#This Row],[Event Date]])),MONTH((MDF[[#This Row],[Date Discovered]])))</f>
        <v>6</v>
      </c>
      <c r="AX287" s="64" t="str">
        <f>TEXT(MDF[[#This Row],[Date Discovered Month]]*29,"mmm")</f>
        <v>Jun</v>
      </c>
      <c r="AY287" s="64">
        <f>IF(MDF[[#This Row],[Date Discovered]]="",YEAR((MDF[[#This Row],[Event Date]])),YEAR((MDF[[#This Row],[Date Discovered]])))</f>
        <v>2025</v>
      </c>
      <c r="AZ287" s="64"/>
      <c r="BA287" s="64"/>
      <c r="BB287" s="64" t="s">
        <v>62</v>
      </c>
      <c r="BC287" s="64" t="str">
        <f>VLOOKUP(MDF[[#This Row],[PG&amp;E Division]],'Lookup Tables'!$AC$7:$AD$31,2,FALSE)</f>
        <v>Bay Area</v>
      </c>
      <c r="BD287" s="64" t="str">
        <f>VLOOKUP(MDF[[#This Row],[PG&amp;E Division]],'Lookup Tables'!$AC$33:$AD$57,2,FALSE)</f>
        <v>Bay Area</v>
      </c>
    </row>
    <row r="288" spans="1:56" ht="31.5" customHeight="1">
      <c r="A288" s="53">
        <v>23581</v>
      </c>
      <c r="B288" s="54" t="s">
        <v>57</v>
      </c>
      <c r="C288" s="54" t="s">
        <v>57</v>
      </c>
      <c r="D288" s="54" t="s">
        <v>57</v>
      </c>
      <c r="E288" s="51" t="s">
        <v>56</v>
      </c>
      <c r="F288" s="55">
        <v>45815</v>
      </c>
      <c r="G288" s="46" t="str">
        <f>TEXT(MDF[[#This Row],[Event Date]],"mmm")</f>
        <v>Jun</v>
      </c>
      <c r="H288" s="47">
        <f>MONTH(MDF[[#This Row],[Event Date]])</f>
        <v>6</v>
      </c>
      <c r="I288" s="47">
        <f>YEAR(MDF[[#This Row],[Event Date]])</f>
        <v>2025</v>
      </c>
      <c r="J288" s="51">
        <v>121899</v>
      </c>
      <c r="K288" s="56" t="s">
        <v>56</v>
      </c>
      <c r="L288" s="57">
        <v>131331089</v>
      </c>
      <c r="M288" s="50" t="s">
        <v>185</v>
      </c>
      <c r="N288" s="50" t="s">
        <v>130</v>
      </c>
      <c r="O288" s="50" t="s">
        <v>186</v>
      </c>
      <c r="P288" s="50" t="s">
        <v>60</v>
      </c>
      <c r="Q288" s="50" t="s">
        <v>187</v>
      </c>
      <c r="R288" s="51" t="s">
        <v>62</v>
      </c>
      <c r="S288" s="50" t="s">
        <v>1000</v>
      </c>
      <c r="T288" s="51" t="s">
        <v>64</v>
      </c>
      <c r="U288" s="58" t="s">
        <v>65</v>
      </c>
      <c r="V288" s="57" t="s">
        <v>62</v>
      </c>
      <c r="W288" s="50" t="s">
        <v>173</v>
      </c>
      <c r="X288" s="50" t="s">
        <v>220</v>
      </c>
      <c r="Y288" s="50" t="s">
        <v>68</v>
      </c>
      <c r="Z288" s="51" t="s">
        <v>64</v>
      </c>
      <c r="AA288" s="51" t="s">
        <v>69</v>
      </c>
      <c r="AB288" s="50" t="s">
        <v>70</v>
      </c>
      <c r="AC288" s="50" t="s">
        <v>71</v>
      </c>
      <c r="AD288" s="59" t="s">
        <v>1001</v>
      </c>
      <c r="AE288" s="60" t="s">
        <v>73</v>
      </c>
      <c r="AF288" s="51">
        <v>121899</v>
      </c>
      <c r="AG288" s="51" t="s">
        <v>64</v>
      </c>
      <c r="AH288" s="51" t="s">
        <v>69</v>
      </c>
      <c r="AI288" s="50" t="s">
        <v>56</v>
      </c>
      <c r="AJ288" s="62" t="str">
        <f>YEAR(MDF[[#This Row],[Event Date]])&amp;" "&amp;VLOOKUP(MONTH(MDF[[#This Row],[Event Date]]),Month_Abbreviation,3,0)</f>
        <v>2025 Q2</v>
      </c>
      <c r="AK288" s="51" t="str">
        <f>IF(MDF[[#This Row],[Event Date]]&gt;=prog_datefrom,"Yes","No")</f>
        <v>Yes</v>
      </c>
      <c r="AL28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88" s="64"/>
      <c r="AN288" s="64"/>
      <c r="AO288" s="64"/>
      <c r="AP28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88" s="64" t="s">
        <v>62</v>
      </c>
      <c r="AR288" s="65">
        <v>45815</v>
      </c>
      <c r="AS288" s="64" t="s">
        <v>74</v>
      </c>
      <c r="AT288" s="64">
        <v>28</v>
      </c>
      <c r="AU288" s="64">
        <v>37</v>
      </c>
      <c r="AV288" s="64" t="s">
        <v>169</v>
      </c>
      <c r="AW288" s="64">
        <f>IF(MDF[[#This Row],[Date Discovered]]="",MONTH((MDF[[#This Row],[Event Date]])),MONTH((MDF[[#This Row],[Date Discovered]])))</f>
        <v>6</v>
      </c>
      <c r="AX288" s="64" t="str">
        <f>TEXT(MDF[[#This Row],[Date Discovered Month]]*29,"mmm")</f>
        <v>Jun</v>
      </c>
      <c r="AY288" s="64">
        <f>IF(MDF[[#This Row],[Date Discovered]]="",YEAR((MDF[[#This Row],[Event Date]])),YEAR((MDF[[#This Row],[Date Discovered]])))</f>
        <v>2025</v>
      </c>
      <c r="AZ288" s="64"/>
      <c r="BA288" s="64">
        <v>713234</v>
      </c>
      <c r="BB288" s="64" t="s">
        <v>62</v>
      </c>
      <c r="BC288" s="64" t="str">
        <f>VLOOKUP(MDF[[#This Row],[PG&amp;E Division]],'Lookup Tables'!$AC$7:$AD$31,2,FALSE)</f>
        <v>Bay Area</v>
      </c>
      <c r="BD288" s="64" t="str">
        <f>VLOOKUP(MDF[[#This Row],[PG&amp;E Division]],'Lookup Tables'!$AC$33:$AD$57,2,FALSE)</f>
        <v>Bay Area</v>
      </c>
    </row>
    <row r="289" spans="1:56" ht="31.5" customHeight="1">
      <c r="A289" s="53">
        <v>23582</v>
      </c>
      <c r="B289" s="54" t="s">
        <v>57</v>
      </c>
      <c r="C289" s="54" t="s">
        <v>57</v>
      </c>
      <c r="D289" s="54" t="s">
        <v>57</v>
      </c>
      <c r="E289" s="51" t="s">
        <v>56</v>
      </c>
      <c r="F289" s="55">
        <v>45817</v>
      </c>
      <c r="G289" s="46" t="str">
        <f>TEXT(MDF[[#This Row],[Event Date]],"mmm")</f>
        <v>Jun</v>
      </c>
      <c r="H289" s="47">
        <f>MONTH(MDF[[#This Row],[Event Date]])</f>
        <v>6</v>
      </c>
      <c r="I289" s="47">
        <f>YEAR(MDF[[#This Row],[Event Date]])</f>
        <v>2025</v>
      </c>
      <c r="J289" s="51">
        <v>121946</v>
      </c>
      <c r="K289" s="56" t="s">
        <v>56</v>
      </c>
      <c r="L289" s="57">
        <v>131334488</v>
      </c>
      <c r="M289" s="50" t="s">
        <v>298</v>
      </c>
      <c r="N289" s="50" t="s">
        <v>130</v>
      </c>
      <c r="O289" s="50" t="s">
        <v>197</v>
      </c>
      <c r="P289" s="50" t="s">
        <v>90</v>
      </c>
      <c r="Q289" s="50" t="s">
        <v>298</v>
      </c>
      <c r="R289" s="51" t="s">
        <v>62</v>
      </c>
      <c r="S289" s="50" t="s">
        <v>1002</v>
      </c>
      <c r="T289" s="51" t="s">
        <v>64</v>
      </c>
      <c r="U289" s="58" t="s">
        <v>65</v>
      </c>
      <c r="V289" s="57" t="s">
        <v>62</v>
      </c>
      <c r="W289" s="50" t="s">
        <v>93</v>
      </c>
      <c r="X289" s="50" t="s">
        <v>418</v>
      </c>
      <c r="Y289" s="50" t="s">
        <v>83</v>
      </c>
      <c r="Z289" s="51" t="s">
        <v>62</v>
      </c>
      <c r="AA289" s="51" t="s">
        <v>1003</v>
      </c>
      <c r="AB289" s="50" t="s">
        <v>70</v>
      </c>
      <c r="AC289" s="50" t="s">
        <v>160</v>
      </c>
      <c r="AD289" s="59" t="s">
        <v>701</v>
      </c>
      <c r="AE289" s="60" t="s">
        <v>73</v>
      </c>
      <c r="AF289" s="51">
        <v>121946</v>
      </c>
      <c r="AG289" s="51" t="s">
        <v>64</v>
      </c>
      <c r="AH289" s="51" t="s">
        <v>69</v>
      </c>
      <c r="AI289" s="50" t="s">
        <v>56</v>
      </c>
      <c r="AJ289" s="62" t="str">
        <f>YEAR(MDF[[#This Row],[Event Date]])&amp;" "&amp;VLOOKUP(MONTH(MDF[[#This Row],[Event Date]]),Month_Abbreviation,3,0)</f>
        <v>2025 Q2</v>
      </c>
      <c r="AK289" s="51" t="str">
        <f>IF(MDF[[#This Row],[Event Date]]&gt;=prog_datefrom,"Yes","No")</f>
        <v>Yes</v>
      </c>
      <c r="AL28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89" s="64" t="s">
        <v>506</v>
      </c>
      <c r="AN289" s="64"/>
      <c r="AO289" s="64"/>
      <c r="AP28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89" s="64" t="s">
        <v>62</v>
      </c>
      <c r="AR289" s="65">
        <v>45817</v>
      </c>
      <c r="AS289" s="64" t="s">
        <v>74</v>
      </c>
      <c r="AT289" s="64">
        <v>14</v>
      </c>
      <c r="AU289" s="64">
        <v>7</v>
      </c>
      <c r="AV289" s="64" t="s">
        <v>69</v>
      </c>
      <c r="AW289" s="64">
        <f>IF(MDF[[#This Row],[Date Discovered]]="",MONTH((MDF[[#This Row],[Event Date]])),MONTH((MDF[[#This Row],[Date Discovered]])))</f>
        <v>6</v>
      </c>
      <c r="AX289" s="64" t="str">
        <f>TEXT(MDF[[#This Row],[Date Discovered Month]]*29,"mmm")</f>
        <v>Jun</v>
      </c>
      <c r="AY289" s="64">
        <f>IF(MDF[[#This Row],[Date Discovered]]="",YEAR((MDF[[#This Row],[Event Date]])),YEAR((MDF[[#This Row],[Date Discovered]])))</f>
        <v>2025</v>
      </c>
      <c r="AZ289" s="64"/>
      <c r="BA289" s="64">
        <v>978749</v>
      </c>
      <c r="BB289" s="64" t="s">
        <v>64</v>
      </c>
      <c r="BC289" s="64" t="str">
        <f>VLOOKUP(MDF[[#This Row],[PG&amp;E Division]],'Lookup Tables'!$AC$7:$AD$31,2,FALSE)</f>
        <v>North Coast</v>
      </c>
      <c r="BD289" s="64" t="str">
        <f>VLOOKUP(MDF[[#This Row],[PG&amp;E Division]],'Lookup Tables'!$AC$33:$AD$57,2,FALSE)</f>
        <v>North Coast</v>
      </c>
    </row>
    <row r="290" spans="1:56" ht="31.5" hidden="1" customHeight="1">
      <c r="A290" s="53">
        <v>23583</v>
      </c>
      <c r="B290" s="54" t="s">
        <v>56</v>
      </c>
      <c r="C290" s="54" t="s">
        <v>57</v>
      </c>
      <c r="D290" s="54" t="s">
        <v>56</v>
      </c>
      <c r="E290" s="51" t="s">
        <v>56</v>
      </c>
      <c r="F290" s="55">
        <v>45817</v>
      </c>
      <c r="G290" s="46" t="str">
        <f>TEXT(MDF[[#This Row],[Event Date]],"mmm")</f>
        <v>Jun</v>
      </c>
      <c r="H290" s="47">
        <f>MONTH(MDF[[#This Row],[Event Date]])</f>
        <v>6</v>
      </c>
      <c r="I290" s="47">
        <f>YEAR(MDF[[#This Row],[Event Date]])</f>
        <v>2025</v>
      </c>
      <c r="J290" s="51" t="s">
        <v>1004</v>
      </c>
      <c r="K290" s="56" t="s">
        <v>56</v>
      </c>
      <c r="L290" s="57" t="s">
        <v>56</v>
      </c>
      <c r="M290" s="50" t="s">
        <v>139</v>
      </c>
      <c r="N290" s="50" t="s">
        <v>77</v>
      </c>
      <c r="O290" s="50" t="s">
        <v>345</v>
      </c>
      <c r="P290" s="50" t="s">
        <v>79</v>
      </c>
      <c r="Q290" s="50" t="s">
        <v>1005</v>
      </c>
      <c r="R290" s="51" t="s">
        <v>64</v>
      </c>
      <c r="S290" s="50" t="s">
        <v>1006</v>
      </c>
      <c r="T290" s="51" t="s">
        <v>64</v>
      </c>
      <c r="U290" s="58" t="s">
        <v>156</v>
      </c>
      <c r="V290" s="57" t="s">
        <v>64</v>
      </c>
      <c r="W290" s="50" t="s">
        <v>93</v>
      </c>
      <c r="X290" s="50" t="s">
        <v>192</v>
      </c>
      <c r="Y290" s="50" t="s">
        <v>83</v>
      </c>
      <c r="Z290" s="51" t="s">
        <v>62</v>
      </c>
      <c r="AA290" s="51" t="s">
        <v>1007</v>
      </c>
      <c r="AB290" s="50" t="s">
        <v>70</v>
      </c>
      <c r="AC290" s="50" t="s">
        <v>71</v>
      </c>
      <c r="AD290" s="59" t="s">
        <v>1008</v>
      </c>
      <c r="AE290" s="60" t="s">
        <v>162</v>
      </c>
      <c r="AF290" s="51" t="s">
        <v>1004</v>
      </c>
      <c r="AG290" s="51" t="s">
        <v>64</v>
      </c>
      <c r="AH290" s="51" t="s">
        <v>69</v>
      </c>
      <c r="AI290" s="50" t="s">
        <v>56</v>
      </c>
      <c r="AJ290" s="62" t="str">
        <f>YEAR(MDF[[#This Row],[Event Date]])&amp;" "&amp;VLOOKUP(MONTH(MDF[[#This Row],[Event Date]]),Month_Abbreviation,3,0)</f>
        <v>2025 Q2</v>
      </c>
      <c r="AK290" s="51" t="str">
        <f>IF(MDF[[#This Row],[Event Date]]&gt;=prog_datefrom,"Yes","No")</f>
        <v>Yes</v>
      </c>
      <c r="AL29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0" s="64" t="s">
        <v>56</v>
      </c>
      <c r="AN290" s="64"/>
      <c r="AO290" s="64"/>
      <c r="AP29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90" s="64" t="s">
        <v>62</v>
      </c>
      <c r="AR290" s="65">
        <v>45817</v>
      </c>
      <c r="AS290" s="64"/>
      <c r="AT290" s="64">
        <v>36</v>
      </c>
      <c r="AU290" s="64">
        <v>0</v>
      </c>
      <c r="AV290" s="64" t="s">
        <v>69</v>
      </c>
      <c r="AW290" s="64">
        <f>IF(MDF[[#This Row],[Date Discovered]]="",MONTH((MDF[[#This Row],[Event Date]])),MONTH((MDF[[#This Row],[Date Discovered]])))</f>
        <v>6</v>
      </c>
      <c r="AX290" s="64" t="str">
        <f>TEXT(MDF[[#This Row],[Date Discovered Month]]*29,"mmm")</f>
        <v>Jun</v>
      </c>
      <c r="AY290" s="64">
        <f>IF(MDF[[#This Row],[Date Discovered]]="",YEAR((MDF[[#This Row],[Event Date]])),YEAR((MDF[[#This Row],[Date Discovered]])))</f>
        <v>2025</v>
      </c>
      <c r="AZ290" s="64"/>
      <c r="BA290" s="64">
        <v>851752</v>
      </c>
      <c r="BB290" s="64" t="s">
        <v>64</v>
      </c>
      <c r="BC290" s="64" t="str">
        <f>VLOOKUP(MDF[[#This Row],[PG&amp;E Division]],'Lookup Tables'!$AC$7:$AD$31,2,FALSE)</f>
        <v>Bay Area</v>
      </c>
      <c r="BD290" s="64" t="str">
        <f>VLOOKUP(MDF[[#This Row],[PG&amp;E Division]],'Lookup Tables'!$AC$33:$AD$57,2,FALSE)</f>
        <v>Bay Area</v>
      </c>
    </row>
    <row r="291" spans="1:56" ht="31.5" customHeight="1">
      <c r="A291" s="53">
        <v>23584</v>
      </c>
      <c r="B291" s="54" t="s">
        <v>57</v>
      </c>
      <c r="C291" s="54" t="s">
        <v>57</v>
      </c>
      <c r="D291" s="54" t="s">
        <v>57</v>
      </c>
      <c r="E291" s="51" t="s">
        <v>56</v>
      </c>
      <c r="F291" s="55">
        <v>45817</v>
      </c>
      <c r="G291" s="46" t="str">
        <f>TEXT(MDF[[#This Row],[Event Date]],"mmm")</f>
        <v>Jun</v>
      </c>
      <c r="H291" s="47">
        <f>MONTH(MDF[[#This Row],[Event Date]])</f>
        <v>6</v>
      </c>
      <c r="I291" s="47">
        <f>YEAR(MDF[[#This Row],[Event Date]])</f>
        <v>2025</v>
      </c>
      <c r="J291" s="51">
        <v>121955</v>
      </c>
      <c r="K291" s="56" t="s">
        <v>56</v>
      </c>
      <c r="L291" s="57">
        <v>131334922</v>
      </c>
      <c r="M291" s="50" t="s">
        <v>272</v>
      </c>
      <c r="N291" s="50" t="s">
        <v>130</v>
      </c>
      <c r="O291" s="50" t="s">
        <v>272</v>
      </c>
      <c r="P291" s="50" t="s">
        <v>79</v>
      </c>
      <c r="Q291" s="50" t="s">
        <v>272</v>
      </c>
      <c r="R291" s="51" t="s">
        <v>62</v>
      </c>
      <c r="S291" s="50" t="s">
        <v>1009</v>
      </c>
      <c r="T291" s="51" t="s">
        <v>64</v>
      </c>
      <c r="U291" s="58" t="s">
        <v>65</v>
      </c>
      <c r="V291" s="57" t="s">
        <v>62</v>
      </c>
      <c r="W291" s="50" t="s">
        <v>93</v>
      </c>
      <c r="X291" s="50" t="s">
        <v>598</v>
      </c>
      <c r="Y291" s="50" t="s">
        <v>83</v>
      </c>
      <c r="Z291" s="51" t="s">
        <v>62</v>
      </c>
      <c r="AA291" s="51" t="s">
        <v>1010</v>
      </c>
      <c r="AB291" s="50" t="s">
        <v>70</v>
      </c>
      <c r="AC291" s="50" t="s">
        <v>71</v>
      </c>
      <c r="AD291" s="59" t="s">
        <v>1011</v>
      </c>
      <c r="AE291" s="60" t="s">
        <v>73</v>
      </c>
      <c r="AF291" s="51">
        <v>121955</v>
      </c>
      <c r="AG291" s="51" t="s">
        <v>64</v>
      </c>
      <c r="AH291" s="51" t="s">
        <v>69</v>
      </c>
      <c r="AI291" s="50" t="s">
        <v>56</v>
      </c>
      <c r="AJ291" s="62" t="str">
        <f>YEAR(MDF[[#This Row],[Event Date]])&amp;" "&amp;VLOOKUP(MONTH(MDF[[#This Row],[Event Date]]),Month_Abbreviation,3,0)</f>
        <v>2025 Q2</v>
      </c>
      <c r="AK291" s="51" t="str">
        <f>IF(MDF[[#This Row],[Event Date]]&gt;=prog_datefrom,"Yes","No")</f>
        <v>Yes</v>
      </c>
      <c r="AL29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1" s="64"/>
      <c r="AN291" s="64"/>
      <c r="AO291" s="64"/>
      <c r="AP29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1" s="64" t="s">
        <v>62</v>
      </c>
      <c r="AR291" s="65">
        <v>45817</v>
      </c>
      <c r="AS291" s="64" t="s">
        <v>74</v>
      </c>
      <c r="AT291" s="64">
        <v>16</v>
      </c>
      <c r="AU291" s="64">
        <v>21</v>
      </c>
      <c r="AV291" s="64" t="s">
        <v>69</v>
      </c>
      <c r="AW291" s="64">
        <f>IF(MDF[[#This Row],[Date Discovered]]="",MONTH((MDF[[#This Row],[Event Date]])),MONTH((MDF[[#This Row],[Date Discovered]])))</f>
        <v>6</v>
      </c>
      <c r="AX291" s="64" t="str">
        <f>TEXT(MDF[[#This Row],[Date Discovered Month]]*29,"mmm")</f>
        <v>Jun</v>
      </c>
      <c r="AY291" s="64">
        <f>IF(MDF[[#This Row],[Date Discovered]]="",YEAR((MDF[[#This Row],[Event Date]])),YEAR((MDF[[#This Row],[Date Discovered]])))</f>
        <v>2025</v>
      </c>
      <c r="AZ291" s="64"/>
      <c r="BA291" s="64">
        <v>463185</v>
      </c>
      <c r="BB291" s="64" t="s">
        <v>64</v>
      </c>
      <c r="BC291" s="64" t="str">
        <f>VLOOKUP(MDF[[#This Row],[PG&amp;E Division]],'Lookup Tables'!$AC$7:$AD$31,2,FALSE)</f>
        <v>Bay Area</v>
      </c>
      <c r="BD291" s="64" t="str">
        <f>VLOOKUP(MDF[[#This Row],[PG&amp;E Division]],'Lookup Tables'!$AC$33:$AD$57,2,FALSE)</f>
        <v>Bay Area</v>
      </c>
    </row>
    <row r="292" spans="1:56" ht="31.5" customHeight="1">
      <c r="A292" s="53">
        <v>23585</v>
      </c>
      <c r="B292" s="54" t="s">
        <v>57</v>
      </c>
      <c r="C292" s="54" t="s">
        <v>57</v>
      </c>
      <c r="D292" s="54" t="s">
        <v>57</v>
      </c>
      <c r="E292" s="51" t="s">
        <v>56</v>
      </c>
      <c r="F292" s="55">
        <v>45817</v>
      </c>
      <c r="G292" s="46" t="str">
        <f>TEXT(MDF[[#This Row],[Event Date]],"mmm")</f>
        <v>Jun</v>
      </c>
      <c r="H292" s="47">
        <f>MONTH(MDF[[#This Row],[Event Date]])</f>
        <v>6</v>
      </c>
      <c r="I292" s="47">
        <f>YEAR(MDF[[#This Row],[Event Date]])</f>
        <v>2025</v>
      </c>
      <c r="J292" s="51">
        <v>121970</v>
      </c>
      <c r="K292" s="56" t="s">
        <v>56</v>
      </c>
      <c r="L292" s="57">
        <v>131335604</v>
      </c>
      <c r="M292" s="50" t="s">
        <v>76</v>
      </c>
      <c r="N292" s="50" t="s">
        <v>77</v>
      </c>
      <c r="O292" s="50" t="s">
        <v>78</v>
      </c>
      <c r="P292" s="50" t="s">
        <v>79</v>
      </c>
      <c r="Q292" s="50" t="s">
        <v>613</v>
      </c>
      <c r="R292" s="51" t="s">
        <v>62</v>
      </c>
      <c r="S292" s="50" t="s">
        <v>1012</v>
      </c>
      <c r="T292" s="51" t="s">
        <v>64</v>
      </c>
      <c r="U292" s="58" t="s">
        <v>65</v>
      </c>
      <c r="V292" s="57" t="s">
        <v>62</v>
      </c>
      <c r="W292" s="50" t="s">
        <v>93</v>
      </c>
      <c r="X292" s="50" t="s">
        <v>157</v>
      </c>
      <c r="Y292" s="50" t="s">
        <v>330</v>
      </c>
      <c r="Z292" s="51" t="s">
        <v>62</v>
      </c>
      <c r="AA292" s="51" t="s">
        <v>1013</v>
      </c>
      <c r="AB292" s="50" t="s">
        <v>70</v>
      </c>
      <c r="AC292" s="50" t="s">
        <v>71</v>
      </c>
      <c r="AD292" s="59" t="s">
        <v>1014</v>
      </c>
      <c r="AE292" s="60" t="s">
        <v>73</v>
      </c>
      <c r="AF292" s="51"/>
      <c r="AG292" s="51" t="s">
        <v>62</v>
      </c>
      <c r="AH292" s="51" t="s">
        <v>324</v>
      </c>
      <c r="AI292" s="50" t="s">
        <v>509</v>
      </c>
      <c r="AJ292" s="62" t="str">
        <f>YEAR(MDF[[#This Row],[Event Date]])&amp;" "&amp;VLOOKUP(MONTH(MDF[[#This Row],[Event Date]]),Month_Abbreviation,3,0)</f>
        <v>2025 Q2</v>
      </c>
      <c r="AK292" s="51" t="str">
        <f>IF(MDF[[#This Row],[Event Date]]&gt;=prog_datefrom,"Yes","No")</f>
        <v>Yes</v>
      </c>
      <c r="AL29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2" s="64"/>
      <c r="AN292" s="64"/>
      <c r="AO292" s="64"/>
      <c r="AP29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2" s="64" t="s">
        <v>62</v>
      </c>
      <c r="AR292" s="65">
        <v>45817</v>
      </c>
      <c r="AS292" s="64" t="s">
        <v>74</v>
      </c>
      <c r="AT292" s="64">
        <v>42</v>
      </c>
      <c r="AU292" s="64">
        <v>29</v>
      </c>
      <c r="AV292" s="64" t="s">
        <v>69</v>
      </c>
      <c r="AW292" s="64">
        <f>IF(MDF[[#This Row],[Date Discovered]]="",MONTH((MDF[[#This Row],[Event Date]])),MONTH((MDF[[#This Row],[Date Discovered]])))</f>
        <v>6</v>
      </c>
      <c r="AX292" s="64" t="str">
        <f>TEXT(MDF[[#This Row],[Date Discovered Month]]*29,"mmm")</f>
        <v>Jun</v>
      </c>
      <c r="AY292" s="64">
        <f>IF(MDF[[#This Row],[Date Discovered]]="",YEAR((MDF[[#This Row],[Event Date]])),YEAR((MDF[[#This Row],[Date Discovered]])))</f>
        <v>2025</v>
      </c>
      <c r="AZ292" s="64"/>
      <c r="BA292" s="64">
        <v>838568</v>
      </c>
      <c r="BB292" s="64" t="s">
        <v>64</v>
      </c>
      <c r="BC292" s="64" t="str">
        <f>VLOOKUP(MDF[[#This Row],[PG&amp;E Division]],'Lookup Tables'!$AC$7:$AD$31,2,FALSE)</f>
        <v>South Bay &amp; Central Coast</v>
      </c>
      <c r="BD292" s="64" t="str">
        <f>VLOOKUP(MDF[[#This Row],[PG&amp;E Division]],'Lookup Tables'!$AC$33:$AD$57,2,FALSE)</f>
        <v>South Bay &amp; Central Coast</v>
      </c>
    </row>
    <row r="293" spans="1:56" ht="31.5" customHeight="1">
      <c r="A293" s="53">
        <v>23586</v>
      </c>
      <c r="B293" s="54" t="s">
        <v>57</v>
      </c>
      <c r="C293" s="54" t="s">
        <v>57</v>
      </c>
      <c r="D293" s="54" t="s">
        <v>57</v>
      </c>
      <c r="E293" s="51" t="s">
        <v>56</v>
      </c>
      <c r="F293" s="55">
        <v>45817</v>
      </c>
      <c r="G293" s="46" t="str">
        <f>TEXT(MDF[[#This Row],[Event Date]],"mmm")</f>
        <v>Jun</v>
      </c>
      <c r="H293" s="47">
        <f>MONTH(MDF[[#This Row],[Event Date]])</f>
        <v>6</v>
      </c>
      <c r="I293" s="47">
        <f>YEAR(MDF[[#This Row],[Event Date]])</f>
        <v>2025</v>
      </c>
      <c r="J293" s="51">
        <v>121975</v>
      </c>
      <c r="K293" s="56" t="s">
        <v>56</v>
      </c>
      <c r="L293" s="57">
        <v>131336150</v>
      </c>
      <c r="M293" s="50" t="s">
        <v>123</v>
      </c>
      <c r="N293" s="50" t="s">
        <v>102</v>
      </c>
      <c r="O293" s="50" t="s">
        <v>123</v>
      </c>
      <c r="P293" s="50" t="s">
        <v>90</v>
      </c>
      <c r="Q293" s="50" t="s">
        <v>706</v>
      </c>
      <c r="R293" s="51" t="s">
        <v>62</v>
      </c>
      <c r="S293" s="50" t="s">
        <v>1015</v>
      </c>
      <c r="T293" s="51" t="s">
        <v>64</v>
      </c>
      <c r="U293" s="58" t="s">
        <v>65</v>
      </c>
      <c r="V293" s="57" t="s">
        <v>62</v>
      </c>
      <c r="W293" s="50" t="s">
        <v>173</v>
      </c>
      <c r="X293" s="50" t="s">
        <v>82</v>
      </c>
      <c r="Y293" s="50" t="s">
        <v>193</v>
      </c>
      <c r="Z293" s="51" t="s">
        <v>62</v>
      </c>
      <c r="AA293" s="51" t="s">
        <v>1016</v>
      </c>
      <c r="AB293" s="50" t="s">
        <v>70</v>
      </c>
      <c r="AC293" s="50" t="s">
        <v>71</v>
      </c>
      <c r="AD293" s="59" t="s">
        <v>1017</v>
      </c>
      <c r="AE293" s="60" t="s">
        <v>73</v>
      </c>
      <c r="AF293" s="51">
        <v>121975</v>
      </c>
      <c r="AG293" s="51" t="s">
        <v>64</v>
      </c>
      <c r="AH293" s="51" t="s">
        <v>69</v>
      </c>
      <c r="AI293" s="50" t="s">
        <v>56</v>
      </c>
      <c r="AJ293" s="62" t="str">
        <f>YEAR(MDF[[#This Row],[Event Date]])&amp;" "&amp;VLOOKUP(MONTH(MDF[[#This Row],[Event Date]]),Month_Abbreviation,3,0)</f>
        <v>2025 Q2</v>
      </c>
      <c r="AK293" s="51" t="str">
        <f>IF(MDF[[#This Row],[Event Date]]&gt;=prog_datefrom,"Yes","No")</f>
        <v>Yes</v>
      </c>
      <c r="AL29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3" s="64"/>
      <c r="AN293" s="64"/>
      <c r="AO293" s="64"/>
      <c r="AP29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3" s="64" t="s">
        <v>62</v>
      </c>
      <c r="AR293" s="65">
        <v>45817</v>
      </c>
      <c r="AS293" s="64" t="s">
        <v>74</v>
      </c>
      <c r="AT293" s="64">
        <v>23</v>
      </c>
      <c r="AU293" s="64">
        <v>9</v>
      </c>
      <c r="AV293" s="64" t="s">
        <v>69</v>
      </c>
      <c r="AW293" s="64">
        <f>IF(MDF[[#This Row],[Date Discovered]]="",MONTH((MDF[[#This Row],[Event Date]])),MONTH((MDF[[#This Row],[Date Discovered]])))</f>
        <v>6</v>
      </c>
      <c r="AX293" s="64" t="str">
        <f>TEXT(MDF[[#This Row],[Date Discovered Month]]*29,"mmm")</f>
        <v>Jun</v>
      </c>
      <c r="AY293" s="64">
        <f>IF(MDF[[#This Row],[Date Discovered]]="",YEAR((MDF[[#This Row],[Event Date]])),YEAR((MDF[[#This Row],[Date Discovered]])))</f>
        <v>2025</v>
      </c>
      <c r="AZ293" s="64"/>
      <c r="BA293" s="64">
        <v>1086489</v>
      </c>
      <c r="BB293" s="64" t="s">
        <v>62</v>
      </c>
      <c r="BC293" s="64" t="str">
        <f>VLOOKUP(MDF[[#This Row],[PG&amp;E Division]],'Lookup Tables'!$AC$7:$AD$31,2,FALSE)</f>
        <v>North Valley &amp; Sierra</v>
      </c>
      <c r="BD293" s="64" t="str">
        <f>VLOOKUP(MDF[[#This Row],[PG&amp;E Division]],'Lookup Tables'!$AC$33:$AD$57,2,FALSE)</f>
        <v>North Valley &amp; Sierra</v>
      </c>
    </row>
    <row r="294" spans="1:56" ht="31.5" customHeight="1">
      <c r="A294" s="53">
        <v>23587</v>
      </c>
      <c r="B294" s="54" t="s">
        <v>57</v>
      </c>
      <c r="C294" s="54" t="s">
        <v>57</v>
      </c>
      <c r="D294" s="54" t="s">
        <v>57</v>
      </c>
      <c r="E294" s="51" t="s">
        <v>56</v>
      </c>
      <c r="F294" s="55">
        <v>45817</v>
      </c>
      <c r="G294" s="46" t="str">
        <f>TEXT(MDF[[#This Row],[Event Date]],"mmm")</f>
        <v>Jun</v>
      </c>
      <c r="H294" s="47">
        <f>MONTH(MDF[[#This Row],[Event Date]])</f>
        <v>6</v>
      </c>
      <c r="I294" s="47">
        <f>YEAR(MDF[[#This Row],[Event Date]])</f>
        <v>2025</v>
      </c>
      <c r="J294" s="51">
        <v>121941</v>
      </c>
      <c r="K294" s="56" t="s">
        <v>56</v>
      </c>
      <c r="L294" s="57">
        <v>131333821</v>
      </c>
      <c r="M294" s="50" t="s">
        <v>175</v>
      </c>
      <c r="N294" s="50" t="s">
        <v>59</v>
      </c>
      <c r="O294" s="50" t="s">
        <v>117</v>
      </c>
      <c r="P294" s="50" t="s">
        <v>60</v>
      </c>
      <c r="Q294" s="50" t="s">
        <v>176</v>
      </c>
      <c r="R294" s="51" t="s">
        <v>62</v>
      </c>
      <c r="S294" s="50" t="s">
        <v>1018</v>
      </c>
      <c r="T294" s="51" t="s">
        <v>64</v>
      </c>
      <c r="U294" s="58" t="s">
        <v>65</v>
      </c>
      <c r="V294" s="57" t="s">
        <v>62</v>
      </c>
      <c r="W294" s="50" t="s">
        <v>367</v>
      </c>
      <c r="X294" s="50" t="s">
        <v>179</v>
      </c>
      <c r="Y294" s="50" t="s">
        <v>68</v>
      </c>
      <c r="Z294" s="51" t="s">
        <v>64</v>
      </c>
      <c r="AA294" s="51" t="s">
        <v>69</v>
      </c>
      <c r="AB294" s="50" t="s">
        <v>70</v>
      </c>
      <c r="AC294" s="50" t="s">
        <v>106</v>
      </c>
      <c r="AD294" s="59" t="s">
        <v>107</v>
      </c>
      <c r="AE294" s="60" t="s">
        <v>73</v>
      </c>
      <c r="AF294" s="51">
        <v>121941</v>
      </c>
      <c r="AG294" s="51" t="s">
        <v>64</v>
      </c>
      <c r="AH294" s="51" t="s">
        <v>69</v>
      </c>
      <c r="AI294" s="50" t="s">
        <v>56</v>
      </c>
      <c r="AJ294" s="62" t="str">
        <f>YEAR(MDF[[#This Row],[Event Date]])&amp;" "&amp;VLOOKUP(MONTH(MDF[[#This Row],[Event Date]]),Month_Abbreviation,3,0)</f>
        <v>2025 Q2</v>
      </c>
      <c r="AK294" s="51" t="str">
        <f>IF(MDF[[#This Row],[Event Date]]&gt;=prog_datefrom,"Yes","No")</f>
        <v>Yes</v>
      </c>
      <c r="AL29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94" s="64"/>
      <c r="AN294" s="64"/>
      <c r="AO294" s="64"/>
      <c r="AP29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4" s="64" t="s">
        <v>62</v>
      </c>
      <c r="AR294" s="65">
        <v>45817</v>
      </c>
      <c r="AS294" s="64" t="s">
        <v>74</v>
      </c>
      <c r="AT294" s="64">
        <v>26</v>
      </c>
      <c r="AU294" s="64">
        <v>41</v>
      </c>
      <c r="AV294" s="64" t="s">
        <v>169</v>
      </c>
      <c r="AW294" s="64">
        <f>IF(MDF[[#This Row],[Date Discovered]]="",MONTH((MDF[[#This Row],[Event Date]])),MONTH((MDF[[#This Row],[Date Discovered]])))</f>
        <v>6</v>
      </c>
      <c r="AX294" s="64" t="str">
        <f>TEXT(MDF[[#This Row],[Date Discovered Month]]*29,"mmm")</f>
        <v>Jun</v>
      </c>
      <c r="AY294" s="64">
        <f>IF(MDF[[#This Row],[Date Discovered]]="",YEAR((MDF[[#This Row],[Event Date]])),YEAR((MDF[[#This Row],[Date Discovered]])))</f>
        <v>2025</v>
      </c>
      <c r="AZ294" s="64"/>
      <c r="BA294" s="64"/>
      <c r="BB294" s="64" t="s">
        <v>64</v>
      </c>
      <c r="BC294" s="64" t="str">
        <f>VLOOKUP(MDF[[#This Row],[PG&amp;E Division]],'Lookup Tables'!$AC$7:$AD$31,2,FALSE)</f>
        <v>Central Valley</v>
      </c>
      <c r="BD294" s="64" t="str">
        <f>VLOOKUP(MDF[[#This Row],[PG&amp;E Division]],'Lookup Tables'!$AC$33:$AD$57,2,FALSE)</f>
        <v>Central Valley</v>
      </c>
    </row>
    <row r="295" spans="1:56" ht="31.5" customHeight="1">
      <c r="A295" s="53">
        <v>23588</v>
      </c>
      <c r="B295" s="54" t="s">
        <v>57</v>
      </c>
      <c r="C295" s="54" t="s">
        <v>57</v>
      </c>
      <c r="D295" s="54" t="s">
        <v>57</v>
      </c>
      <c r="E295" s="51" t="s">
        <v>56</v>
      </c>
      <c r="F295" s="55">
        <v>45817</v>
      </c>
      <c r="G295" s="46" t="str">
        <f>TEXT(MDF[[#This Row],[Event Date]],"mmm")</f>
        <v>Jun</v>
      </c>
      <c r="H295" s="47">
        <f>MONTH(MDF[[#This Row],[Event Date]])</f>
        <v>6</v>
      </c>
      <c r="I295" s="47">
        <f>YEAR(MDF[[#This Row],[Event Date]])</f>
        <v>2025</v>
      </c>
      <c r="J295" s="51">
        <v>121961</v>
      </c>
      <c r="K295" s="56" t="s">
        <v>56</v>
      </c>
      <c r="L295" s="57">
        <v>131334958</v>
      </c>
      <c r="M295" s="50" t="s">
        <v>139</v>
      </c>
      <c r="N295" s="50" t="s">
        <v>77</v>
      </c>
      <c r="O295" s="50" t="s">
        <v>345</v>
      </c>
      <c r="P295" s="50" t="s">
        <v>79</v>
      </c>
      <c r="Q295" s="50" t="s">
        <v>346</v>
      </c>
      <c r="R295" s="51" t="s">
        <v>62</v>
      </c>
      <c r="S295" s="50" t="s">
        <v>1019</v>
      </c>
      <c r="T295" s="51" t="s">
        <v>64</v>
      </c>
      <c r="U295" s="58" t="s">
        <v>65</v>
      </c>
      <c r="V295" s="57" t="s">
        <v>62</v>
      </c>
      <c r="W295" s="50" t="s">
        <v>93</v>
      </c>
      <c r="X295" s="50" t="s">
        <v>82</v>
      </c>
      <c r="Y295" s="50" t="s">
        <v>83</v>
      </c>
      <c r="Z295" s="51" t="s">
        <v>62</v>
      </c>
      <c r="AA295" s="51" t="s">
        <v>1020</v>
      </c>
      <c r="AB295" s="50" t="s">
        <v>70</v>
      </c>
      <c r="AC295" s="50" t="s">
        <v>71</v>
      </c>
      <c r="AD295" s="59" t="s">
        <v>349</v>
      </c>
      <c r="AE295" s="60" t="s">
        <v>73</v>
      </c>
      <c r="AF295" s="51">
        <v>121961</v>
      </c>
      <c r="AG295" s="51" t="s">
        <v>64</v>
      </c>
      <c r="AH295" s="51" t="s">
        <v>69</v>
      </c>
      <c r="AI295" s="50" t="s">
        <v>56</v>
      </c>
      <c r="AJ295" s="62" t="str">
        <f>YEAR(MDF[[#This Row],[Event Date]])&amp;" "&amp;VLOOKUP(MONTH(MDF[[#This Row],[Event Date]]),Month_Abbreviation,3,0)</f>
        <v>2025 Q2</v>
      </c>
      <c r="AK295" s="51" t="str">
        <f>IF(MDF[[#This Row],[Event Date]]&gt;=prog_datefrom,"Yes","No")</f>
        <v>Yes</v>
      </c>
      <c r="AL29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5" s="64"/>
      <c r="AN295" s="64"/>
      <c r="AO295" s="64"/>
      <c r="AP29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5" s="64" t="s">
        <v>62</v>
      </c>
      <c r="AR295" s="65">
        <v>45817</v>
      </c>
      <c r="AS295" s="64" t="s">
        <v>74</v>
      </c>
      <c r="AT295" s="64">
        <v>24</v>
      </c>
      <c r="AU295" s="64">
        <v>1</v>
      </c>
      <c r="AV295" s="64" t="s">
        <v>69</v>
      </c>
      <c r="AW295" s="64">
        <f>IF(MDF[[#This Row],[Date Discovered]]="",MONTH((MDF[[#This Row],[Event Date]])),MONTH((MDF[[#This Row],[Date Discovered]])))</f>
        <v>6</v>
      </c>
      <c r="AX295" s="64" t="str">
        <f>TEXT(MDF[[#This Row],[Date Discovered Month]]*29,"mmm")</f>
        <v>Jun</v>
      </c>
      <c r="AY295" s="64">
        <f>IF(MDF[[#This Row],[Date Discovered]]="",YEAR((MDF[[#This Row],[Event Date]])),YEAR((MDF[[#This Row],[Date Discovered]])))</f>
        <v>2025</v>
      </c>
      <c r="AZ295" s="64"/>
      <c r="BA295" s="64">
        <v>715324</v>
      </c>
      <c r="BB295" s="64" t="s">
        <v>64</v>
      </c>
      <c r="BC295" s="64" t="str">
        <f>VLOOKUP(MDF[[#This Row],[PG&amp;E Division]],'Lookup Tables'!$AC$7:$AD$31,2,FALSE)</f>
        <v>Bay Area</v>
      </c>
      <c r="BD295" s="64" t="str">
        <f>VLOOKUP(MDF[[#This Row],[PG&amp;E Division]],'Lookup Tables'!$AC$33:$AD$57,2,FALSE)</f>
        <v>Bay Area</v>
      </c>
    </row>
    <row r="296" spans="1:56" ht="31.5" customHeight="1">
      <c r="A296" s="53">
        <v>23589</v>
      </c>
      <c r="B296" s="54" t="s">
        <v>57</v>
      </c>
      <c r="C296" s="54" t="s">
        <v>57</v>
      </c>
      <c r="D296" s="54" t="s">
        <v>57</v>
      </c>
      <c r="E296" s="51" t="s">
        <v>56</v>
      </c>
      <c r="F296" s="55">
        <v>45818</v>
      </c>
      <c r="G296" s="46" t="str">
        <f>TEXT(MDF[[#This Row],[Event Date]],"mmm")</f>
        <v>Jun</v>
      </c>
      <c r="H296" s="47">
        <f>MONTH(MDF[[#This Row],[Event Date]])</f>
        <v>6</v>
      </c>
      <c r="I296" s="47">
        <f>YEAR(MDF[[#This Row],[Event Date]])</f>
        <v>2025</v>
      </c>
      <c r="J296" s="51">
        <v>122023</v>
      </c>
      <c r="K296" s="56" t="s">
        <v>56</v>
      </c>
      <c r="L296" s="57">
        <v>131348982</v>
      </c>
      <c r="M296" s="50" t="s">
        <v>76</v>
      </c>
      <c r="N296" s="50" t="s">
        <v>77</v>
      </c>
      <c r="O296" s="50" t="s">
        <v>78</v>
      </c>
      <c r="P296" s="50" t="s">
        <v>79</v>
      </c>
      <c r="Q296" s="50" t="s">
        <v>1021</v>
      </c>
      <c r="R296" s="51" t="s">
        <v>62</v>
      </c>
      <c r="S296" s="50" t="s">
        <v>1022</v>
      </c>
      <c r="T296" s="51" t="s">
        <v>64</v>
      </c>
      <c r="U296" s="58" t="s">
        <v>65</v>
      </c>
      <c r="V296" s="57" t="s">
        <v>62</v>
      </c>
      <c r="W296" s="50" t="s">
        <v>173</v>
      </c>
      <c r="X296" s="50" t="s">
        <v>94</v>
      </c>
      <c r="Y296" s="50" t="s">
        <v>193</v>
      </c>
      <c r="Z296" s="51" t="s">
        <v>62</v>
      </c>
      <c r="AA296" s="51" t="s">
        <v>1023</v>
      </c>
      <c r="AB296" s="50" t="s">
        <v>70</v>
      </c>
      <c r="AC296" s="50" t="s">
        <v>71</v>
      </c>
      <c r="AD296" s="59" t="s">
        <v>1024</v>
      </c>
      <c r="AE296" s="60" t="s">
        <v>73</v>
      </c>
      <c r="AF296" s="51">
        <v>122023</v>
      </c>
      <c r="AG296" s="51" t="s">
        <v>64</v>
      </c>
      <c r="AH296" s="51" t="s">
        <v>69</v>
      </c>
      <c r="AI296" s="50" t="s">
        <v>56</v>
      </c>
      <c r="AJ296" s="62" t="str">
        <f>YEAR(MDF[[#This Row],[Event Date]])&amp;" "&amp;VLOOKUP(MONTH(MDF[[#This Row],[Event Date]]),Month_Abbreviation,3,0)</f>
        <v>2025 Q2</v>
      </c>
      <c r="AK296" s="51" t="str">
        <f>IF(MDF[[#This Row],[Event Date]]&gt;=prog_datefrom,"Yes","No")</f>
        <v>Yes</v>
      </c>
      <c r="AL29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6" s="64"/>
      <c r="AN296" s="64"/>
      <c r="AO296" s="64"/>
      <c r="AP29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6" s="64" t="s">
        <v>62</v>
      </c>
      <c r="AR296" s="65">
        <v>45818</v>
      </c>
      <c r="AS296" s="64" t="s">
        <v>74</v>
      </c>
      <c r="AT296" s="64">
        <v>36</v>
      </c>
      <c r="AU296" s="64">
        <v>16</v>
      </c>
      <c r="AV296" s="64" t="s">
        <v>69</v>
      </c>
      <c r="AW296" s="64">
        <f>IF(MDF[[#This Row],[Date Discovered]]="",MONTH((MDF[[#This Row],[Event Date]])),MONTH((MDF[[#This Row],[Date Discovered]])))</f>
        <v>6</v>
      </c>
      <c r="AX296" s="64" t="str">
        <f>TEXT(MDF[[#This Row],[Date Discovered Month]]*29,"mmm")</f>
        <v>Jun</v>
      </c>
      <c r="AY296" s="64">
        <f>IF(MDF[[#This Row],[Date Discovered]]="",YEAR((MDF[[#This Row],[Event Date]])),YEAR((MDF[[#This Row],[Date Discovered]])))</f>
        <v>2025</v>
      </c>
      <c r="AZ296" s="64"/>
      <c r="BA296" s="64">
        <v>1042911</v>
      </c>
      <c r="BB296" s="64" t="s">
        <v>62</v>
      </c>
      <c r="BC296" s="64" t="str">
        <f>VLOOKUP(MDF[[#This Row],[PG&amp;E Division]],'Lookup Tables'!$AC$7:$AD$31,2,FALSE)</f>
        <v>South Bay &amp; Central Coast</v>
      </c>
      <c r="BD296" s="64" t="str">
        <f>VLOOKUP(MDF[[#This Row],[PG&amp;E Division]],'Lookup Tables'!$AC$33:$AD$57,2,FALSE)</f>
        <v>South Bay &amp; Central Coast</v>
      </c>
    </row>
    <row r="297" spans="1:56" ht="31.5" customHeight="1">
      <c r="A297" s="53">
        <v>23590</v>
      </c>
      <c r="B297" s="54" t="s">
        <v>57</v>
      </c>
      <c r="C297" s="54" t="s">
        <v>57</v>
      </c>
      <c r="D297" s="54" t="s">
        <v>57</v>
      </c>
      <c r="E297" s="51" t="s">
        <v>56</v>
      </c>
      <c r="F297" s="55">
        <v>45818</v>
      </c>
      <c r="G297" s="46" t="str">
        <f>TEXT(MDF[[#This Row],[Event Date]],"mmm")</f>
        <v>Jun</v>
      </c>
      <c r="H297" s="47">
        <f>MONTH(MDF[[#This Row],[Event Date]])</f>
        <v>6</v>
      </c>
      <c r="I297" s="47">
        <f>YEAR(MDF[[#This Row],[Event Date]])</f>
        <v>2025</v>
      </c>
      <c r="J297" s="51">
        <v>122001</v>
      </c>
      <c r="K297" s="56" t="s">
        <v>56</v>
      </c>
      <c r="L297" s="57">
        <v>131348130</v>
      </c>
      <c r="M297" s="50" t="s">
        <v>139</v>
      </c>
      <c r="N297" s="50" t="s">
        <v>77</v>
      </c>
      <c r="O297" s="50" t="s">
        <v>140</v>
      </c>
      <c r="P297" s="50" t="s">
        <v>79</v>
      </c>
      <c r="Q297" s="50" t="s">
        <v>533</v>
      </c>
      <c r="R297" s="51" t="s">
        <v>62</v>
      </c>
      <c r="S297" s="50" t="s">
        <v>1025</v>
      </c>
      <c r="T297" s="51" t="s">
        <v>64</v>
      </c>
      <c r="U297" s="58" t="s">
        <v>65</v>
      </c>
      <c r="V297" s="57" t="s">
        <v>62</v>
      </c>
      <c r="W297" s="50" t="s">
        <v>227</v>
      </c>
      <c r="X297" s="50" t="s">
        <v>94</v>
      </c>
      <c r="Y297" s="50" t="s">
        <v>68</v>
      </c>
      <c r="Z297" s="51" t="s">
        <v>64</v>
      </c>
      <c r="AA297" s="51" t="s">
        <v>69</v>
      </c>
      <c r="AB297" s="50" t="s">
        <v>70</v>
      </c>
      <c r="AC297" s="50" t="s">
        <v>71</v>
      </c>
      <c r="AD297" s="59" t="s">
        <v>1026</v>
      </c>
      <c r="AE297" s="60" t="s">
        <v>73</v>
      </c>
      <c r="AF297" s="51">
        <v>122001</v>
      </c>
      <c r="AG297" s="51" t="s">
        <v>64</v>
      </c>
      <c r="AH297" s="51" t="s">
        <v>69</v>
      </c>
      <c r="AI297" s="50" t="s">
        <v>56</v>
      </c>
      <c r="AJ297" s="62" t="str">
        <f>YEAR(MDF[[#This Row],[Event Date]])&amp;" "&amp;VLOOKUP(MONTH(MDF[[#This Row],[Event Date]]),Month_Abbreviation,3,0)</f>
        <v>2025 Q2</v>
      </c>
      <c r="AK297" s="51" t="str">
        <f>IF(MDF[[#This Row],[Event Date]]&gt;=prog_datefrom,"Yes","No")</f>
        <v>Yes</v>
      </c>
      <c r="AL29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7" s="64"/>
      <c r="AN297" s="64"/>
      <c r="AO297" s="64"/>
      <c r="AP29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7" s="64" t="s">
        <v>62</v>
      </c>
      <c r="AR297" s="65">
        <v>45818</v>
      </c>
      <c r="AS297" s="64" t="s">
        <v>138</v>
      </c>
      <c r="AT297" s="64">
        <v>24</v>
      </c>
      <c r="AU297" s="64">
        <v>66</v>
      </c>
      <c r="AV297" s="64" t="s">
        <v>75</v>
      </c>
      <c r="AW297" s="64">
        <f>IF(MDF[[#This Row],[Date Discovered]]="",MONTH((MDF[[#This Row],[Event Date]])),MONTH((MDF[[#This Row],[Date Discovered]])))</f>
        <v>6</v>
      </c>
      <c r="AX297" s="64" t="str">
        <f>TEXT(MDF[[#This Row],[Date Discovered Month]]*29,"mmm")</f>
        <v>Jun</v>
      </c>
      <c r="AY297" s="64">
        <f>IF(MDF[[#This Row],[Date Discovered]]="",YEAR((MDF[[#This Row],[Event Date]])),YEAR((MDF[[#This Row],[Date Discovered]])))</f>
        <v>2025</v>
      </c>
      <c r="AZ297" s="64"/>
      <c r="BA297" s="64">
        <v>878807</v>
      </c>
      <c r="BB297" s="64" t="s">
        <v>64</v>
      </c>
      <c r="BC297" s="64" t="str">
        <f>VLOOKUP(MDF[[#This Row],[PG&amp;E Division]],'Lookup Tables'!$AC$7:$AD$31,2,FALSE)</f>
        <v>Bay Area</v>
      </c>
      <c r="BD297" s="64" t="str">
        <f>VLOOKUP(MDF[[#This Row],[PG&amp;E Division]],'Lookup Tables'!$AC$33:$AD$57,2,FALSE)</f>
        <v>Bay Area</v>
      </c>
    </row>
    <row r="298" spans="1:56" ht="31.5" hidden="1" customHeight="1">
      <c r="A298" s="53">
        <v>23591</v>
      </c>
      <c r="B298" s="54" t="s">
        <v>56</v>
      </c>
      <c r="C298" s="54" t="s">
        <v>57</v>
      </c>
      <c r="D298" s="54" t="s">
        <v>56</v>
      </c>
      <c r="E298" s="51" t="s">
        <v>56</v>
      </c>
      <c r="F298" s="55">
        <v>45818</v>
      </c>
      <c r="G298" s="46" t="str">
        <f>TEXT(MDF[[#This Row],[Event Date]],"mmm")</f>
        <v>Jun</v>
      </c>
      <c r="H298" s="47">
        <f>MONTH(MDF[[#This Row],[Event Date]])</f>
        <v>6</v>
      </c>
      <c r="I298" s="47">
        <f>YEAR(MDF[[#This Row],[Event Date]])</f>
        <v>2025</v>
      </c>
      <c r="J298" s="51" t="s">
        <v>1027</v>
      </c>
      <c r="K298" s="56" t="s">
        <v>56</v>
      </c>
      <c r="L298" s="57" t="s">
        <v>56</v>
      </c>
      <c r="M298" s="50" t="s">
        <v>101</v>
      </c>
      <c r="N298" s="50" t="s">
        <v>102</v>
      </c>
      <c r="O298" s="50" t="s">
        <v>103</v>
      </c>
      <c r="P298" s="50" t="s">
        <v>90</v>
      </c>
      <c r="Q298" s="50" t="s">
        <v>109</v>
      </c>
      <c r="R298" s="51" t="s">
        <v>64</v>
      </c>
      <c r="S298" s="50" t="s">
        <v>1028</v>
      </c>
      <c r="T298" s="51" t="s">
        <v>64</v>
      </c>
      <c r="U298" s="58" t="s">
        <v>156</v>
      </c>
      <c r="V298" s="57" t="s">
        <v>64</v>
      </c>
      <c r="W298" s="50" t="s">
        <v>548</v>
      </c>
      <c r="X298" s="50" t="s">
        <v>157</v>
      </c>
      <c r="Y298" s="50" t="s">
        <v>68</v>
      </c>
      <c r="Z298" s="51" t="s">
        <v>64</v>
      </c>
      <c r="AA298" s="51" t="s">
        <v>69</v>
      </c>
      <c r="AB298" s="50" t="s">
        <v>70</v>
      </c>
      <c r="AC298" s="50" t="s">
        <v>71</v>
      </c>
      <c r="AD298" s="59" t="s">
        <v>1029</v>
      </c>
      <c r="AE298" s="60" t="s">
        <v>162</v>
      </c>
      <c r="AF298" s="51" t="s">
        <v>1027</v>
      </c>
      <c r="AG298" s="51" t="s">
        <v>64</v>
      </c>
      <c r="AH298" s="51" t="s">
        <v>69</v>
      </c>
      <c r="AI298" s="50" t="s">
        <v>56</v>
      </c>
      <c r="AJ298" s="62" t="str">
        <f>YEAR(MDF[[#This Row],[Event Date]])&amp;" "&amp;VLOOKUP(MONTH(MDF[[#This Row],[Event Date]]),Month_Abbreviation,3,0)</f>
        <v>2025 Q2</v>
      </c>
      <c r="AK298" s="51" t="str">
        <f>IF(MDF[[#This Row],[Event Date]]&gt;=prog_datefrom,"Yes","No")</f>
        <v>Yes</v>
      </c>
      <c r="AL29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8" s="64" t="s">
        <v>56</v>
      </c>
      <c r="AN298" s="64"/>
      <c r="AO298" s="64"/>
      <c r="AP29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98" s="64" t="s">
        <v>62</v>
      </c>
      <c r="AR298" s="65">
        <v>45818</v>
      </c>
      <c r="AS298" s="64"/>
      <c r="AT298" s="64"/>
      <c r="AU298" s="64">
        <v>0</v>
      </c>
      <c r="AV298" s="64" t="s">
        <v>169</v>
      </c>
      <c r="AW298" s="64">
        <f>IF(MDF[[#This Row],[Date Discovered]]="",MONTH((MDF[[#This Row],[Event Date]])),MONTH((MDF[[#This Row],[Date Discovered]])))</f>
        <v>6</v>
      </c>
      <c r="AX298" s="64" t="str">
        <f>TEXT(MDF[[#This Row],[Date Discovered Month]]*29,"mmm")</f>
        <v>Jun</v>
      </c>
      <c r="AY298" s="64">
        <f>IF(MDF[[#This Row],[Date Discovered]]="",YEAR((MDF[[#This Row],[Event Date]])),YEAR((MDF[[#This Row],[Date Discovered]])))</f>
        <v>2025</v>
      </c>
      <c r="AZ298" s="64"/>
      <c r="BA298" s="64">
        <v>1069206</v>
      </c>
      <c r="BB298" s="64" t="s">
        <v>62</v>
      </c>
      <c r="BC298" s="64" t="str">
        <f>VLOOKUP(MDF[[#This Row],[PG&amp;E Division]],'Lookup Tables'!$AC$7:$AD$31,2,FALSE)</f>
        <v>North Valley &amp; Sierra</v>
      </c>
      <c r="BD298" s="64" t="str">
        <f>VLOOKUP(MDF[[#This Row],[PG&amp;E Division]],'Lookup Tables'!$AC$33:$AD$57,2,FALSE)</f>
        <v>North Valley &amp; Sierra</v>
      </c>
    </row>
    <row r="299" spans="1:56" ht="31.5" customHeight="1">
      <c r="A299" s="53">
        <v>23592</v>
      </c>
      <c r="B299" s="54" t="s">
        <v>57</v>
      </c>
      <c r="C299" s="54" t="s">
        <v>57</v>
      </c>
      <c r="D299" s="54" t="s">
        <v>57</v>
      </c>
      <c r="E299" s="51" t="s">
        <v>56</v>
      </c>
      <c r="F299" s="55">
        <v>45818</v>
      </c>
      <c r="G299" s="46" t="str">
        <f>TEXT(MDF[[#This Row],[Event Date]],"mmm")</f>
        <v>Jun</v>
      </c>
      <c r="H299" s="47">
        <f>MONTH(MDF[[#This Row],[Event Date]])</f>
        <v>6</v>
      </c>
      <c r="I299" s="47">
        <f>YEAR(MDF[[#This Row],[Event Date]])</f>
        <v>2025</v>
      </c>
      <c r="J299" s="51">
        <v>122025</v>
      </c>
      <c r="K299" s="56" t="s">
        <v>56</v>
      </c>
      <c r="L299" s="57">
        <v>131350181</v>
      </c>
      <c r="M299" s="50" t="s">
        <v>139</v>
      </c>
      <c r="N299" s="50" t="s">
        <v>77</v>
      </c>
      <c r="O299" s="50" t="s">
        <v>140</v>
      </c>
      <c r="P299" s="50" t="s">
        <v>79</v>
      </c>
      <c r="Q299" s="50" t="s">
        <v>948</v>
      </c>
      <c r="R299" s="51" t="s">
        <v>62</v>
      </c>
      <c r="S299" s="50" t="s">
        <v>1030</v>
      </c>
      <c r="T299" s="51" t="s">
        <v>64</v>
      </c>
      <c r="U299" s="58" t="s">
        <v>65</v>
      </c>
      <c r="V299" s="57" t="s">
        <v>62</v>
      </c>
      <c r="W299" s="50" t="s">
        <v>81</v>
      </c>
      <c r="X299" s="50" t="s">
        <v>208</v>
      </c>
      <c r="Y299" s="50" t="s">
        <v>330</v>
      </c>
      <c r="Z299" s="51" t="s">
        <v>62</v>
      </c>
      <c r="AA299" s="51" t="s">
        <v>1031</v>
      </c>
      <c r="AB299" s="50" t="s">
        <v>70</v>
      </c>
      <c r="AC299" s="50" t="s">
        <v>71</v>
      </c>
      <c r="AD299" s="59" t="s">
        <v>1032</v>
      </c>
      <c r="AE299" s="60" t="s">
        <v>73</v>
      </c>
      <c r="AF299" s="51"/>
      <c r="AG299" s="51" t="s">
        <v>62</v>
      </c>
      <c r="AH299" s="51" t="s">
        <v>324</v>
      </c>
      <c r="AI299" s="50" t="s">
        <v>325</v>
      </c>
      <c r="AJ299" s="62" t="str">
        <f>YEAR(MDF[[#This Row],[Event Date]])&amp;" "&amp;VLOOKUP(MONTH(MDF[[#This Row],[Event Date]]),Month_Abbreviation,3,0)</f>
        <v>2025 Q2</v>
      </c>
      <c r="AK299" s="51" t="str">
        <f>IF(MDF[[#This Row],[Event Date]]&gt;=prog_datefrom,"Yes","No")</f>
        <v>Yes</v>
      </c>
      <c r="AL29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9" s="64"/>
      <c r="AN299" s="64"/>
      <c r="AO299" s="64"/>
      <c r="AP29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9" s="64" t="s">
        <v>62</v>
      </c>
      <c r="AR299" s="65">
        <v>45818</v>
      </c>
      <c r="AS299" s="64" t="s">
        <v>138</v>
      </c>
      <c r="AT299" s="64">
        <v>21</v>
      </c>
      <c r="AU299" s="64">
        <v>1</v>
      </c>
      <c r="AV299" s="64" t="s">
        <v>69</v>
      </c>
      <c r="AW299" s="64">
        <f>IF(MDF[[#This Row],[Date Discovered]]="",MONTH((MDF[[#This Row],[Event Date]])),MONTH((MDF[[#This Row],[Date Discovered]])))</f>
        <v>6</v>
      </c>
      <c r="AX299" s="64" t="str">
        <f>TEXT(MDF[[#This Row],[Date Discovered Month]]*29,"mmm")</f>
        <v>Jun</v>
      </c>
      <c r="AY299" s="64">
        <f>IF(MDF[[#This Row],[Date Discovered]]="",YEAR((MDF[[#This Row],[Event Date]])),YEAR((MDF[[#This Row],[Date Discovered]])))</f>
        <v>2025</v>
      </c>
      <c r="AZ299" s="64"/>
      <c r="BA299" s="64">
        <v>1015543</v>
      </c>
      <c r="BB299" s="64" t="s">
        <v>64</v>
      </c>
      <c r="BC299" s="64" t="str">
        <f>VLOOKUP(MDF[[#This Row],[PG&amp;E Division]],'Lookup Tables'!$AC$7:$AD$31,2,FALSE)</f>
        <v>Bay Area</v>
      </c>
      <c r="BD299" s="64" t="str">
        <f>VLOOKUP(MDF[[#This Row],[PG&amp;E Division]],'Lookup Tables'!$AC$33:$AD$57,2,FALSE)</f>
        <v>Bay Area</v>
      </c>
    </row>
    <row r="300" spans="1:56" ht="31.5" customHeight="1">
      <c r="A300" s="53">
        <v>23593</v>
      </c>
      <c r="B300" s="54" t="s">
        <v>57</v>
      </c>
      <c r="C300" s="54" t="s">
        <v>57</v>
      </c>
      <c r="D300" s="54" t="s">
        <v>57</v>
      </c>
      <c r="E300" s="51" t="s">
        <v>56</v>
      </c>
      <c r="F300" s="55">
        <v>45819</v>
      </c>
      <c r="G300" s="46" t="str">
        <f>TEXT(MDF[[#This Row],[Event Date]],"mmm")</f>
        <v>Jun</v>
      </c>
      <c r="H300" s="47">
        <f>MONTH(MDF[[#This Row],[Event Date]])</f>
        <v>6</v>
      </c>
      <c r="I300" s="47">
        <f>YEAR(MDF[[#This Row],[Event Date]])</f>
        <v>2025</v>
      </c>
      <c r="J300" s="51">
        <v>122056</v>
      </c>
      <c r="K300" s="56" t="s">
        <v>56</v>
      </c>
      <c r="L300" s="57">
        <v>131353728</v>
      </c>
      <c r="M300" s="50" t="s">
        <v>175</v>
      </c>
      <c r="N300" s="50" t="s">
        <v>59</v>
      </c>
      <c r="O300" s="50" t="s">
        <v>117</v>
      </c>
      <c r="P300" s="50" t="s">
        <v>60</v>
      </c>
      <c r="Q300" s="50" t="s">
        <v>846</v>
      </c>
      <c r="R300" s="51" t="s">
        <v>62</v>
      </c>
      <c r="S300" s="50" t="s">
        <v>1033</v>
      </c>
      <c r="T300" s="51" t="s">
        <v>64</v>
      </c>
      <c r="U300" s="58" t="s">
        <v>65</v>
      </c>
      <c r="V300" s="57" t="s">
        <v>62</v>
      </c>
      <c r="W300" s="50" t="s">
        <v>173</v>
      </c>
      <c r="X300" s="50" t="s">
        <v>82</v>
      </c>
      <c r="Y300" s="50" t="s">
        <v>193</v>
      </c>
      <c r="Z300" s="51" t="s">
        <v>62</v>
      </c>
      <c r="AA300" s="51" t="s">
        <v>1034</v>
      </c>
      <c r="AB300" s="50" t="s">
        <v>70</v>
      </c>
      <c r="AC300" s="50" t="s">
        <v>71</v>
      </c>
      <c r="AD300" s="59" t="s">
        <v>1035</v>
      </c>
      <c r="AE300" s="60" t="s">
        <v>73</v>
      </c>
      <c r="AF300" s="51">
        <v>122056</v>
      </c>
      <c r="AG300" s="51" t="s">
        <v>64</v>
      </c>
      <c r="AH300" s="51" t="s">
        <v>69</v>
      </c>
      <c r="AI300" s="50" t="s">
        <v>56</v>
      </c>
      <c r="AJ300" s="62" t="str">
        <f>YEAR(MDF[[#This Row],[Event Date]])&amp;" "&amp;VLOOKUP(MONTH(MDF[[#This Row],[Event Date]]),Month_Abbreviation,3,0)</f>
        <v>2025 Q2</v>
      </c>
      <c r="AK300" s="51" t="str">
        <f>IF(MDF[[#This Row],[Event Date]]&gt;=prog_datefrom,"Yes","No")</f>
        <v>Yes</v>
      </c>
      <c r="AL30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0" s="64"/>
      <c r="AN300" s="64"/>
      <c r="AO300" s="64"/>
      <c r="AP30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0" s="64" t="s">
        <v>62</v>
      </c>
      <c r="AR300" s="65">
        <v>45819</v>
      </c>
      <c r="AS300" s="64" t="s">
        <v>74</v>
      </c>
      <c r="AT300" s="64">
        <v>24</v>
      </c>
      <c r="AU300" s="64">
        <v>40</v>
      </c>
      <c r="AV300" s="64" t="s">
        <v>69</v>
      </c>
      <c r="AW300" s="64">
        <f>IF(MDF[[#This Row],[Date Discovered]]="",MONTH((MDF[[#This Row],[Event Date]])),MONTH((MDF[[#This Row],[Date Discovered]])))</f>
        <v>6</v>
      </c>
      <c r="AX300" s="64" t="str">
        <f>TEXT(MDF[[#This Row],[Date Discovered Month]]*29,"mmm")</f>
        <v>Jun</v>
      </c>
      <c r="AY300" s="64">
        <f>IF(MDF[[#This Row],[Date Discovered]]="",YEAR((MDF[[#This Row],[Event Date]])),YEAR((MDF[[#This Row],[Date Discovered]])))</f>
        <v>2025</v>
      </c>
      <c r="AZ300" s="64"/>
      <c r="BA300" s="64">
        <v>1088584</v>
      </c>
      <c r="BB300" s="64" t="s">
        <v>62</v>
      </c>
      <c r="BC300" s="64" t="str">
        <f>VLOOKUP(MDF[[#This Row],[PG&amp;E Division]],'Lookup Tables'!$AC$7:$AD$31,2,FALSE)</f>
        <v>Central Valley</v>
      </c>
      <c r="BD300" s="64" t="str">
        <f>VLOOKUP(MDF[[#This Row],[PG&amp;E Division]],'Lookup Tables'!$AC$33:$AD$57,2,FALSE)</f>
        <v>Central Valley</v>
      </c>
    </row>
    <row r="301" spans="1:56" ht="31.5" customHeight="1">
      <c r="A301" s="53">
        <v>23594</v>
      </c>
      <c r="B301" s="54" t="s">
        <v>57</v>
      </c>
      <c r="C301" s="54" t="s">
        <v>57</v>
      </c>
      <c r="D301" s="54" t="s">
        <v>57</v>
      </c>
      <c r="E301" s="51" t="s">
        <v>56</v>
      </c>
      <c r="F301" s="55">
        <v>45819</v>
      </c>
      <c r="G301" s="46" t="str">
        <f>TEXT(MDF[[#This Row],[Event Date]],"mmm")</f>
        <v>Jun</v>
      </c>
      <c r="H301" s="47">
        <f>MONTH(MDF[[#This Row],[Event Date]])</f>
        <v>6</v>
      </c>
      <c r="I301" s="47">
        <f>YEAR(MDF[[#This Row],[Event Date]])</f>
        <v>2025</v>
      </c>
      <c r="J301" s="51">
        <v>122064</v>
      </c>
      <c r="K301" s="56" t="s">
        <v>56</v>
      </c>
      <c r="L301" s="57">
        <v>131354020</v>
      </c>
      <c r="M301" s="50" t="s">
        <v>272</v>
      </c>
      <c r="N301" s="50" t="s">
        <v>130</v>
      </c>
      <c r="O301" s="50" t="s">
        <v>272</v>
      </c>
      <c r="P301" s="50" t="s">
        <v>79</v>
      </c>
      <c r="Q301" s="50" t="s">
        <v>272</v>
      </c>
      <c r="R301" s="51" t="s">
        <v>62</v>
      </c>
      <c r="S301" s="50" t="s">
        <v>1036</v>
      </c>
      <c r="T301" s="51" t="s">
        <v>64</v>
      </c>
      <c r="U301" s="58" t="s">
        <v>65</v>
      </c>
      <c r="V301" s="57" t="s">
        <v>62</v>
      </c>
      <c r="W301" s="50" t="s">
        <v>93</v>
      </c>
      <c r="X301" s="50" t="s">
        <v>418</v>
      </c>
      <c r="Y301" s="50" t="s">
        <v>541</v>
      </c>
      <c r="Z301" s="51" t="s">
        <v>62</v>
      </c>
      <c r="AA301" s="51" t="s">
        <v>1037</v>
      </c>
      <c r="AB301" s="50" t="s">
        <v>70</v>
      </c>
      <c r="AC301" s="50" t="s">
        <v>493</v>
      </c>
      <c r="AD301" s="59" t="s">
        <v>494</v>
      </c>
      <c r="AE301" s="60" t="s">
        <v>73</v>
      </c>
      <c r="AF301" s="51">
        <v>122064</v>
      </c>
      <c r="AG301" s="51" t="s">
        <v>64</v>
      </c>
      <c r="AH301" s="51" t="s">
        <v>69</v>
      </c>
      <c r="AI301" s="50" t="s">
        <v>56</v>
      </c>
      <c r="AJ301" s="62" t="str">
        <f>YEAR(MDF[[#This Row],[Event Date]])&amp;" "&amp;VLOOKUP(MONTH(MDF[[#This Row],[Event Date]]),Month_Abbreviation,3,0)</f>
        <v>2025 Q2</v>
      </c>
      <c r="AK301" s="51" t="str">
        <f>IF(MDF[[#This Row],[Event Date]]&gt;=prog_datefrom,"Yes","No")</f>
        <v>Yes</v>
      </c>
      <c r="AL30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301" s="64" t="s">
        <v>506</v>
      </c>
      <c r="AN301" s="64"/>
      <c r="AO301" s="64"/>
      <c r="AP30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301" s="64" t="s">
        <v>62</v>
      </c>
      <c r="AR301" s="65">
        <v>45819</v>
      </c>
      <c r="AS301" s="64" t="s">
        <v>87</v>
      </c>
      <c r="AT301" s="64">
        <v>36</v>
      </c>
      <c r="AU301" s="64">
        <v>55</v>
      </c>
      <c r="AV301" s="64" t="s">
        <v>69</v>
      </c>
      <c r="AW301" s="64">
        <f>IF(MDF[[#This Row],[Date Discovered]]="",MONTH((MDF[[#This Row],[Event Date]])),MONTH((MDF[[#This Row],[Date Discovered]])))</f>
        <v>6</v>
      </c>
      <c r="AX301" s="64" t="str">
        <f>TEXT(MDF[[#This Row],[Date Discovered Month]]*29,"mmm")</f>
        <v>Jun</v>
      </c>
      <c r="AY301" s="64">
        <f>IF(MDF[[#This Row],[Date Discovered]]="",YEAR((MDF[[#This Row],[Event Date]])),YEAR((MDF[[#This Row],[Date Discovered]])))</f>
        <v>2025</v>
      </c>
      <c r="AZ301" s="64"/>
      <c r="BA301" s="64"/>
      <c r="BB301" s="64" t="s">
        <v>64</v>
      </c>
      <c r="BC301" s="64" t="str">
        <f>VLOOKUP(MDF[[#This Row],[PG&amp;E Division]],'Lookup Tables'!$AC$7:$AD$31,2,FALSE)</f>
        <v>Bay Area</v>
      </c>
      <c r="BD301" s="64" t="str">
        <f>VLOOKUP(MDF[[#This Row],[PG&amp;E Division]],'Lookup Tables'!$AC$33:$AD$57,2,FALSE)</f>
        <v>Bay Area</v>
      </c>
    </row>
    <row r="302" spans="1:56" ht="31.5" hidden="1" customHeight="1">
      <c r="A302" s="53">
        <v>23595</v>
      </c>
      <c r="B302" s="54" t="s">
        <v>56</v>
      </c>
      <c r="C302" s="54" t="s">
        <v>57</v>
      </c>
      <c r="D302" s="54" t="s">
        <v>56</v>
      </c>
      <c r="E302" s="51" t="s">
        <v>56</v>
      </c>
      <c r="F302" s="55">
        <v>45819</v>
      </c>
      <c r="G302" s="46" t="str">
        <f>TEXT(MDF[[#This Row],[Event Date]],"mmm")</f>
        <v>Jun</v>
      </c>
      <c r="H302" s="47">
        <f>MONTH(MDF[[#This Row],[Event Date]])</f>
        <v>6</v>
      </c>
      <c r="I302" s="47">
        <f>YEAR(MDF[[#This Row],[Event Date]])</f>
        <v>2025</v>
      </c>
      <c r="J302" s="51" t="s">
        <v>1038</v>
      </c>
      <c r="K302" s="56" t="s">
        <v>56</v>
      </c>
      <c r="L302" s="57" t="s">
        <v>56</v>
      </c>
      <c r="M302" s="50" t="s">
        <v>298</v>
      </c>
      <c r="N302" s="50" t="s">
        <v>130</v>
      </c>
      <c r="O302" s="50" t="s">
        <v>197</v>
      </c>
      <c r="P302" s="50" t="s">
        <v>90</v>
      </c>
      <c r="Q302" s="50" t="s">
        <v>1039</v>
      </c>
      <c r="R302" s="51" t="s">
        <v>64</v>
      </c>
      <c r="S302" s="50" t="s">
        <v>1040</v>
      </c>
      <c r="T302" s="51" t="s">
        <v>64</v>
      </c>
      <c r="U302" s="58" t="s">
        <v>156</v>
      </c>
      <c r="V302" s="57" t="s">
        <v>64</v>
      </c>
      <c r="W302" s="50" t="s">
        <v>81</v>
      </c>
      <c r="X302" s="50" t="s">
        <v>208</v>
      </c>
      <c r="Y302" s="50" t="s">
        <v>83</v>
      </c>
      <c r="Z302" s="51" t="s">
        <v>64</v>
      </c>
      <c r="AA302" s="51" t="s">
        <v>69</v>
      </c>
      <c r="AB302" s="50" t="s">
        <v>70</v>
      </c>
      <c r="AC302" s="50" t="s">
        <v>71</v>
      </c>
      <c r="AD302" s="59" t="s">
        <v>1041</v>
      </c>
      <c r="AE302" s="60" t="s">
        <v>162</v>
      </c>
      <c r="AF302" s="51" t="s">
        <v>1038</v>
      </c>
      <c r="AG302" s="51" t="s">
        <v>64</v>
      </c>
      <c r="AH302" s="51" t="s">
        <v>69</v>
      </c>
      <c r="AI302" s="50" t="s">
        <v>56</v>
      </c>
      <c r="AJ302" s="62" t="str">
        <f>YEAR(MDF[[#This Row],[Event Date]])&amp;" "&amp;VLOOKUP(MONTH(MDF[[#This Row],[Event Date]]),Month_Abbreviation,3,0)</f>
        <v>2025 Q2</v>
      </c>
      <c r="AK302" s="51" t="str">
        <f>IF(MDF[[#This Row],[Event Date]]&gt;=prog_datefrom,"Yes","No")</f>
        <v>Yes</v>
      </c>
      <c r="AL30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2" s="64" t="s">
        <v>56</v>
      </c>
      <c r="AN302" s="64"/>
      <c r="AO302" s="64"/>
      <c r="AP30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02" s="64" t="s">
        <v>62</v>
      </c>
      <c r="AR302" s="65">
        <v>45819</v>
      </c>
      <c r="AS302" s="64"/>
      <c r="AT302" s="64"/>
      <c r="AU302" s="64">
        <v>0</v>
      </c>
      <c r="AV302" s="64" t="s">
        <v>75</v>
      </c>
      <c r="AW302" s="64">
        <f>IF(MDF[[#This Row],[Date Discovered]]="",MONTH((MDF[[#This Row],[Event Date]])),MONTH((MDF[[#This Row],[Date Discovered]])))</f>
        <v>6</v>
      </c>
      <c r="AX302" s="64" t="str">
        <f>TEXT(MDF[[#This Row],[Date Discovered Month]]*29,"mmm")</f>
        <v>Jun</v>
      </c>
      <c r="AY302" s="64">
        <f>IF(MDF[[#This Row],[Date Discovered]]="",YEAR((MDF[[#This Row],[Event Date]])),YEAR((MDF[[#This Row],[Date Discovered]])))</f>
        <v>2025</v>
      </c>
      <c r="AZ302" s="64"/>
      <c r="BA302" s="64">
        <v>901711</v>
      </c>
      <c r="BB302" s="64" t="s">
        <v>64</v>
      </c>
      <c r="BC302" s="64" t="str">
        <f>VLOOKUP(MDF[[#This Row],[PG&amp;E Division]],'Lookup Tables'!$AC$7:$AD$31,2,FALSE)</f>
        <v>North Coast</v>
      </c>
      <c r="BD302" s="64" t="str">
        <f>VLOOKUP(MDF[[#This Row],[PG&amp;E Division]],'Lookup Tables'!$AC$33:$AD$57,2,FALSE)</f>
        <v>North Coast</v>
      </c>
    </row>
    <row r="303" spans="1:56" ht="31.5" customHeight="1">
      <c r="A303" s="53">
        <v>23596</v>
      </c>
      <c r="B303" s="54" t="s">
        <v>57</v>
      </c>
      <c r="C303" s="54" t="s">
        <v>57</v>
      </c>
      <c r="D303" s="54" t="s">
        <v>57</v>
      </c>
      <c r="E303" s="51" t="s">
        <v>56</v>
      </c>
      <c r="F303" s="55">
        <v>45819</v>
      </c>
      <c r="G303" s="46" t="str">
        <f>TEXT(MDF[[#This Row],[Event Date]],"mmm")</f>
        <v>Jun</v>
      </c>
      <c r="H303" s="47">
        <f>MONTH(MDF[[#This Row],[Event Date]])</f>
        <v>6</v>
      </c>
      <c r="I303" s="47">
        <f>YEAR(MDF[[#This Row],[Event Date]])</f>
        <v>2025</v>
      </c>
      <c r="J303" s="51">
        <v>122050</v>
      </c>
      <c r="K303" s="56" t="s">
        <v>56</v>
      </c>
      <c r="L303" s="57">
        <v>131353267</v>
      </c>
      <c r="M303" s="50" t="s">
        <v>139</v>
      </c>
      <c r="N303" s="50" t="s">
        <v>77</v>
      </c>
      <c r="O303" s="50" t="s">
        <v>345</v>
      </c>
      <c r="P303" s="50" t="s">
        <v>79</v>
      </c>
      <c r="Q303" s="50" t="s">
        <v>1042</v>
      </c>
      <c r="R303" s="51" t="s">
        <v>62</v>
      </c>
      <c r="S303" s="50" t="s">
        <v>1043</v>
      </c>
      <c r="T303" s="51" t="s">
        <v>64</v>
      </c>
      <c r="U303" s="58" t="s">
        <v>65</v>
      </c>
      <c r="V303" s="57" t="s">
        <v>62</v>
      </c>
      <c r="W303" s="50" t="s">
        <v>173</v>
      </c>
      <c r="X303" s="50" t="s">
        <v>82</v>
      </c>
      <c r="Y303" s="50" t="s">
        <v>68</v>
      </c>
      <c r="Z303" s="51" t="s">
        <v>64</v>
      </c>
      <c r="AA303" s="51" t="s">
        <v>69</v>
      </c>
      <c r="AB303" s="50" t="s">
        <v>70</v>
      </c>
      <c r="AC303" s="50" t="s">
        <v>71</v>
      </c>
      <c r="AD303" s="72" t="s">
        <v>1044</v>
      </c>
      <c r="AE303" s="60" t="s">
        <v>73</v>
      </c>
      <c r="AF303" s="51">
        <v>122050</v>
      </c>
      <c r="AG303" s="51" t="s">
        <v>64</v>
      </c>
      <c r="AH303" s="51" t="s">
        <v>69</v>
      </c>
      <c r="AI303" s="50" t="s">
        <v>56</v>
      </c>
      <c r="AJ303" s="62" t="str">
        <f>YEAR(MDF[[#This Row],[Event Date]])&amp;" "&amp;VLOOKUP(MONTH(MDF[[#This Row],[Event Date]]),Month_Abbreviation,3,0)</f>
        <v>2025 Q2</v>
      </c>
      <c r="AK303" s="51" t="str">
        <f>IF(MDF[[#This Row],[Event Date]]&gt;=prog_datefrom,"Yes","No")</f>
        <v>Yes</v>
      </c>
      <c r="AL30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3" s="64"/>
      <c r="AN303" s="64"/>
      <c r="AO303" s="64"/>
      <c r="AP30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3" s="64" t="s">
        <v>62</v>
      </c>
      <c r="AR303" s="65">
        <v>45819</v>
      </c>
      <c r="AS303" s="64" t="s">
        <v>74</v>
      </c>
      <c r="AT303" s="64">
        <v>18</v>
      </c>
      <c r="AU303" s="64">
        <v>17</v>
      </c>
      <c r="AV303" s="64" t="s">
        <v>169</v>
      </c>
      <c r="AW303" s="64">
        <f>IF(MDF[[#This Row],[Date Discovered]]="",MONTH((MDF[[#This Row],[Event Date]])),MONTH((MDF[[#This Row],[Date Discovered]])))</f>
        <v>6</v>
      </c>
      <c r="AX303" s="64" t="str">
        <f>TEXT(MDF[[#This Row],[Date Discovered Month]]*29,"mmm")</f>
        <v>Jun</v>
      </c>
      <c r="AY303" s="64">
        <f>IF(MDF[[#This Row],[Date Discovered]]="",YEAR((MDF[[#This Row],[Event Date]])),YEAR((MDF[[#This Row],[Date Discovered]])))</f>
        <v>2025</v>
      </c>
      <c r="AZ303" s="64"/>
      <c r="BA303" s="64">
        <v>844998</v>
      </c>
      <c r="BB303" s="64" t="s">
        <v>62</v>
      </c>
      <c r="BC303" s="64" t="str">
        <f>VLOOKUP(MDF[[#This Row],[PG&amp;E Division]],'Lookup Tables'!$AC$7:$AD$31,2,FALSE)</f>
        <v>Bay Area</v>
      </c>
      <c r="BD303" s="64" t="str">
        <f>VLOOKUP(MDF[[#This Row],[PG&amp;E Division]],'Lookup Tables'!$AC$33:$AD$57,2,FALSE)</f>
        <v>Bay Area</v>
      </c>
    </row>
    <row r="304" spans="1:56" ht="31.5" customHeight="1">
      <c r="A304" s="53">
        <v>23597</v>
      </c>
      <c r="B304" s="54" t="s">
        <v>57</v>
      </c>
      <c r="C304" s="54" t="s">
        <v>56</v>
      </c>
      <c r="D304" s="54" t="s">
        <v>56</v>
      </c>
      <c r="E304" s="51" t="s">
        <v>56</v>
      </c>
      <c r="F304" s="55">
        <v>45820</v>
      </c>
      <c r="G304" s="46" t="str">
        <f>TEXT(MDF[[#This Row],[Event Date]],"mmm")</f>
        <v>Jun</v>
      </c>
      <c r="H304" s="47">
        <f>MONTH(MDF[[#This Row],[Event Date]])</f>
        <v>6</v>
      </c>
      <c r="I304" s="47">
        <f>YEAR(MDF[[#This Row],[Event Date]])</f>
        <v>2025</v>
      </c>
      <c r="J304" s="51">
        <v>122131</v>
      </c>
      <c r="K304" s="56" t="s">
        <v>56</v>
      </c>
      <c r="L304" s="57" t="s">
        <v>56</v>
      </c>
      <c r="M304" s="50" t="s">
        <v>170</v>
      </c>
      <c r="N304" s="50" t="s">
        <v>59</v>
      </c>
      <c r="O304" s="50" t="s">
        <v>171</v>
      </c>
      <c r="P304" s="50" t="s">
        <v>60</v>
      </c>
      <c r="Q304" s="50" t="s">
        <v>171</v>
      </c>
      <c r="R304" s="51" t="s">
        <v>62</v>
      </c>
      <c r="S304" s="50" t="s">
        <v>1045</v>
      </c>
      <c r="T304" s="51" t="s">
        <v>64</v>
      </c>
      <c r="U304" s="58" t="s">
        <v>65</v>
      </c>
      <c r="V304" s="57" t="s">
        <v>62</v>
      </c>
      <c r="W304" s="50" t="s">
        <v>93</v>
      </c>
      <c r="X304" s="50" t="s">
        <v>157</v>
      </c>
      <c r="Y304" s="50" t="s">
        <v>68</v>
      </c>
      <c r="Z304" s="51" t="s">
        <v>64</v>
      </c>
      <c r="AA304" s="51" t="s">
        <v>69</v>
      </c>
      <c r="AB304" s="50" t="s">
        <v>70</v>
      </c>
      <c r="AC304" s="50" t="s">
        <v>106</v>
      </c>
      <c r="AD304" s="59" t="s">
        <v>107</v>
      </c>
      <c r="AE304" s="60" t="s">
        <v>73</v>
      </c>
      <c r="AF304" s="51">
        <v>122131</v>
      </c>
      <c r="AG304" s="51" t="s">
        <v>64</v>
      </c>
      <c r="AH304" s="51" t="s">
        <v>69</v>
      </c>
      <c r="AI304" s="50" t="s">
        <v>56</v>
      </c>
      <c r="AJ304" s="62" t="str">
        <f>YEAR(MDF[[#This Row],[Event Date]])&amp;" "&amp;VLOOKUP(MONTH(MDF[[#This Row],[Event Date]]),Month_Abbreviation,3,0)</f>
        <v>2025 Q2</v>
      </c>
      <c r="AK304" s="51" t="str">
        <f>IF(MDF[[#This Row],[Event Date]]&gt;=prog_datefrom,"Yes","No")</f>
        <v>Yes</v>
      </c>
      <c r="AL30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04" s="64" t="s">
        <v>56</v>
      </c>
      <c r="AN304" s="64"/>
      <c r="AO304" s="64"/>
      <c r="AP30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4" s="64" t="s">
        <v>62</v>
      </c>
      <c r="AR304" s="65">
        <v>45820</v>
      </c>
      <c r="AS304" s="64" t="s">
        <v>128</v>
      </c>
      <c r="AT304" s="64">
        <v>18</v>
      </c>
      <c r="AU304" s="64">
        <v>35</v>
      </c>
      <c r="AV304" s="64" t="s">
        <v>150</v>
      </c>
      <c r="AW304" s="64">
        <f>IF(MDF[[#This Row],[Date Discovered]]="",MONTH((MDF[[#This Row],[Event Date]])),MONTH((MDF[[#This Row],[Date Discovered]])))</f>
        <v>6</v>
      </c>
      <c r="AX304" s="64" t="str">
        <f>TEXT(MDF[[#This Row],[Date Discovered Month]]*29,"mmm")</f>
        <v>Jun</v>
      </c>
      <c r="AY304" s="64">
        <f>IF(MDF[[#This Row],[Date Discovered]]="",YEAR((MDF[[#This Row],[Event Date]])),YEAR((MDF[[#This Row],[Date Discovered]])))</f>
        <v>2025</v>
      </c>
      <c r="AZ304" s="64"/>
      <c r="BA304" s="64"/>
      <c r="BB304" s="64" t="s">
        <v>64</v>
      </c>
      <c r="BC304" s="64" t="str">
        <f>VLOOKUP(MDF[[#This Row],[PG&amp;E Division]],'Lookup Tables'!$AC$7:$AD$31,2,FALSE)</f>
        <v>Central Valley</v>
      </c>
      <c r="BD304" s="64" t="str">
        <f>VLOOKUP(MDF[[#This Row],[PG&amp;E Division]],'Lookup Tables'!$AC$33:$AD$57,2,FALSE)</f>
        <v>Central Valley</v>
      </c>
    </row>
    <row r="305" spans="1:56" ht="31.5" customHeight="1">
      <c r="A305" s="53">
        <v>23598</v>
      </c>
      <c r="B305" s="54" t="s">
        <v>57</v>
      </c>
      <c r="C305" s="54" t="s">
        <v>57</v>
      </c>
      <c r="D305" s="54" t="s">
        <v>56</v>
      </c>
      <c r="E305" s="51" t="s">
        <v>56</v>
      </c>
      <c r="F305" s="55">
        <v>45820</v>
      </c>
      <c r="G305" s="46" t="str">
        <f>TEXT(MDF[[#This Row],[Event Date]],"mmm")</f>
        <v>Jun</v>
      </c>
      <c r="H305" s="47">
        <f>MONTH(MDF[[#This Row],[Event Date]])</f>
        <v>6</v>
      </c>
      <c r="I305" s="47">
        <f>YEAR(MDF[[#This Row],[Event Date]])</f>
        <v>2025</v>
      </c>
      <c r="J305" s="51">
        <v>122122</v>
      </c>
      <c r="K305" s="56" t="s">
        <v>56</v>
      </c>
      <c r="L305" s="57" t="s">
        <v>56</v>
      </c>
      <c r="M305" s="50" t="s">
        <v>88</v>
      </c>
      <c r="N305" s="50" t="s">
        <v>89</v>
      </c>
      <c r="O305" s="50" t="s">
        <v>88</v>
      </c>
      <c r="P305" s="50" t="s">
        <v>90</v>
      </c>
      <c r="Q305" s="50" t="s">
        <v>765</v>
      </c>
      <c r="R305" s="51" t="s">
        <v>62</v>
      </c>
      <c r="S305" s="50" t="s">
        <v>1046</v>
      </c>
      <c r="T305" s="51" t="s">
        <v>64</v>
      </c>
      <c r="U305" s="58" t="s">
        <v>65</v>
      </c>
      <c r="V305" s="57" t="s">
        <v>62</v>
      </c>
      <c r="W305" s="50" t="s">
        <v>93</v>
      </c>
      <c r="X305" s="50" t="s">
        <v>112</v>
      </c>
      <c r="Y305" s="50" t="s">
        <v>83</v>
      </c>
      <c r="Z305" s="51" t="s">
        <v>62</v>
      </c>
      <c r="AA305" s="51" t="s">
        <v>1047</v>
      </c>
      <c r="AB305" s="50" t="s">
        <v>70</v>
      </c>
      <c r="AC305" s="50" t="s">
        <v>71</v>
      </c>
      <c r="AD305" s="59" t="s">
        <v>1048</v>
      </c>
      <c r="AE305" s="60" t="s">
        <v>73</v>
      </c>
      <c r="AF305" s="51">
        <v>122122</v>
      </c>
      <c r="AG305" s="51" t="s">
        <v>64</v>
      </c>
      <c r="AH305" s="51" t="s">
        <v>69</v>
      </c>
      <c r="AI305" s="50" t="s">
        <v>56</v>
      </c>
      <c r="AJ305" s="62" t="str">
        <f>YEAR(MDF[[#This Row],[Event Date]])&amp;" "&amp;VLOOKUP(MONTH(MDF[[#This Row],[Event Date]]),Month_Abbreviation,3,0)</f>
        <v>2025 Q2</v>
      </c>
      <c r="AK305" s="51" t="str">
        <f>IF(MDF[[#This Row],[Event Date]]&gt;=prog_datefrom,"Yes","No")</f>
        <v>Yes</v>
      </c>
      <c r="AL30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5" s="64"/>
      <c r="AN305" s="64"/>
      <c r="AO305" s="64"/>
      <c r="AP30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5" s="64" t="s">
        <v>62</v>
      </c>
      <c r="AR305" s="65">
        <v>45820</v>
      </c>
      <c r="AS305" s="64" t="s">
        <v>128</v>
      </c>
      <c r="AT305" s="64">
        <v>18</v>
      </c>
      <c r="AU305" s="64">
        <v>17</v>
      </c>
      <c r="AV305" s="64" t="s">
        <v>69</v>
      </c>
      <c r="AW305" s="64">
        <f>IF(MDF[[#This Row],[Date Discovered]]="",MONTH((MDF[[#This Row],[Event Date]])),MONTH((MDF[[#This Row],[Date Discovered]])))</f>
        <v>6</v>
      </c>
      <c r="AX305" s="64" t="str">
        <f>TEXT(MDF[[#This Row],[Date Discovered Month]]*29,"mmm")</f>
        <v>Jun</v>
      </c>
      <c r="AY305" s="64">
        <f>IF(MDF[[#This Row],[Date Discovered]]="",YEAR((MDF[[#This Row],[Event Date]])),YEAR((MDF[[#This Row],[Date Discovered]])))</f>
        <v>2025</v>
      </c>
      <c r="AZ305" s="64"/>
      <c r="BA305" s="64"/>
      <c r="BB305" s="64" t="s">
        <v>64</v>
      </c>
      <c r="BC305" s="64" t="str">
        <f>VLOOKUP(MDF[[#This Row],[PG&amp;E Division]],'Lookup Tables'!$AC$7:$AD$31,2,FALSE)</f>
        <v>North Coast</v>
      </c>
      <c r="BD305" s="64" t="str">
        <f>VLOOKUP(MDF[[#This Row],[PG&amp;E Division]],'Lookup Tables'!$AC$33:$AD$57,2,FALSE)</f>
        <v>North Coast</v>
      </c>
    </row>
    <row r="306" spans="1:56" ht="31.5" customHeight="1">
      <c r="A306" s="53">
        <v>23599</v>
      </c>
      <c r="B306" s="54" t="s">
        <v>57</v>
      </c>
      <c r="C306" s="54" t="s">
        <v>56</v>
      </c>
      <c r="D306" s="54" t="s">
        <v>57</v>
      </c>
      <c r="E306" s="51" t="s">
        <v>56</v>
      </c>
      <c r="F306" s="55">
        <v>45820</v>
      </c>
      <c r="G306" s="46" t="str">
        <f>TEXT(MDF[[#This Row],[Event Date]],"mmm")</f>
        <v>Jun</v>
      </c>
      <c r="H306" s="47">
        <f>MONTH(MDF[[#This Row],[Event Date]])</f>
        <v>6</v>
      </c>
      <c r="I306" s="47">
        <f>YEAR(MDF[[#This Row],[Event Date]])</f>
        <v>2025</v>
      </c>
      <c r="J306" s="51">
        <v>122139</v>
      </c>
      <c r="K306" s="56" t="s">
        <v>56</v>
      </c>
      <c r="L306" s="57">
        <v>131358844</v>
      </c>
      <c r="M306" s="50" t="s">
        <v>175</v>
      </c>
      <c r="N306" s="50" t="s">
        <v>59</v>
      </c>
      <c r="O306" s="50" t="s">
        <v>117</v>
      </c>
      <c r="P306" s="50" t="s">
        <v>60</v>
      </c>
      <c r="Q306" s="50" t="s">
        <v>176</v>
      </c>
      <c r="R306" s="51" t="s">
        <v>62</v>
      </c>
      <c r="S306" s="50" t="s">
        <v>1049</v>
      </c>
      <c r="T306" s="51" t="s">
        <v>64</v>
      </c>
      <c r="U306" s="58" t="s">
        <v>65</v>
      </c>
      <c r="V306" s="57" t="s">
        <v>62</v>
      </c>
      <c r="W306" s="50" t="s">
        <v>173</v>
      </c>
      <c r="X306" s="50" t="s">
        <v>412</v>
      </c>
      <c r="Y306" s="50" t="s">
        <v>68</v>
      </c>
      <c r="Z306" s="51" t="s">
        <v>64</v>
      </c>
      <c r="AA306" s="51" t="s">
        <v>69</v>
      </c>
      <c r="AB306" s="50" t="s">
        <v>70</v>
      </c>
      <c r="AC306" s="50" t="s">
        <v>106</v>
      </c>
      <c r="AD306" s="59" t="s">
        <v>107</v>
      </c>
      <c r="AE306" s="60" t="s">
        <v>73</v>
      </c>
      <c r="AF306" s="51">
        <v>122139</v>
      </c>
      <c r="AG306" s="51" t="s">
        <v>64</v>
      </c>
      <c r="AH306" s="51" t="s">
        <v>69</v>
      </c>
      <c r="AI306" s="50" t="s">
        <v>56</v>
      </c>
      <c r="AJ306" s="62" t="str">
        <f>YEAR(MDF[[#This Row],[Event Date]])&amp;" "&amp;VLOOKUP(MONTH(MDF[[#This Row],[Event Date]]),Month_Abbreviation,3,0)</f>
        <v>2025 Q2</v>
      </c>
      <c r="AK306" s="51" t="str">
        <f>IF(MDF[[#This Row],[Event Date]]&gt;=prog_datefrom,"Yes","No")</f>
        <v>Yes</v>
      </c>
      <c r="AL30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06" s="64" t="s">
        <v>56</v>
      </c>
      <c r="AN306" s="64"/>
      <c r="AO306" s="64"/>
      <c r="AP30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6" s="64" t="s">
        <v>62</v>
      </c>
      <c r="AR306" s="65">
        <v>45820</v>
      </c>
      <c r="AS306" s="64" t="s">
        <v>74</v>
      </c>
      <c r="AT306" s="64">
        <v>24</v>
      </c>
      <c r="AU306" s="64">
        <v>13</v>
      </c>
      <c r="AV306" s="64" t="s">
        <v>150</v>
      </c>
      <c r="AW306" s="64">
        <f>IF(MDF[[#This Row],[Date Discovered]]="",MONTH((MDF[[#This Row],[Event Date]])),MONTH((MDF[[#This Row],[Date Discovered]])))</f>
        <v>6</v>
      </c>
      <c r="AX306" s="64" t="str">
        <f>TEXT(MDF[[#This Row],[Date Discovered Month]]*29,"mmm")</f>
        <v>Jun</v>
      </c>
      <c r="AY306" s="64">
        <f>IF(MDF[[#This Row],[Date Discovered]]="",YEAR((MDF[[#This Row],[Event Date]])),YEAR((MDF[[#This Row],[Date Discovered]])))</f>
        <v>2025</v>
      </c>
      <c r="AZ306" s="64"/>
      <c r="BA306" s="64"/>
      <c r="BB306" s="64" t="s">
        <v>62</v>
      </c>
      <c r="BC306" s="64" t="str">
        <f>VLOOKUP(MDF[[#This Row],[PG&amp;E Division]],'Lookup Tables'!$AC$7:$AD$31,2,FALSE)</f>
        <v>Central Valley</v>
      </c>
      <c r="BD306" s="64" t="str">
        <f>VLOOKUP(MDF[[#This Row],[PG&amp;E Division]],'Lookup Tables'!$AC$33:$AD$57,2,FALSE)</f>
        <v>Central Valley</v>
      </c>
    </row>
    <row r="307" spans="1:56" ht="31.5" customHeight="1">
      <c r="A307" s="53">
        <v>23600</v>
      </c>
      <c r="B307" s="54" t="s">
        <v>57</v>
      </c>
      <c r="C307" s="54" t="s">
        <v>57</v>
      </c>
      <c r="D307" s="54" t="s">
        <v>56</v>
      </c>
      <c r="E307" s="51" t="s">
        <v>56</v>
      </c>
      <c r="F307" s="55">
        <v>45820</v>
      </c>
      <c r="G307" s="46" t="str">
        <f>TEXT(MDF[[#This Row],[Event Date]],"mmm")</f>
        <v>Jun</v>
      </c>
      <c r="H307" s="47">
        <f>MONTH(MDF[[#This Row],[Event Date]])</f>
        <v>6</v>
      </c>
      <c r="I307" s="47">
        <f>YEAR(MDF[[#This Row],[Event Date]])</f>
        <v>2025</v>
      </c>
      <c r="J307" s="51">
        <v>122134</v>
      </c>
      <c r="K307" s="56" t="s">
        <v>56</v>
      </c>
      <c r="L307" s="57" t="s">
        <v>56</v>
      </c>
      <c r="M307" s="50" t="s">
        <v>139</v>
      </c>
      <c r="N307" s="50" t="s">
        <v>77</v>
      </c>
      <c r="O307" s="50" t="s">
        <v>345</v>
      </c>
      <c r="P307" s="50" t="s">
        <v>79</v>
      </c>
      <c r="Q307" s="50" t="s">
        <v>1050</v>
      </c>
      <c r="R307" s="51" t="s">
        <v>62</v>
      </c>
      <c r="S307" s="50" t="s">
        <v>1051</v>
      </c>
      <c r="T307" s="51" t="s">
        <v>64</v>
      </c>
      <c r="U307" s="58" t="s">
        <v>65</v>
      </c>
      <c r="V307" s="57" t="s">
        <v>62</v>
      </c>
      <c r="W307" s="50" t="s">
        <v>367</v>
      </c>
      <c r="X307" s="50" t="s">
        <v>220</v>
      </c>
      <c r="Y307" s="50" t="s">
        <v>68</v>
      </c>
      <c r="Z307" s="51" t="s">
        <v>64</v>
      </c>
      <c r="AA307" s="51" t="s">
        <v>69</v>
      </c>
      <c r="AB307" s="50" t="s">
        <v>70</v>
      </c>
      <c r="AC307" s="50" t="s">
        <v>106</v>
      </c>
      <c r="AD307" s="59" t="s">
        <v>107</v>
      </c>
      <c r="AE307" s="60" t="s">
        <v>73</v>
      </c>
      <c r="AF307" s="51">
        <v>122134</v>
      </c>
      <c r="AG307" s="51" t="s">
        <v>64</v>
      </c>
      <c r="AH307" s="51" t="s">
        <v>69</v>
      </c>
      <c r="AI307" s="50" t="s">
        <v>56</v>
      </c>
      <c r="AJ307" s="62" t="str">
        <f>YEAR(MDF[[#This Row],[Event Date]])&amp;" "&amp;VLOOKUP(MONTH(MDF[[#This Row],[Event Date]]),Month_Abbreviation,3,0)</f>
        <v>2025 Q2</v>
      </c>
      <c r="AK307" s="51" t="str">
        <f>IF(MDF[[#This Row],[Event Date]]&gt;=prog_datefrom,"Yes","No")</f>
        <v>Yes</v>
      </c>
      <c r="AL30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07" s="64"/>
      <c r="AN307" s="64"/>
      <c r="AO307" s="64"/>
      <c r="AP30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7" s="64" t="s">
        <v>62</v>
      </c>
      <c r="AR307" s="65">
        <v>45820</v>
      </c>
      <c r="AS307" s="64" t="s">
        <v>74</v>
      </c>
      <c r="AT307" s="64">
        <v>18</v>
      </c>
      <c r="AU307" s="64">
        <v>44</v>
      </c>
      <c r="AV307" s="64" t="s">
        <v>150</v>
      </c>
      <c r="AW307" s="64">
        <f>IF(MDF[[#This Row],[Date Discovered]]="",MONTH((MDF[[#This Row],[Event Date]])),MONTH((MDF[[#This Row],[Date Discovered]])))</f>
        <v>6</v>
      </c>
      <c r="AX307" s="64" t="str">
        <f>TEXT(MDF[[#This Row],[Date Discovered Month]]*29,"mmm")</f>
        <v>Jun</v>
      </c>
      <c r="AY307" s="64">
        <f>IF(MDF[[#This Row],[Date Discovered]]="",YEAR((MDF[[#This Row],[Event Date]])),YEAR((MDF[[#This Row],[Date Discovered]])))</f>
        <v>2025</v>
      </c>
      <c r="AZ307" s="64"/>
      <c r="BA307" s="64"/>
      <c r="BB307" s="64" t="s">
        <v>64</v>
      </c>
      <c r="BC307" s="64" t="str">
        <f>VLOOKUP(MDF[[#This Row],[PG&amp;E Division]],'Lookup Tables'!$AC$7:$AD$31,2,FALSE)</f>
        <v>Bay Area</v>
      </c>
      <c r="BD307" s="64" t="str">
        <f>VLOOKUP(MDF[[#This Row],[PG&amp;E Division]],'Lookup Tables'!$AC$33:$AD$57,2,FALSE)</f>
        <v>Bay Area</v>
      </c>
    </row>
    <row r="308" spans="1:56" ht="31.5" customHeight="1">
      <c r="A308" s="53">
        <v>23601</v>
      </c>
      <c r="B308" s="54" t="s">
        <v>56</v>
      </c>
      <c r="C308" s="54" t="s">
        <v>57</v>
      </c>
      <c r="D308" s="54" t="s">
        <v>56</v>
      </c>
      <c r="E308" s="51" t="s">
        <v>56</v>
      </c>
      <c r="F308" s="55">
        <v>45820</v>
      </c>
      <c r="G308" s="46" t="str">
        <f>TEXT(MDF[[#This Row],[Event Date]],"mmm")</f>
        <v>Jun</v>
      </c>
      <c r="H308" s="47">
        <f>MONTH(MDF[[#This Row],[Event Date]])</f>
        <v>6</v>
      </c>
      <c r="I308" s="47">
        <f>YEAR(MDF[[#This Row],[Event Date]])</f>
        <v>2025</v>
      </c>
      <c r="J308" s="51">
        <v>122100</v>
      </c>
      <c r="K308" s="56" t="s">
        <v>56</v>
      </c>
      <c r="L308" s="57" t="s">
        <v>56</v>
      </c>
      <c r="M308" s="50" t="s">
        <v>88</v>
      </c>
      <c r="N308" s="50" t="s">
        <v>89</v>
      </c>
      <c r="O308" s="50" t="s">
        <v>88</v>
      </c>
      <c r="P308" s="50" t="s">
        <v>90</v>
      </c>
      <c r="Q308" s="50" t="s">
        <v>765</v>
      </c>
      <c r="R308" s="51" t="s">
        <v>62</v>
      </c>
      <c r="S308" s="50" t="s">
        <v>1052</v>
      </c>
      <c r="T308" s="51" t="s">
        <v>64</v>
      </c>
      <c r="U308" s="58" t="s">
        <v>65</v>
      </c>
      <c r="V308" s="57" t="s">
        <v>62</v>
      </c>
      <c r="W308" s="50" t="s">
        <v>111</v>
      </c>
      <c r="X308" s="50" t="s">
        <v>418</v>
      </c>
      <c r="Y308" s="50" t="s">
        <v>83</v>
      </c>
      <c r="Z308" s="51" t="s">
        <v>62</v>
      </c>
      <c r="AA308" s="51" t="s">
        <v>1053</v>
      </c>
      <c r="AB308" s="50" t="s">
        <v>70</v>
      </c>
      <c r="AC308" s="50" t="s">
        <v>160</v>
      </c>
      <c r="AD308" s="59" t="s">
        <v>521</v>
      </c>
      <c r="AE308" s="60" t="s">
        <v>73</v>
      </c>
      <c r="AF308" s="51">
        <v>122100</v>
      </c>
      <c r="AG308" s="51" t="s">
        <v>64</v>
      </c>
      <c r="AH308" s="51" t="s">
        <v>69</v>
      </c>
      <c r="AI308" s="50" t="s">
        <v>56</v>
      </c>
      <c r="AJ308" s="62" t="str">
        <f>YEAR(MDF[[#This Row],[Event Date]])&amp;" "&amp;VLOOKUP(MONTH(MDF[[#This Row],[Event Date]]),Month_Abbreviation,3,0)</f>
        <v>2025 Q2</v>
      </c>
      <c r="AK308" s="51" t="str">
        <f>IF(MDF[[#This Row],[Event Date]]&gt;=prog_datefrom,"Yes","No")</f>
        <v>Yes</v>
      </c>
      <c r="AL30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308" s="64" t="s">
        <v>506</v>
      </c>
      <c r="AN308" s="64"/>
      <c r="AO308" s="64"/>
      <c r="AP30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308" s="64" t="s">
        <v>62</v>
      </c>
      <c r="AR308" s="65">
        <v>45820</v>
      </c>
      <c r="AS308" s="64" t="s">
        <v>138</v>
      </c>
      <c r="AT308" s="64">
        <v>12</v>
      </c>
      <c r="AU308" s="64">
        <v>62</v>
      </c>
      <c r="AV308" s="64" t="s">
        <v>69</v>
      </c>
      <c r="AW308" s="64">
        <f>IF(MDF[[#This Row],[Date Discovered]]="",MONTH((MDF[[#This Row],[Event Date]])),MONTH((MDF[[#This Row],[Date Discovered]])))</f>
        <v>6</v>
      </c>
      <c r="AX308" s="64" t="str">
        <f>TEXT(MDF[[#This Row],[Date Discovered Month]]*29,"mmm")</f>
        <v>Jun</v>
      </c>
      <c r="AY308" s="64">
        <f>IF(MDF[[#This Row],[Date Discovered]]="",YEAR((MDF[[#This Row],[Event Date]])),YEAR((MDF[[#This Row],[Date Discovered]])))</f>
        <v>2025</v>
      </c>
      <c r="AZ308" s="64"/>
      <c r="BA308" s="64">
        <v>174968</v>
      </c>
      <c r="BB308" s="64" t="s">
        <v>64</v>
      </c>
      <c r="BC308" s="64" t="str">
        <f>VLOOKUP(MDF[[#This Row],[PG&amp;E Division]],'Lookup Tables'!$AC$7:$AD$31,2,FALSE)</f>
        <v>North Coast</v>
      </c>
      <c r="BD308" s="64" t="str">
        <f>VLOOKUP(MDF[[#This Row],[PG&amp;E Division]],'Lookup Tables'!$AC$33:$AD$57,2,FALSE)</f>
        <v>North Coast</v>
      </c>
    </row>
    <row r="309" spans="1:56" ht="31.5" customHeight="1">
      <c r="A309" s="53">
        <v>23602</v>
      </c>
      <c r="B309" s="54" t="s">
        <v>57</v>
      </c>
      <c r="C309" s="54" t="s">
        <v>57</v>
      </c>
      <c r="D309" s="54" t="s">
        <v>56</v>
      </c>
      <c r="E309" s="51" t="s">
        <v>56</v>
      </c>
      <c r="F309" s="55">
        <v>45820</v>
      </c>
      <c r="G309" s="46" t="str">
        <f>TEXT(MDF[[#This Row],[Event Date]],"mmm")</f>
        <v>Jun</v>
      </c>
      <c r="H309" s="47">
        <f>MONTH(MDF[[#This Row],[Event Date]])</f>
        <v>6</v>
      </c>
      <c r="I309" s="47">
        <f>YEAR(MDF[[#This Row],[Event Date]])</f>
        <v>2025</v>
      </c>
      <c r="J309" s="51">
        <v>122143</v>
      </c>
      <c r="K309" s="56" t="s">
        <v>56</v>
      </c>
      <c r="L309" s="57" t="s">
        <v>56</v>
      </c>
      <c r="M309" s="50" t="s">
        <v>181</v>
      </c>
      <c r="N309" s="50" t="s">
        <v>102</v>
      </c>
      <c r="O309" s="50" t="s">
        <v>181</v>
      </c>
      <c r="P309" s="50" t="s">
        <v>90</v>
      </c>
      <c r="Q309" s="50" t="s">
        <v>181</v>
      </c>
      <c r="R309" s="51" t="s">
        <v>62</v>
      </c>
      <c r="S309" s="50" t="s">
        <v>1054</v>
      </c>
      <c r="T309" s="51" t="s">
        <v>64</v>
      </c>
      <c r="U309" s="58" t="s">
        <v>65</v>
      </c>
      <c r="V309" s="57" t="s">
        <v>62</v>
      </c>
      <c r="W309" s="50" t="s">
        <v>166</v>
      </c>
      <c r="X309" s="50" t="s">
        <v>179</v>
      </c>
      <c r="Y309" s="50" t="s">
        <v>68</v>
      </c>
      <c r="Z309" s="51" t="s">
        <v>64</v>
      </c>
      <c r="AA309" s="51" t="s">
        <v>69</v>
      </c>
      <c r="AB309" s="50" t="s">
        <v>70</v>
      </c>
      <c r="AC309" s="50" t="s">
        <v>71</v>
      </c>
      <c r="AD309" s="59" t="s">
        <v>1055</v>
      </c>
      <c r="AE309" s="60" t="s">
        <v>73</v>
      </c>
      <c r="AF309" s="51">
        <v>122143</v>
      </c>
      <c r="AG309" s="51" t="s">
        <v>64</v>
      </c>
      <c r="AH309" s="51" t="s">
        <v>69</v>
      </c>
      <c r="AI309" s="50" t="s">
        <v>56</v>
      </c>
      <c r="AJ309" s="62" t="str">
        <f>YEAR(MDF[[#This Row],[Event Date]])&amp;" "&amp;VLOOKUP(MONTH(MDF[[#This Row],[Event Date]]),Month_Abbreviation,3,0)</f>
        <v>2025 Q2</v>
      </c>
      <c r="AK309" s="51" t="str">
        <f>IF(MDF[[#This Row],[Event Date]]&gt;=prog_datefrom,"Yes","No")</f>
        <v>Yes</v>
      </c>
      <c r="AL30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9" s="64"/>
      <c r="AN309" s="64"/>
      <c r="AO309" s="64"/>
      <c r="AP30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09" s="64" t="s">
        <v>62</v>
      </c>
      <c r="AR309" s="65">
        <v>45820</v>
      </c>
      <c r="AS309" s="64" t="s">
        <v>74</v>
      </c>
      <c r="AT309" s="64">
        <v>25</v>
      </c>
      <c r="AU309" s="64">
        <v>157</v>
      </c>
      <c r="AV309" s="64" t="s">
        <v>150</v>
      </c>
      <c r="AW309" s="64">
        <f>IF(MDF[[#This Row],[Date Discovered]]="",MONTH((MDF[[#This Row],[Event Date]])),MONTH((MDF[[#This Row],[Date Discovered]])))</f>
        <v>6</v>
      </c>
      <c r="AX309" s="64" t="str">
        <f>TEXT(MDF[[#This Row],[Date Discovered Month]]*29,"mmm")</f>
        <v>Jun</v>
      </c>
      <c r="AY309" s="64">
        <f>IF(MDF[[#This Row],[Date Discovered]]="",YEAR((MDF[[#This Row],[Event Date]])),YEAR((MDF[[#This Row],[Date Discovered]])))</f>
        <v>2025</v>
      </c>
      <c r="AZ309" s="64"/>
      <c r="BA309" s="64"/>
      <c r="BB309" s="64" t="s">
        <v>62</v>
      </c>
      <c r="BC309" s="64" t="str">
        <f>VLOOKUP(MDF[[#This Row],[PG&amp;E Division]],'Lookup Tables'!$AC$7:$AD$31,2,FALSE)</f>
        <v>North Coast</v>
      </c>
      <c r="BD309" s="64" t="str">
        <f>VLOOKUP(MDF[[#This Row],[PG&amp;E Division]],'Lookup Tables'!$AC$33:$AD$57,2,FALSE)</f>
        <v>North Coast</v>
      </c>
    </row>
    <row r="310" spans="1:56" ht="31.5" customHeight="1">
      <c r="A310" s="53">
        <v>23603</v>
      </c>
      <c r="B310" s="54" t="s">
        <v>57</v>
      </c>
      <c r="C310" s="54" t="s">
        <v>57</v>
      </c>
      <c r="D310" s="54" t="s">
        <v>57</v>
      </c>
      <c r="E310" s="51" t="s">
        <v>56</v>
      </c>
      <c r="F310" s="55">
        <v>45820</v>
      </c>
      <c r="G310" s="46" t="str">
        <f>TEXT(MDF[[#This Row],[Event Date]],"mmm")</f>
        <v>Jun</v>
      </c>
      <c r="H310" s="47">
        <f>MONTH(MDF[[#This Row],[Event Date]])</f>
        <v>6</v>
      </c>
      <c r="I310" s="47">
        <f>YEAR(MDF[[#This Row],[Event Date]])</f>
        <v>2025</v>
      </c>
      <c r="J310" s="51">
        <v>122123</v>
      </c>
      <c r="K310" s="56" t="s">
        <v>56</v>
      </c>
      <c r="L310" s="57">
        <v>131357993</v>
      </c>
      <c r="M310" s="50" t="s">
        <v>164</v>
      </c>
      <c r="N310" s="50" t="s">
        <v>77</v>
      </c>
      <c r="O310" s="50" t="s">
        <v>77</v>
      </c>
      <c r="P310" s="50" t="s">
        <v>60</v>
      </c>
      <c r="Q310" s="50" t="s">
        <v>1056</v>
      </c>
      <c r="R310" s="51" t="s">
        <v>62</v>
      </c>
      <c r="S310" s="50" t="s">
        <v>1057</v>
      </c>
      <c r="T310" s="51" t="s">
        <v>64</v>
      </c>
      <c r="U310" s="58" t="s">
        <v>65</v>
      </c>
      <c r="V310" s="57" t="s">
        <v>62</v>
      </c>
      <c r="W310" s="50" t="s">
        <v>134</v>
      </c>
      <c r="X310" s="50" t="s">
        <v>598</v>
      </c>
      <c r="Y310" s="50" t="s">
        <v>83</v>
      </c>
      <c r="Z310" s="51" t="s">
        <v>62</v>
      </c>
      <c r="AA310" s="51" t="s">
        <v>1058</v>
      </c>
      <c r="AB310" s="50" t="s">
        <v>70</v>
      </c>
      <c r="AC310" s="50" t="s">
        <v>71</v>
      </c>
      <c r="AD310" s="59" t="s">
        <v>653</v>
      </c>
      <c r="AE310" s="60" t="s">
        <v>86</v>
      </c>
      <c r="AF310" s="51">
        <v>122123</v>
      </c>
      <c r="AG310" s="51" t="s">
        <v>64</v>
      </c>
      <c r="AH310" s="51" t="s">
        <v>69</v>
      </c>
      <c r="AI310" s="50" t="s">
        <v>56</v>
      </c>
      <c r="AJ310" s="62" t="str">
        <f>YEAR(MDF[[#This Row],[Event Date]])&amp;" "&amp;VLOOKUP(MONTH(MDF[[#This Row],[Event Date]]),Month_Abbreviation,3,0)</f>
        <v>2025 Q2</v>
      </c>
      <c r="AK310" s="51" t="str">
        <f>IF(MDF[[#This Row],[Event Date]]&gt;=prog_datefrom,"Yes","No")</f>
        <v>Yes</v>
      </c>
      <c r="AL31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0" s="64"/>
      <c r="AN310" s="64"/>
      <c r="AO310" s="64"/>
      <c r="AP31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0" s="64" t="s">
        <v>62</v>
      </c>
      <c r="AR310" s="65">
        <v>45820</v>
      </c>
      <c r="AS310" s="64" t="s">
        <v>1059</v>
      </c>
      <c r="AT310" s="64">
        <v>24</v>
      </c>
      <c r="AU310" s="64">
        <v>261</v>
      </c>
      <c r="AV310" s="64" t="s">
        <v>69</v>
      </c>
      <c r="AW310" s="64">
        <f>IF(MDF[[#This Row],[Date Discovered]]="",MONTH((MDF[[#This Row],[Event Date]])),MONTH((MDF[[#This Row],[Date Discovered]])))</f>
        <v>6</v>
      </c>
      <c r="AX310" s="64" t="str">
        <f>TEXT(MDF[[#This Row],[Date Discovered Month]]*29,"mmm")</f>
        <v>Jun</v>
      </c>
      <c r="AY310" s="64">
        <f>IF(MDF[[#This Row],[Date Discovered]]="",YEAR((MDF[[#This Row],[Event Date]])),YEAR((MDF[[#This Row],[Date Discovered]])))</f>
        <v>2025</v>
      </c>
      <c r="AZ310" s="64"/>
      <c r="BA310" s="64"/>
      <c r="BB310" s="64" t="s">
        <v>64</v>
      </c>
      <c r="BC310" s="64" t="str">
        <f>VLOOKUP(MDF[[#This Row],[PG&amp;E Division]],'Lookup Tables'!$AC$7:$AD$31,2,FALSE)</f>
        <v>South Bay &amp; Central Coast</v>
      </c>
      <c r="BD310" s="64" t="str">
        <f>VLOOKUP(MDF[[#This Row],[PG&amp;E Division]],'Lookup Tables'!$AC$33:$AD$57,2,FALSE)</f>
        <v>South Bay &amp; Central Coast</v>
      </c>
    </row>
    <row r="311" spans="1:56" ht="31.5" customHeight="1">
      <c r="A311" s="53">
        <v>23604</v>
      </c>
      <c r="B311" s="54" t="s">
        <v>57</v>
      </c>
      <c r="C311" s="54" t="s">
        <v>57</v>
      </c>
      <c r="D311" s="54" t="s">
        <v>56</v>
      </c>
      <c r="E311" s="51" t="s">
        <v>56</v>
      </c>
      <c r="F311" s="55">
        <v>45820</v>
      </c>
      <c r="G311" s="46" t="str">
        <f>TEXT(MDF[[#This Row],[Event Date]],"mmm")</f>
        <v>Jun</v>
      </c>
      <c r="H311" s="47">
        <f>MONTH(MDF[[#This Row],[Event Date]])</f>
        <v>6</v>
      </c>
      <c r="I311" s="47">
        <f>YEAR(MDF[[#This Row],[Event Date]])</f>
        <v>2025</v>
      </c>
      <c r="J311" s="51">
        <v>122133</v>
      </c>
      <c r="K311" s="56" t="s">
        <v>56</v>
      </c>
      <c r="L311" s="57" t="s">
        <v>56</v>
      </c>
      <c r="M311" s="50" t="s">
        <v>379</v>
      </c>
      <c r="N311" s="50" t="s">
        <v>59</v>
      </c>
      <c r="O311" s="50" t="s">
        <v>379</v>
      </c>
      <c r="P311" s="50" t="s">
        <v>60</v>
      </c>
      <c r="Q311" s="50" t="s">
        <v>380</v>
      </c>
      <c r="R311" s="51" t="s">
        <v>62</v>
      </c>
      <c r="S311" s="50" t="s">
        <v>1060</v>
      </c>
      <c r="T311" s="51" t="s">
        <v>64</v>
      </c>
      <c r="U311" s="58" t="s">
        <v>65</v>
      </c>
      <c r="V311" s="57" t="s">
        <v>62</v>
      </c>
      <c r="W311" s="50" t="s">
        <v>119</v>
      </c>
      <c r="X311" s="50" t="s">
        <v>112</v>
      </c>
      <c r="Y311" s="50" t="s">
        <v>193</v>
      </c>
      <c r="Z311" s="51" t="s">
        <v>62</v>
      </c>
      <c r="AA311" s="51" t="s">
        <v>1061</v>
      </c>
      <c r="AB311" s="50" t="s">
        <v>70</v>
      </c>
      <c r="AC311" s="50" t="s">
        <v>71</v>
      </c>
      <c r="AD311" s="59" t="s">
        <v>1062</v>
      </c>
      <c r="AE311" s="60" t="s">
        <v>73</v>
      </c>
      <c r="AF311" s="51">
        <v>122133</v>
      </c>
      <c r="AG311" s="51" t="s">
        <v>64</v>
      </c>
      <c r="AH311" s="51" t="s">
        <v>69</v>
      </c>
      <c r="AI311" s="50" t="s">
        <v>56</v>
      </c>
      <c r="AJ311" s="62" t="str">
        <f>YEAR(MDF[[#This Row],[Event Date]])&amp;" "&amp;VLOOKUP(MONTH(MDF[[#This Row],[Event Date]]),Month_Abbreviation,3,0)</f>
        <v>2025 Q2</v>
      </c>
      <c r="AK311" s="51" t="str">
        <f>IF(MDF[[#This Row],[Event Date]]&gt;=prog_datefrom,"Yes","No")</f>
        <v>Yes</v>
      </c>
      <c r="AL31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1" s="64"/>
      <c r="AN311" s="64"/>
      <c r="AO311" s="64"/>
      <c r="AP31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1" s="64" t="s">
        <v>62</v>
      </c>
      <c r="AR311" s="65">
        <v>45820</v>
      </c>
      <c r="AS311" s="64" t="s">
        <v>74</v>
      </c>
      <c r="AT311" s="64">
        <v>38</v>
      </c>
      <c r="AU311" s="64">
        <v>14</v>
      </c>
      <c r="AV311" s="64" t="s">
        <v>69</v>
      </c>
      <c r="AW311" s="64">
        <f>IF(MDF[[#This Row],[Date Discovered]]="",MONTH((MDF[[#This Row],[Event Date]])),MONTH((MDF[[#This Row],[Date Discovered]])))</f>
        <v>6</v>
      </c>
      <c r="AX311" s="64" t="str">
        <f>TEXT(MDF[[#This Row],[Date Discovered Month]]*29,"mmm")</f>
        <v>Jun</v>
      </c>
      <c r="AY311" s="64">
        <f>IF(MDF[[#This Row],[Date Discovered]]="",YEAR((MDF[[#This Row],[Event Date]])),YEAR((MDF[[#This Row],[Date Discovered]])))</f>
        <v>2025</v>
      </c>
      <c r="AZ311" s="64"/>
      <c r="BA311" s="64">
        <v>1031414</v>
      </c>
      <c r="BB311" s="64" t="s">
        <v>64</v>
      </c>
      <c r="BC311" s="64" t="str">
        <f>VLOOKUP(MDF[[#This Row],[PG&amp;E Division]],'Lookup Tables'!$AC$7:$AD$31,2,FALSE)</f>
        <v>Central Valley</v>
      </c>
      <c r="BD311" s="64" t="str">
        <f>VLOOKUP(MDF[[#This Row],[PG&amp;E Division]],'Lookup Tables'!$AC$33:$AD$57,2,FALSE)</f>
        <v>Central Valley</v>
      </c>
    </row>
    <row r="312" spans="1:56" ht="31.5" hidden="1" customHeight="1">
      <c r="A312" s="53">
        <v>23605</v>
      </c>
      <c r="B312" s="54" t="s">
        <v>56</v>
      </c>
      <c r="C312" s="54" t="s">
        <v>57</v>
      </c>
      <c r="D312" s="54" t="s">
        <v>56</v>
      </c>
      <c r="E312" s="51" t="s">
        <v>56</v>
      </c>
      <c r="F312" s="55">
        <v>45821</v>
      </c>
      <c r="G312" s="46" t="str">
        <f>TEXT(MDF[[#This Row],[Event Date]],"mmm")</f>
        <v>Jun</v>
      </c>
      <c r="H312" s="47">
        <f>MONTH(MDF[[#This Row],[Event Date]])</f>
        <v>6</v>
      </c>
      <c r="I312" s="47">
        <f>YEAR(MDF[[#This Row],[Event Date]])</f>
        <v>2025</v>
      </c>
      <c r="J312" s="51" t="s">
        <v>1063</v>
      </c>
      <c r="K312" s="56" t="s">
        <v>56</v>
      </c>
      <c r="L312" s="57" t="s">
        <v>56</v>
      </c>
      <c r="M312" s="50" t="s">
        <v>76</v>
      </c>
      <c r="N312" s="50" t="s">
        <v>77</v>
      </c>
      <c r="O312" s="50" t="s">
        <v>238</v>
      </c>
      <c r="P312" s="50" t="s">
        <v>79</v>
      </c>
      <c r="Q312" s="50" t="s">
        <v>1064</v>
      </c>
      <c r="R312" s="51" t="s">
        <v>64</v>
      </c>
      <c r="S312" s="50" t="s">
        <v>1065</v>
      </c>
      <c r="T312" s="51" t="s">
        <v>64</v>
      </c>
      <c r="U312" s="58" t="s">
        <v>156</v>
      </c>
      <c r="V312" s="57" t="s">
        <v>64</v>
      </c>
      <c r="W312" s="50" t="s">
        <v>411</v>
      </c>
      <c r="X312" s="50" t="s">
        <v>411</v>
      </c>
      <c r="Y312" s="50" t="s">
        <v>68</v>
      </c>
      <c r="Z312" s="51" t="s">
        <v>64</v>
      </c>
      <c r="AA312" s="51" t="s">
        <v>69</v>
      </c>
      <c r="AB312" s="50" t="s">
        <v>70</v>
      </c>
      <c r="AC312" s="50" t="s">
        <v>71</v>
      </c>
      <c r="AD312" s="59" t="s">
        <v>411</v>
      </c>
      <c r="AE312" s="60" t="s">
        <v>162</v>
      </c>
      <c r="AF312" s="51" t="s">
        <v>1063</v>
      </c>
      <c r="AG312" s="51" t="s">
        <v>64</v>
      </c>
      <c r="AH312" s="51" t="s">
        <v>69</v>
      </c>
      <c r="AI312" s="50" t="s">
        <v>56</v>
      </c>
      <c r="AJ312" s="62" t="str">
        <f>YEAR(MDF[[#This Row],[Event Date]])&amp;" "&amp;VLOOKUP(MONTH(MDF[[#This Row],[Event Date]]),Month_Abbreviation,3,0)</f>
        <v>2025 Q2</v>
      </c>
      <c r="AK312" s="51" t="str">
        <f>IF(MDF[[#This Row],[Event Date]]&gt;=prog_datefrom,"Yes","No")</f>
        <v>Yes</v>
      </c>
      <c r="AL31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2" s="64" t="s">
        <v>56</v>
      </c>
      <c r="AN312" s="64"/>
      <c r="AO312" s="64"/>
      <c r="AP31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12" s="64" t="s">
        <v>62</v>
      </c>
      <c r="AR312" s="65">
        <v>45821</v>
      </c>
      <c r="AS312" s="64"/>
      <c r="AT312" s="64"/>
      <c r="AU312" s="64">
        <v>0</v>
      </c>
      <c r="AV312" s="64" t="s">
        <v>412</v>
      </c>
      <c r="AW312" s="64">
        <f>IF(MDF[[#This Row],[Date Discovered]]="",MONTH((MDF[[#This Row],[Event Date]])),MONTH((MDF[[#This Row],[Date Discovered]])))</f>
        <v>6</v>
      </c>
      <c r="AX312" s="64" t="str">
        <f>TEXT(MDF[[#This Row],[Date Discovered Month]]*29,"mmm")</f>
        <v>Jun</v>
      </c>
      <c r="AY312" s="64">
        <f>IF(MDF[[#This Row],[Date Discovered]]="",YEAR((MDF[[#This Row],[Event Date]])),YEAR((MDF[[#This Row],[Date Discovered]])))</f>
        <v>2025</v>
      </c>
      <c r="AZ312" s="64"/>
      <c r="BA312" s="64"/>
      <c r="BB312" s="64" t="s">
        <v>64</v>
      </c>
      <c r="BC312" s="64" t="str">
        <f>VLOOKUP(MDF[[#This Row],[PG&amp;E Division]],'Lookup Tables'!$AC$7:$AD$31,2,FALSE)</f>
        <v>South Bay &amp; Central Coast</v>
      </c>
      <c r="BD312" s="64" t="str">
        <f>VLOOKUP(MDF[[#This Row],[PG&amp;E Division]],'Lookup Tables'!$AC$33:$AD$57,2,FALSE)</f>
        <v>South Bay &amp; Central Coast</v>
      </c>
    </row>
    <row r="313" spans="1:56" ht="31.5" customHeight="1">
      <c r="A313" s="53">
        <v>23606</v>
      </c>
      <c r="B313" s="54" t="s">
        <v>57</v>
      </c>
      <c r="C313" s="54" t="s">
        <v>57</v>
      </c>
      <c r="D313" s="54" t="s">
        <v>57</v>
      </c>
      <c r="E313" s="51" t="s">
        <v>56</v>
      </c>
      <c r="F313" s="55">
        <v>45821</v>
      </c>
      <c r="G313" s="46" t="str">
        <f>TEXT(MDF[[#This Row],[Event Date]],"mmm")</f>
        <v>Jun</v>
      </c>
      <c r="H313" s="47">
        <f>MONTH(MDF[[#This Row],[Event Date]])</f>
        <v>6</v>
      </c>
      <c r="I313" s="47">
        <f>YEAR(MDF[[#This Row],[Event Date]])</f>
        <v>2025</v>
      </c>
      <c r="J313" s="51">
        <v>122165</v>
      </c>
      <c r="K313" s="56" t="s">
        <v>56</v>
      </c>
      <c r="L313" s="57">
        <v>131363904</v>
      </c>
      <c r="M313" s="50" t="s">
        <v>58</v>
      </c>
      <c r="N313" s="50" t="s">
        <v>59</v>
      </c>
      <c r="O313" s="50" t="s">
        <v>58</v>
      </c>
      <c r="P313" s="50" t="s">
        <v>60</v>
      </c>
      <c r="Q313" s="50" t="s">
        <v>1066</v>
      </c>
      <c r="R313" s="51" t="s">
        <v>62</v>
      </c>
      <c r="S313" s="50" t="s">
        <v>1067</v>
      </c>
      <c r="T313" s="51" t="s">
        <v>64</v>
      </c>
      <c r="U313" s="58" t="s">
        <v>65</v>
      </c>
      <c r="V313" s="57" t="s">
        <v>62</v>
      </c>
      <c r="W313" s="50" t="s">
        <v>173</v>
      </c>
      <c r="X313" s="50" t="s">
        <v>157</v>
      </c>
      <c r="Y313" s="50" t="s">
        <v>193</v>
      </c>
      <c r="Z313" s="51" t="s">
        <v>62</v>
      </c>
      <c r="AA313" s="51" t="s">
        <v>1068</v>
      </c>
      <c r="AB313" s="50" t="s">
        <v>70</v>
      </c>
      <c r="AC313" s="50" t="s">
        <v>71</v>
      </c>
      <c r="AD313" s="59" t="s">
        <v>1069</v>
      </c>
      <c r="AE313" s="60" t="s">
        <v>73</v>
      </c>
      <c r="AF313" s="51">
        <v>122165</v>
      </c>
      <c r="AG313" s="51" t="s">
        <v>64</v>
      </c>
      <c r="AH313" s="51" t="s">
        <v>69</v>
      </c>
      <c r="AI313" s="50" t="s">
        <v>56</v>
      </c>
      <c r="AJ313" s="62" t="str">
        <f>YEAR(MDF[[#This Row],[Event Date]])&amp;" "&amp;VLOOKUP(MONTH(MDF[[#This Row],[Event Date]]),Month_Abbreviation,3,0)</f>
        <v>2025 Q2</v>
      </c>
      <c r="AK313" s="51" t="str">
        <f>IF(MDF[[#This Row],[Event Date]]&gt;=prog_datefrom,"Yes","No")</f>
        <v>Yes</v>
      </c>
      <c r="AL31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3" s="64"/>
      <c r="AN313" s="64"/>
      <c r="AO313" s="64"/>
      <c r="AP31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3" s="64" t="s">
        <v>62</v>
      </c>
      <c r="AR313" s="65">
        <v>45821</v>
      </c>
      <c r="AS313" s="64" t="s">
        <v>74</v>
      </c>
      <c r="AT313" s="64">
        <v>28</v>
      </c>
      <c r="AU313" s="64">
        <v>55</v>
      </c>
      <c r="AV313" s="64" t="s">
        <v>69</v>
      </c>
      <c r="AW313" s="64">
        <f>IF(MDF[[#This Row],[Date Discovered]]="",MONTH((MDF[[#This Row],[Event Date]])),MONTH((MDF[[#This Row],[Date Discovered]])))</f>
        <v>6</v>
      </c>
      <c r="AX313" s="64" t="str">
        <f>TEXT(MDF[[#This Row],[Date Discovered Month]]*29,"mmm")</f>
        <v>Jun</v>
      </c>
      <c r="AY313" s="64">
        <f>IF(MDF[[#This Row],[Date Discovered]]="",YEAR((MDF[[#This Row],[Event Date]])),YEAR((MDF[[#This Row],[Date Discovered]])))</f>
        <v>2025</v>
      </c>
      <c r="AZ313" s="64"/>
      <c r="BA313" s="64">
        <v>1037594</v>
      </c>
      <c r="BB313" s="64" t="s">
        <v>62</v>
      </c>
      <c r="BC313" s="64" t="str">
        <f>VLOOKUP(MDF[[#This Row],[PG&amp;E Division]],'Lookup Tables'!$AC$7:$AD$31,2,FALSE)</f>
        <v>Central Valley</v>
      </c>
      <c r="BD313" s="64" t="str">
        <f>VLOOKUP(MDF[[#This Row],[PG&amp;E Division]],'Lookup Tables'!$AC$33:$AD$57,2,FALSE)</f>
        <v>Central Valley</v>
      </c>
    </row>
    <row r="314" spans="1:56" ht="31.5" customHeight="1">
      <c r="A314" s="53">
        <v>23607</v>
      </c>
      <c r="B314" s="54" t="s">
        <v>57</v>
      </c>
      <c r="C314" s="54" t="s">
        <v>57</v>
      </c>
      <c r="D314" s="54" t="s">
        <v>57</v>
      </c>
      <c r="E314" s="51" t="s">
        <v>56</v>
      </c>
      <c r="F314" s="55">
        <v>45821</v>
      </c>
      <c r="G314" s="46" t="str">
        <f>TEXT(MDF[[#This Row],[Event Date]],"mmm")</f>
        <v>Jun</v>
      </c>
      <c r="H314" s="47">
        <f>MONTH(MDF[[#This Row],[Event Date]])</f>
        <v>6</v>
      </c>
      <c r="I314" s="47">
        <f>YEAR(MDF[[#This Row],[Event Date]])</f>
        <v>2025</v>
      </c>
      <c r="J314" s="51">
        <v>122187</v>
      </c>
      <c r="K314" s="56" t="s">
        <v>56</v>
      </c>
      <c r="L314" s="57">
        <v>131364223</v>
      </c>
      <c r="M314" s="50" t="s">
        <v>181</v>
      </c>
      <c r="N314" s="50" t="s">
        <v>102</v>
      </c>
      <c r="O314" s="50" t="s">
        <v>181</v>
      </c>
      <c r="P314" s="50" t="s">
        <v>90</v>
      </c>
      <c r="Q314" s="50" t="s">
        <v>1070</v>
      </c>
      <c r="R314" s="51" t="s">
        <v>62</v>
      </c>
      <c r="S314" s="50" t="s">
        <v>1071</v>
      </c>
      <c r="T314" s="51" t="s">
        <v>64</v>
      </c>
      <c r="U314" s="58" t="s">
        <v>65</v>
      </c>
      <c r="V314" s="57" t="s">
        <v>62</v>
      </c>
      <c r="W314" s="50" t="s">
        <v>178</v>
      </c>
      <c r="X314" s="50" t="s">
        <v>179</v>
      </c>
      <c r="Y314" s="50" t="s">
        <v>193</v>
      </c>
      <c r="Z314" s="51" t="s">
        <v>62</v>
      </c>
      <c r="AA314" s="51" t="s">
        <v>1072</v>
      </c>
      <c r="AB314" s="50" t="s">
        <v>70</v>
      </c>
      <c r="AC314" s="50" t="s">
        <v>71</v>
      </c>
      <c r="AD314" s="59" t="s">
        <v>1073</v>
      </c>
      <c r="AE314" s="60" t="s">
        <v>73</v>
      </c>
      <c r="AF314" s="51">
        <v>122187</v>
      </c>
      <c r="AG314" s="51" t="s">
        <v>64</v>
      </c>
      <c r="AH314" s="51" t="s">
        <v>69</v>
      </c>
      <c r="AI314" s="50" t="s">
        <v>56</v>
      </c>
      <c r="AJ314" s="62" t="str">
        <f>YEAR(MDF[[#This Row],[Event Date]])&amp;" "&amp;VLOOKUP(MONTH(MDF[[#This Row],[Event Date]]),Month_Abbreviation,3,0)</f>
        <v>2025 Q2</v>
      </c>
      <c r="AK314" s="51" t="str">
        <f>IF(MDF[[#This Row],[Event Date]]&gt;=prog_datefrom,"Yes","No")</f>
        <v>Yes</v>
      </c>
      <c r="AL31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4" s="64"/>
      <c r="AN314" s="64"/>
      <c r="AO314" s="64"/>
      <c r="AP31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4" s="64" t="s">
        <v>62</v>
      </c>
      <c r="AR314" s="65">
        <v>45821</v>
      </c>
      <c r="AS314" s="64" t="s">
        <v>128</v>
      </c>
      <c r="AT314" s="64">
        <v>31</v>
      </c>
      <c r="AU314" s="64">
        <v>74</v>
      </c>
      <c r="AV314" s="64" t="s">
        <v>69</v>
      </c>
      <c r="AW314" s="64">
        <f>IF(MDF[[#This Row],[Date Discovered]]="",MONTH((MDF[[#This Row],[Event Date]])),MONTH((MDF[[#This Row],[Date Discovered]])))</f>
        <v>6</v>
      </c>
      <c r="AX314" s="64" t="str">
        <f>TEXT(MDF[[#This Row],[Date Discovered Month]]*29,"mmm")</f>
        <v>Jun</v>
      </c>
      <c r="AY314" s="64">
        <f>IF(MDF[[#This Row],[Date Discovered]]="",YEAR((MDF[[#This Row],[Event Date]])),YEAR((MDF[[#This Row],[Date Discovered]])))</f>
        <v>2025</v>
      </c>
      <c r="AZ314" s="64"/>
      <c r="BA314" s="64">
        <v>1115412</v>
      </c>
      <c r="BB314" s="64" t="s">
        <v>62</v>
      </c>
      <c r="BC314" s="64" t="str">
        <f>VLOOKUP(MDF[[#This Row],[PG&amp;E Division]],'Lookup Tables'!$AC$7:$AD$31,2,FALSE)</f>
        <v>North Coast</v>
      </c>
      <c r="BD314" s="64" t="str">
        <f>VLOOKUP(MDF[[#This Row],[PG&amp;E Division]],'Lookup Tables'!$AC$33:$AD$57,2,FALSE)</f>
        <v>North Coast</v>
      </c>
    </row>
    <row r="315" spans="1:56" ht="31.5" customHeight="1">
      <c r="A315" s="53">
        <v>23608</v>
      </c>
      <c r="B315" s="54" t="s">
        <v>57</v>
      </c>
      <c r="C315" s="54" t="s">
        <v>57</v>
      </c>
      <c r="D315" s="54" t="s">
        <v>57</v>
      </c>
      <c r="E315" s="51" t="s">
        <v>56</v>
      </c>
      <c r="F315" s="55">
        <v>45821</v>
      </c>
      <c r="G315" s="46" t="str">
        <f>TEXT(MDF[[#This Row],[Event Date]],"mmm")</f>
        <v>Jun</v>
      </c>
      <c r="H315" s="47">
        <f>MONTH(MDF[[#This Row],[Event Date]])</f>
        <v>6</v>
      </c>
      <c r="I315" s="47">
        <f>YEAR(MDF[[#This Row],[Event Date]])</f>
        <v>2025</v>
      </c>
      <c r="J315" s="51">
        <v>122157</v>
      </c>
      <c r="K315" s="56" t="s">
        <v>56</v>
      </c>
      <c r="L315" s="57">
        <v>131362524</v>
      </c>
      <c r="M315" s="50" t="s">
        <v>196</v>
      </c>
      <c r="N315" s="50" t="s">
        <v>102</v>
      </c>
      <c r="O315" s="50" t="s">
        <v>197</v>
      </c>
      <c r="P315" s="50" t="s">
        <v>90</v>
      </c>
      <c r="Q315" s="50" t="s">
        <v>216</v>
      </c>
      <c r="R315" s="51" t="s">
        <v>62</v>
      </c>
      <c r="S315" s="50" t="s">
        <v>1074</v>
      </c>
      <c r="T315" s="51" t="s">
        <v>64</v>
      </c>
      <c r="U315" s="58" t="s">
        <v>65</v>
      </c>
      <c r="V315" s="57" t="s">
        <v>62</v>
      </c>
      <c r="W315" s="50" t="s">
        <v>93</v>
      </c>
      <c r="X315" s="50" t="s">
        <v>157</v>
      </c>
      <c r="Y315" s="50" t="s">
        <v>83</v>
      </c>
      <c r="Z315" s="51" t="s">
        <v>62</v>
      </c>
      <c r="AA315" s="51" t="s">
        <v>1075</v>
      </c>
      <c r="AB315" s="50" t="s">
        <v>70</v>
      </c>
      <c r="AC315" s="50" t="s">
        <v>71</v>
      </c>
      <c r="AD315" s="59" t="s">
        <v>1076</v>
      </c>
      <c r="AE315" s="60" t="s">
        <v>86</v>
      </c>
      <c r="AF315" s="51">
        <v>122157</v>
      </c>
      <c r="AG315" s="51" t="s">
        <v>64</v>
      </c>
      <c r="AH315" s="51" t="s">
        <v>69</v>
      </c>
      <c r="AI315" s="50" t="s">
        <v>56</v>
      </c>
      <c r="AJ315" s="62" t="str">
        <f>YEAR(MDF[[#This Row],[Event Date]])&amp;" "&amp;VLOOKUP(MONTH(MDF[[#This Row],[Event Date]]),Month_Abbreviation,3,0)</f>
        <v>2025 Q2</v>
      </c>
      <c r="AK315" s="51" t="str">
        <f>IF(MDF[[#This Row],[Event Date]]&gt;=prog_datefrom,"Yes","No")</f>
        <v>Yes</v>
      </c>
      <c r="AL31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5" s="64"/>
      <c r="AN315" s="64"/>
      <c r="AO315" s="64"/>
      <c r="AP31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5" s="64" t="s">
        <v>62</v>
      </c>
      <c r="AR315" s="65">
        <v>45821</v>
      </c>
      <c r="AS315" s="64" t="s">
        <v>115</v>
      </c>
      <c r="AT315" s="64">
        <v>44</v>
      </c>
      <c r="AU315" s="64">
        <v>62</v>
      </c>
      <c r="AV315" s="64" t="s">
        <v>69</v>
      </c>
      <c r="AW315" s="64">
        <f>IF(MDF[[#This Row],[Date Discovered]]="",MONTH((MDF[[#This Row],[Event Date]])),MONTH((MDF[[#This Row],[Date Discovered]])))</f>
        <v>6</v>
      </c>
      <c r="AX315" s="64" t="str">
        <f>TEXT(MDF[[#This Row],[Date Discovered Month]]*29,"mmm")</f>
        <v>Jun</v>
      </c>
      <c r="AY315" s="64">
        <f>IF(MDF[[#This Row],[Date Discovered]]="",YEAR((MDF[[#This Row],[Event Date]])),YEAR((MDF[[#This Row],[Date Discovered]])))</f>
        <v>2025</v>
      </c>
      <c r="AZ315" s="64"/>
      <c r="BA315" s="64">
        <v>940759</v>
      </c>
      <c r="BB315" s="64" t="s">
        <v>64</v>
      </c>
      <c r="BC315" s="64" t="str">
        <f>VLOOKUP(MDF[[#This Row],[PG&amp;E Division]],'Lookup Tables'!$AC$7:$AD$31,2,FALSE)</f>
        <v>North Coast</v>
      </c>
      <c r="BD315" s="64" t="str">
        <f>VLOOKUP(MDF[[#This Row],[PG&amp;E Division]],'Lookup Tables'!$AC$33:$AD$57,2,FALSE)</f>
        <v>North Coast</v>
      </c>
    </row>
    <row r="316" spans="1:56" ht="31.5" customHeight="1">
      <c r="A316" s="53">
        <v>23609</v>
      </c>
      <c r="B316" s="54" t="s">
        <v>57</v>
      </c>
      <c r="C316" s="54" t="s">
        <v>57</v>
      </c>
      <c r="D316" s="54" t="s">
        <v>57</v>
      </c>
      <c r="E316" s="51" t="s">
        <v>56</v>
      </c>
      <c r="F316" s="55">
        <v>45821</v>
      </c>
      <c r="G316" s="46" t="str">
        <f>TEXT(MDF[[#This Row],[Event Date]],"mmm")</f>
        <v>Jun</v>
      </c>
      <c r="H316" s="47">
        <f>MONTH(MDF[[#This Row],[Event Date]])</f>
        <v>6</v>
      </c>
      <c r="I316" s="47">
        <f>YEAR(MDF[[#This Row],[Event Date]])</f>
        <v>2025</v>
      </c>
      <c r="J316" s="51">
        <v>122181</v>
      </c>
      <c r="K316" s="56" t="s">
        <v>56</v>
      </c>
      <c r="L316" s="57">
        <v>131364297</v>
      </c>
      <c r="M316" s="50" t="s">
        <v>123</v>
      </c>
      <c r="N316" s="50" t="s">
        <v>102</v>
      </c>
      <c r="O316" s="50" t="s">
        <v>123</v>
      </c>
      <c r="P316" s="50" t="s">
        <v>90</v>
      </c>
      <c r="Q316" s="50" t="s">
        <v>808</v>
      </c>
      <c r="R316" s="51" t="s">
        <v>62</v>
      </c>
      <c r="S316" s="50" t="s">
        <v>1077</v>
      </c>
      <c r="T316" s="51" t="s">
        <v>64</v>
      </c>
      <c r="U316" s="58" t="s">
        <v>65</v>
      </c>
      <c r="V316" s="57" t="s">
        <v>62</v>
      </c>
      <c r="W316" s="50" t="s">
        <v>93</v>
      </c>
      <c r="X316" s="50" t="s">
        <v>94</v>
      </c>
      <c r="Y316" s="50" t="s">
        <v>83</v>
      </c>
      <c r="Z316" s="51" t="s">
        <v>62</v>
      </c>
      <c r="AA316" s="51" t="s">
        <v>1078</v>
      </c>
      <c r="AB316" s="50" t="s">
        <v>70</v>
      </c>
      <c r="AC316" s="50" t="s">
        <v>71</v>
      </c>
      <c r="AD316" s="59" t="s">
        <v>1079</v>
      </c>
      <c r="AE316" s="60" t="s">
        <v>86</v>
      </c>
      <c r="AF316" s="51">
        <v>122181</v>
      </c>
      <c r="AG316" s="51" t="s">
        <v>64</v>
      </c>
      <c r="AH316" s="51" t="s">
        <v>69</v>
      </c>
      <c r="AI316" s="50" t="s">
        <v>56</v>
      </c>
      <c r="AJ316" s="62" t="str">
        <f>YEAR(MDF[[#This Row],[Event Date]])&amp;" "&amp;VLOOKUP(MONTH(MDF[[#This Row],[Event Date]]),Month_Abbreviation,3,0)</f>
        <v>2025 Q2</v>
      </c>
      <c r="AK316" s="51" t="str">
        <f>IF(MDF[[#This Row],[Event Date]]&gt;=prog_datefrom,"Yes","No")</f>
        <v>Yes</v>
      </c>
      <c r="AL31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6" s="64"/>
      <c r="AN316" s="64"/>
      <c r="AO316" s="64"/>
      <c r="AP31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6" s="64" t="s">
        <v>62</v>
      </c>
      <c r="AR316" s="65">
        <v>45821</v>
      </c>
      <c r="AS316" s="64" t="s">
        <v>115</v>
      </c>
      <c r="AT316" s="64">
        <v>36</v>
      </c>
      <c r="AU316" s="64">
        <v>77</v>
      </c>
      <c r="AV316" s="64" t="s">
        <v>69</v>
      </c>
      <c r="AW316" s="64">
        <f>IF(MDF[[#This Row],[Date Discovered]]="",MONTH((MDF[[#This Row],[Event Date]])),MONTH((MDF[[#This Row],[Date Discovered]])))</f>
        <v>6</v>
      </c>
      <c r="AX316" s="64" t="str">
        <f>TEXT(MDF[[#This Row],[Date Discovered Month]]*29,"mmm")</f>
        <v>Jun</v>
      </c>
      <c r="AY316" s="64">
        <f>IF(MDF[[#This Row],[Date Discovered]]="",YEAR((MDF[[#This Row],[Event Date]])),YEAR((MDF[[#This Row],[Date Discovered]])))</f>
        <v>2025</v>
      </c>
      <c r="AZ316" s="64"/>
      <c r="BA316" s="64">
        <v>1040408</v>
      </c>
      <c r="BB316" s="64" t="s">
        <v>64</v>
      </c>
      <c r="BC316" s="64" t="str">
        <f>VLOOKUP(MDF[[#This Row],[PG&amp;E Division]],'Lookup Tables'!$AC$7:$AD$31,2,FALSE)</f>
        <v>North Valley &amp; Sierra</v>
      </c>
      <c r="BD316" s="64" t="str">
        <f>VLOOKUP(MDF[[#This Row],[PG&amp;E Division]],'Lookup Tables'!$AC$33:$AD$57,2,FALSE)</f>
        <v>North Valley &amp; Sierra</v>
      </c>
    </row>
    <row r="317" spans="1:56" ht="31.5" customHeight="1">
      <c r="A317" s="53">
        <v>23610</v>
      </c>
      <c r="B317" s="54" t="s">
        <v>57</v>
      </c>
      <c r="C317" s="54" t="s">
        <v>57</v>
      </c>
      <c r="D317" s="54" t="s">
        <v>57</v>
      </c>
      <c r="E317" s="51" t="s">
        <v>56</v>
      </c>
      <c r="F317" s="55">
        <v>45824</v>
      </c>
      <c r="G317" s="46" t="str">
        <f>TEXT(MDF[[#This Row],[Event Date]],"mmm")</f>
        <v>Jun</v>
      </c>
      <c r="H317" s="47">
        <f>MONTH(MDF[[#This Row],[Event Date]])</f>
        <v>6</v>
      </c>
      <c r="I317" s="47">
        <f>YEAR(MDF[[#This Row],[Event Date]])</f>
        <v>2025</v>
      </c>
      <c r="J317" s="51">
        <v>122275</v>
      </c>
      <c r="K317" s="56" t="s">
        <v>56</v>
      </c>
      <c r="L317" s="57">
        <v>131369428</v>
      </c>
      <c r="M317" s="50" t="s">
        <v>129</v>
      </c>
      <c r="N317" s="50" t="s">
        <v>130</v>
      </c>
      <c r="O317" s="50" t="s">
        <v>131</v>
      </c>
      <c r="P317" s="50" t="s">
        <v>60</v>
      </c>
      <c r="Q317" s="50" t="s">
        <v>726</v>
      </c>
      <c r="R317" s="51" t="s">
        <v>62</v>
      </c>
      <c r="S317" s="50" t="s">
        <v>1080</v>
      </c>
      <c r="T317" s="51" t="s">
        <v>64</v>
      </c>
      <c r="U317" s="58" t="s">
        <v>65</v>
      </c>
      <c r="V317" s="57" t="s">
        <v>62</v>
      </c>
      <c r="W317" s="50" t="s">
        <v>635</v>
      </c>
      <c r="X317" s="50" t="s">
        <v>167</v>
      </c>
      <c r="Y317" s="50" t="s">
        <v>68</v>
      </c>
      <c r="Z317" s="51" t="s">
        <v>64</v>
      </c>
      <c r="AA317" s="51" t="s">
        <v>69</v>
      </c>
      <c r="AB317" s="50" t="s">
        <v>70</v>
      </c>
      <c r="AC317" s="50" t="s">
        <v>71</v>
      </c>
      <c r="AD317" s="59" t="s">
        <v>1081</v>
      </c>
      <c r="AE317" s="60" t="s">
        <v>73</v>
      </c>
      <c r="AF317" s="51">
        <v>122275</v>
      </c>
      <c r="AG317" s="51" t="s">
        <v>64</v>
      </c>
      <c r="AH317" s="51" t="s">
        <v>69</v>
      </c>
      <c r="AI317" s="50" t="s">
        <v>56</v>
      </c>
      <c r="AJ317" s="62" t="str">
        <f>YEAR(MDF[[#This Row],[Event Date]])&amp;" "&amp;VLOOKUP(MONTH(MDF[[#This Row],[Event Date]]),Month_Abbreviation,3,0)</f>
        <v>2025 Q2</v>
      </c>
      <c r="AK317" s="51" t="str">
        <f>IF(MDF[[#This Row],[Event Date]]&gt;=prog_datefrom,"Yes","No")</f>
        <v>Yes</v>
      </c>
      <c r="AL31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7" s="64"/>
      <c r="AN317" s="64"/>
      <c r="AO317" s="64"/>
      <c r="AP31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7" s="64" t="s">
        <v>62</v>
      </c>
      <c r="AR317" s="65">
        <v>45824</v>
      </c>
      <c r="AS317" s="64" t="s">
        <v>128</v>
      </c>
      <c r="AT317" s="64">
        <v>24</v>
      </c>
      <c r="AU317" s="64">
        <v>29</v>
      </c>
      <c r="AV317" s="64" t="s">
        <v>150</v>
      </c>
      <c r="AW317" s="64">
        <f>IF(MDF[[#This Row],[Date Discovered]]="",MONTH((MDF[[#This Row],[Event Date]])),MONTH((MDF[[#This Row],[Date Discovered]])))</f>
        <v>6</v>
      </c>
      <c r="AX317" s="64" t="str">
        <f>TEXT(MDF[[#This Row],[Date Discovered Month]]*29,"mmm")</f>
        <v>Jun</v>
      </c>
      <c r="AY317" s="64">
        <f>IF(MDF[[#This Row],[Date Discovered]]="",YEAR((MDF[[#This Row],[Event Date]])),YEAR((MDF[[#This Row],[Date Discovered]])))</f>
        <v>2025</v>
      </c>
      <c r="AZ317" s="64"/>
      <c r="BA317" s="64">
        <v>1094981</v>
      </c>
      <c r="BB317" s="64" t="s">
        <v>64</v>
      </c>
      <c r="BC317" s="64" t="str">
        <f>VLOOKUP(MDF[[#This Row],[PG&amp;E Division]],'Lookup Tables'!$AC$7:$AD$31,2,FALSE)</f>
        <v>Bay Area</v>
      </c>
      <c r="BD317" s="64" t="str">
        <f>VLOOKUP(MDF[[#This Row],[PG&amp;E Division]],'Lookup Tables'!$AC$33:$AD$57,2,FALSE)</f>
        <v>Bay Area</v>
      </c>
    </row>
    <row r="318" spans="1:56" ht="31.5" customHeight="1">
      <c r="A318" s="53">
        <v>23611</v>
      </c>
      <c r="B318" s="54" t="s">
        <v>57</v>
      </c>
      <c r="C318" s="54" t="s">
        <v>57</v>
      </c>
      <c r="D318" s="54" t="s">
        <v>57</v>
      </c>
      <c r="E318" s="51" t="s">
        <v>56</v>
      </c>
      <c r="F318" s="55">
        <v>45824</v>
      </c>
      <c r="G318" s="46" t="str">
        <f>TEXT(MDF[[#This Row],[Event Date]],"mmm")</f>
        <v>Jun</v>
      </c>
      <c r="H318" s="47">
        <f>MONTH(MDF[[#This Row],[Event Date]])</f>
        <v>6</v>
      </c>
      <c r="I318" s="47">
        <f>YEAR(MDF[[#This Row],[Event Date]])</f>
        <v>2025</v>
      </c>
      <c r="J318" s="51">
        <v>122277</v>
      </c>
      <c r="K318" s="56" t="s">
        <v>56</v>
      </c>
      <c r="L318" s="57">
        <v>131369429</v>
      </c>
      <c r="M318" s="50" t="s">
        <v>139</v>
      </c>
      <c r="N318" s="50" t="s">
        <v>77</v>
      </c>
      <c r="O318" s="50" t="s">
        <v>140</v>
      </c>
      <c r="P318" s="50" t="s">
        <v>79</v>
      </c>
      <c r="Q318" s="50" t="s">
        <v>140</v>
      </c>
      <c r="R318" s="51" t="s">
        <v>62</v>
      </c>
      <c r="S318" s="50" t="s">
        <v>1082</v>
      </c>
      <c r="T318" s="51" t="s">
        <v>64</v>
      </c>
      <c r="U318" s="58" t="s">
        <v>65</v>
      </c>
      <c r="V318" s="57" t="s">
        <v>62</v>
      </c>
      <c r="W318" s="50" t="s">
        <v>66</v>
      </c>
      <c r="X318" s="50" t="s">
        <v>67</v>
      </c>
      <c r="Y318" s="50" t="s">
        <v>193</v>
      </c>
      <c r="Z318" s="51" t="s">
        <v>62</v>
      </c>
      <c r="AA318" s="51" t="s">
        <v>1083</v>
      </c>
      <c r="AB318" s="50" t="s">
        <v>70</v>
      </c>
      <c r="AC318" s="50" t="s">
        <v>71</v>
      </c>
      <c r="AD318" s="59" t="s">
        <v>1084</v>
      </c>
      <c r="AE318" s="60" t="s">
        <v>73</v>
      </c>
      <c r="AF318" s="51">
        <v>122277</v>
      </c>
      <c r="AG318" s="51" t="s">
        <v>64</v>
      </c>
      <c r="AH318" s="51" t="s">
        <v>69</v>
      </c>
      <c r="AI318" s="50" t="s">
        <v>56</v>
      </c>
      <c r="AJ318" s="62" t="str">
        <f>YEAR(MDF[[#This Row],[Event Date]])&amp;" "&amp;VLOOKUP(MONTH(MDF[[#This Row],[Event Date]]),Month_Abbreviation,3,0)</f>
        <v>2025 Q2</v>
      </c>
      <c r="AK318" s="51" t="str">
        <f>IF(MDF[[#This Row],[Event Date]]&gt;=prog_datefrom,"Yes","No")</f>
        <v>Yes</v>
      </c>
      <c r="AL31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8" s="64"/>
      <c r="AN318" s="64"/>
      <c r="AO318" s="64"/>
      <c r="AP31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8" s="64" t="s">
        <v>62</v>
      </c>
      <c r="AR318" s="65">
        <v>45824</v>
      </c>
      <c r="AS318" s="64" t="s">
        <v>74</v>
      </c>
      <c r="AT318" s="64">
        <v>18</v>
      </c>
      <c r="AU318" s="64">
        <v>41</v>
      </c>
      <c r="AV318" s="64" t="s">
        <v>69</v>
      </c>
      <c r="AW318" s="64">
        <f>IF(MDF[[#This Row],[Date Discovered]]="",MONTH((MDF[[#This Row],[Event Date]])),MONTH((MDF[[#This Row],[Date Discovered]])))</f>
        <v>6</v>
      </c>
      <c r="AX318" s="64" t="str">
        <f>TEXT(MDF[[#This Row],[Date Discovered Month]]*29,"mmm")</f>
        <v>Jun</v>
      </c>
      <c r="AY318" s="64">
        <f>IF(MDF[[#This Row],[Date Discovered]]="",YEAR((MDF[[#This Row],[Event Date]])),YEAR((MDF[[#This Row],[Date Discovered]])))</f>
        <v>2025</v>
      </c>
      <c r="AZ318" s="64"/>
      <c r="BA318" s="64">
        <v>1005674</v>
      </c>
      <c r="BB318" s="64" t="s">
        <v>62</v>
      </c>
      <c r="BC318" s="64" t="str">
        <f>VLOOKUP(MDF[[#This Row],[PG&amp;E Division]],'Lookup Tables'!$AC$7:$AD$31,2,FALSE)</f>
        <v>Bay Area</v>
      </c>
      <c r="BD318" s="64" t="str">
        <f>VLOOKUP(MDF[[#This Row],[PG&amp;E Division]],'Lookup Tables'!$AC$33:$AD$57,2,FALSE)</f>
        <v>Bay Area</v>
      </c>
    </row>
    <row r="319" spans="1:56" ht="31.5" customHeight="1">
      <c r="A319" s="53">
        <v>23612</v>
      </c>
      <c r="B319" s="54" t="s">
        <v>57</v>
      </c>
      <c r="C319" s="54" t="s">
        <v>57</v>
      </c>
      <c r="D319" s="54" t="s">
        <v>57</v>
      </c>
      <c r="E319" s="51" t="s">
        <v>56</v>
      </c>
      <c r="F319" s="55">
        <v>45824</v>
      </c>
      <c r="G319" s="46" t="str">
        <f>TEXT(MDF[[#This Row],[Event Date]],"mmm")</f>
        <v>Jun</v>
      </c>
      <c r="H319" s="47">
        <f>MONTH(MDF[[#This Row],[Event Date]])</f>
        <v>6</v>
      </c>
      <c r="I319" s="47">
        <f>YEAR(MDF[[#This Row],[Event Date]])</f>
        <v>2025</v>
      </c>
      <c r="J319" s="51">
        <v>122272</v>
      </c>
      <c r="K319" s="56" t="s">
        <v>56</v>
      </c>
      <c r="L319" s="57">
        <v>131368875</v>
      </c>
      <c r="M319" s="50" t="s">
        <v>101</v>
      </c>
      <c r="N319" s="50" t="s">
        <v>102</v>
      </c>
      <c r="O319" s="50" t="s">
        <v>103</v>
      </c>
      <c r="P319" s="50" t="s">
        <v>90</v>
      </c>
      <c r="Q319" s="50" t="s">
        <v>596</v>
      </c>
      <c r="R319" s="51" t="s">
        <v>62</v>
      </c>
      <c r="S319" s="50" t="s">
        <v>1085</v>
      </c>
      <c r="T319" s="51" t="s">
        <v>64</v>
      </c>
      <c r="U319" s="58" t="s">
        <v>65</v>
      </c>
      <c r="V319" s="57" t="s">
        <v>62</v>
      </c>
      <c r="W319" s="50" t="s">
        <v>93</v>
      </c>
      <c r="X319" s="50" t="s">
        <v>112</v>
      </c>
      <c r="Y319" s="50" t="s">
        <v>83</v>
      </c>
      <c r="Z319" s="51" t="s">
        <v>62</v>
      </c>
      <c r="AA319" s="51" t="s">
        <v>1086</v>
      </c>
      <c r="AB319" s="50" t="s">
        <v>70</v>
      </c>
      <c r="AC319" s="50" t="s">
        <v>71</v>
      </c>
      <c r="AD319" s="59" t="s">
        <v>253</v>
      </c>
      <c r="AE319" s="60" t="s">
        <v>86</v>
      </c>
      <c r="AF319" s="51">
        <v>122272</v>
      </c>
      <c r="AG319" s="51" t="s">
        <v>64</v>
      </c>
      <c r="AH319" s="51" t="s">
        <v>69</v>
      </c>
      <c r="AI319" s="50" t="s">
        <v>56</v>
      </c>
      <c r="AJ319" s="62" t="str">
        <f>YEAR(MDF[[#This Row],[Event Date]])&amp;" "&amp;VLOOKUP(MONTH(MDF[[#This Row],[Event Date]]),Month_Abbreviation,3,0)</f>
        <v>2025 Q2</v>
      </c>
      <c r="AK319" s="51" t="str">
        <f>IF(MDF[[#This Row],[Event Date]]&gt;=prog_datefrom,"Yes","No")</f>
        <v>Yes</v>
      </c>
      <c r="AL31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9" s="64"/>
      <c r="AN319" s="64"/>
      <c r="AO319" s="64"/>
      <c r="AP31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9" s="64" t="s">
        <v>62</v>
      </c>
      <c r="AR319" s="65">
        <v>45824</v>
      </c>
      <c r="AS319" s="64" t="s">
        <v>115</v>
      </c>
      <c r="AT319" s="64">
        <v>38</v>
      </c>
      <c r="AU319" s="64">
        <v>34</v>
      </c>
      <c r="AV319" s="64" t="s">
        <v>69</v>
      </c>
      <c r="AW319" s="64">
        <f>IF(MDF[[#This Row],[Date Discovered]]="",MONTH((MDF[[#This Row],[Event Date]])),MONTH((MDF[[#This Row],[Date Discovered]])))</f>
        <v>6</v>
      </c>
      <c r="AX319" s="64" t="str">
        <f>TEXT(MDF[[#This Row],[Date Discovered Month]]*29,"mmm")</f>
        <v>Jun</v>
      </c>
      <c r="AY319" s="64">
        <f>IF(MDF[[#This Row],[Date Discovered]]="",YEAR((MDF[[#This Row],[Event Date]])),YEAR((MDF[[#This Row],[Date Discovered]])))</f>
        <v>2025</v>
      </c>
      <c r="AZ319" s="64"/>
      <c r="BA319" s="64">
        <v>1054122</v>
      </c>
      <c r="BB319" s="64" t="s">
        <v>64</v>
      </c>
      <c r="BC319" s="64" t="str">
        <f>VLOOKUP(MDF[[#This Row],[PG&amp;E Division]],'Lookup Tables'!$AC$7:$AD$31,2,FALSE)</f>
        <v>North Valley &amp; Sierra</v>
      </c>
      <c r="BD319" s="64" t="str">
        <f>VLOOKUP(MDF[[#This Row],[PG&amp;E Division]],'Lookup Tables'!$AC$33:$AD$57,2,FALSE)</f>
        <v>North Valley &amp; Sierra</v>
      </c>
    </row>
    <row r="320" spans="1:56" ht="31.5" customHeight="1">
      <c r="A320" s="53">
        <v>23613</v>
      </c>
      <c r="B320" s="54" t="s">
        <v>57</v>
      </c>
      <c r="C320" s="54" t="s">
        <v>57</v>
      </c>
      <c r="D320" s="54" t="s">
        <v>57</v>
      </c>
      <c r="E320" s="51" t="s">
        <v>56</v>
      </c>
      <c r="F320" s="55">
        <v>45824</v>
      </c>
      <c r="G320" s="46" t="str">
        <f>TEXT(MDF[[#This Row],[Event Date]],"mmm")</f>
        <v>Jun</v>
      </c>
      <c r="H320" s="47">
        <f>MONTH(MDF[[#This Row],[Event Date]])</f>
        <v>6</v>
      </c>
      <c r="I320" s="47">
        <f>YEAR(MDF[[#This Row],[Event Date]])</f>
        <v>2025</v>
      </c>
      <c r="J320" s="51">
        <v>122284</v>
      </c>
      <c r="K320" s="56" t="s">
        <v>56</v>
      </c>
      <c r="L320" s="57">
        <v>131369779</v>
      </c>
      <c r="M320" s="50" t="s">
        <v>129</v>
      </c>
      <c r="N320" s="50" t="s">
        <v>130</v>
      </c>
      <c r="O320" s="50" t="s">
        <v>131</v>
      </c>
      <c r="P320" s="50" t="s">
        <v>60</v>
      </c>
      <c r="Q320" s="50" t="s">
        <v>319</v>
      </c>
      <c r="R320" s="51" t="s">
        <v>62</v>
      </c>
      <c r="S320" s="50" t="s">
        <v>1087</v>
      </c>
      <c r="T320" s="51" t="s">
        <v>64</v>
      </c>
      <c r="U320" s="58" t="s">
        <v>65</v>
      </c>
      <c r="V320" s="57" t="s">
        <v>62</v>
      </c>
      <c r="W320" s="50" t="s">
        <v>173</v>
      </c>
      <c r="X320" s="50" t="s">
        <v>157</v>
      </c>
      <c r="Y320" s="50" t="s">
        <v>68</v>
      </c>
      <c r="Z320" s="51" t="s">
        <v>64</v>
      </c>
      <c r="AA320" s="51" t="s">
        <v>69</v>
      </c>
      <c r="AB320" s="50" t="s">
        <v>70</v>
      </c>
      <c r="AC320" s="50" t="s">
        <v>71</v>
      </c>
      <c r="AD320" s="59" t="s">
        <v>1088</v>
      </c>
      <c r="AE320" s="60" t="s">
        <v>73</v>
      </c>
      <c r="AF320" s="51">
        <v>122284</v>
      </c>
      <c r="AG320" s="51" t="s">
        <v>64</v>
      </c>
      <c r="AH320" s="51" t="s">
        <v>69</v>
      </c>
      <c r="AI320" s="50" t="s">
        <v>56</v>
      </c>
      <c r="AJ320" s="62" t="str">
        <f>YEAR(MDF[[#This Row],[Event Date]])&amp;" "&amp;VLOOKUP(MONTH(MDF[[#This Row],[Event Date]]),Month_Abbreviation,3,0)</f>
        <v>2025 Q2</v>
      </c>
      <c r="AK320" s="51" t="str">
        <f>IF(MDF[[#This Row],[Event Date]]&gt;=prog_datefrom,"Yes","No")</f>
        <v>Yes</v>
      </c>
      <c r="AL32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0" s="64"/>
      <c r="AN320" s="64"/>
      <c r="AO320" s="64"/>
      <c r="AP32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0" s="64" t="s">
        <v>62</v>
      </c>
      <c r="AR320" s="65">
        <v>45824</v>
      </c>
      <c r="AS320" s="64" t="s">
        <v>74</v>
      </c>
      <c r="AT320" s="64">
        <v>16</v>
      </c>
      <c r="AU320" s="64">
        <v>8</v>
      </c>
      <c r="AV320" s="64" t="s">
        <v>180</v>
      </c>
      <c r="AW320" s="64">
        <f>IF(MDF[[#This Row],[Date Discovered]]="",MONTH((MDF[[#This Row],[Event Date]])),MONTH((MDF[[#This Row],[Date Discovered]])))</f>
        <v>6</v>
      </c>
      <c r="AX320" s="64" t="str">
        <f>TEXT(MDF[[#This Row],[Date Discovered Month]]*29,"mmm")</f>
        <v>Jun</v>
      </c>
      <c r="AY320" s="64">
        <f>IF(MDF[[#This Row],[Date Discovered]]="",YEAR((MDF[[#This Row],[Event Date]])),YEAR((MDF[[#This Row],[Date Discovered]])))</f>
        <v>2025</v>
      </c>
      <c r="AZ320" s="64"/>
      <c r="BA320" s="64">
        <v>1010951</v>
      </c>
      <c r="BB320" s="64" t="s">
        <v>62</v>
      </c>
      <c r="BC320" s="64" t="str">
        <f>VLOOKUP(MDF[[#This Row],[PG&amp;E Division]],'Lookup Tables'!$AC$7:$AD$31,2,FALSE)</f>
        <v>Bay Area</v>
      </c>
      <c r="BD320" s="64" t="str">
        <f>VLOOKUP(MDF[[#This Row],[PG&amp;E Division]],'Lookup Tables'!$AC$33:$AD$57,2,FALSE)</f>
        <v>Bay Area</v>
      </c>
    </row>
    <row r="321" spans="1:56" ht="31.5" customHeight="1">
      <c r="A321" s="53">
        <v>23614</v>
      </c>
      <c r="B321" s="54" t="s">
        <v>57</v>
      </c>
      <c r="C321" s="54" t="s">
        <v>57</v>
      </c>
      <c r="D321" s="54" t="s">
        <v>57</v>
      </c>
      <c r="E321" s="51" t="s">
        <v>56</v>
      </c>
      <c r="F321" s="55">
        <v>45825</v>
      </c>
      <c r="G321" s="46" t="str">
        <f>TEXT(MDF[[#This Row],[Event Date]],"mmm")</f>
        <v>Jun</v>
      </c>
      <c r="H321" s="47">
        <f>MONTH(MDF[[#This Row],[Event Date]])</f>
        <v>6</v>
      </c>
      <c r="I321" s="47">
        <f>YEAR(MDF[[#This Row],[Event Date]])</f>
        <v>2025</v>
      </c>
      <c r="J321" s="51">
        <v>122320</v>
      </c>
      <c r="K321" s="56" t="s">
        <v>56</v>
      </c>
      <c r="L321" s="57">
        <v>131376626</v>
      </c>
      <c r="M321" s="50" t="s">
        <v>76</v>
      </c>
      <c r="N321" s="50" t="s">
        <v>77</v>
      </c>
      <c r="O321" s="50" t="s">
        <v>78</v>
      </c>
      <c r="P321" s="50" t="s">
        <v>79</v>
      </c>
      <c r="Q321" s="50" t="s">
        <v>78</v>
      </c>
      <c r="R321" s="51" t="s">
        <v>62</v>
      </c>
      <c r="S321" s="50" t="s">
        <v>1089</v>
      </c>
      <c r="T321" s="51" t="s">
        <v>64</v>
      </c>
      <c r="U321" s="58" t="s">
        <v>65</v>
      </c>
      <c r="V321" s="57" t="s">
        <v>62</v>
      </c>
      <c r="W321" s="50" t="s">
        <v>173</v>
      </c>
      <c r="X321" s="50" t="s">
        <v>179</v>
      </c>
      <c r="Y321" s="50" t="s">
        <v>68</v>
      </c>
      <c r="Z321" s="51" t="s">
        <v>64</v>
      </c>
      <c r="AA321" s="51" t="s">
        <v>69</v>
      </c>
      <c r="AB321" s="50" t="s">
        <v>70</v>
      </c>
      <c r="AC321" s="50" t="s">
        <v>71</v>
      </c>
      <c r="AD321" s="59" t="s">
        <v>149</v>
      </c>
      <c r="AE321" s="60" t="s">
        <v>73</v>
      </c>
      <c r="AF321" s="51">
        <v>122320</v>
      </c>
      <c r="AG321" s="51" t="s">
        <v>64</v>
      </c>
      <c r="AH321" s="51" t="s">
        <v>69</v>
      </c>
      <c r="AI321" s="50" t="s">
        <v>56</v>
      </c>
      <c r="AJ321" s="62" t="str">
        <f>YEAR(MDF[[#This Row],[Event Date]])&amp;" "&amp;VLOOKUP(MONTH(MDF[[#This Row],[Event Date]]),Month_Abbreviation,3,0)</f>
        <v>2025 Q2</v>
      </c>
      <c r="AK321" s="51" t="str">
        <f>IF(MDF[[#This Row],[Event Date]]&gt;=prog_datefrom,"Yes","No")</f>
        <v>Yes</v>
      </c>
      <c r="AL32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1" s="64"/>
      <c r="AN321" s="64"/>
      <c r="AO321" s="64"/>
      <c r="AP32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1" s="64" t="s">
        <v>62</v>
      </c>
      <c r="AR321" s="65">
        <v>45825</v>
      </c>
      <c r="AS321" s="64" t="s">
        <v>74</v>
      </c>
      <c r="AT321" s="64">
        <v>25</v>
      </c>
      <c r="AU321" s="64">
        <v>45</v>
      </c>
      <c r="AV321" s="64" t="s">
        <v>169</v>
      </c>
      <c r="AW321" s="64">
        <f>IF(MDF[[#This Row],[Date Discovered]]="",MONTH((MDF[[#This Row],[Event Date]])),MONTH((MDF[[#This Row],[Date Discovered]])))</f>
        <v>6</v>
      </c>
      <c r="AX321" s="64" t="str">
        <f>TEXT(MDF[[#This Row],[Date Discovered Month]]*29,"mmm")</f>
        <v>Jun</v>
      </c>
      <c r="AY321" s="64">
        <f>IF(MDF[[#This Row],[Date Discovered]]="",YEAR((MDF[[#This Row],[Event Date]])),YEAR((MDF[[#This Row],[Date Discovered]])))</f>
        <v>2025</v>
      </c>
      <c r="AZ321" s="64"/>
      <c r="BA321" s="64"/>
      <c r="BB321" s="64" t="s">
        <v>62</v>
      </c>
      <c r="BC321" s="64" t="str">
        <f>VLOOKUP(MDF[[#This Row],[PG&amp;E Division]],'Lookup Tables'!$AC$7:$AD$31,2,FALSE)</f>
        <v>South Bay &amp; Central Coast</v>
      </c>
      <c r="BD321" s="64" t="str">
        <f>VLOOKUP(MDF[[#This Row],[PG&amp;E Division]],'Lookup Tables'!$AC$33:$AD$57,2,FALSE)</f>
        <v>South Bay &amp; Central Coast</v>
      </c>
    </row>
    <row r="322" spans="1:56" ht="31.5" customHeight="1">
      <c r="A322" s="53">
        <v>23615</v>
      </c>
      <c r="B322" s="54" t="s">
        <v>57</v>
      </c>
      <c r="C322" s="54" t="s">
        <v>57</v>
      </c>
      <c r="D322" s="54" t="s">
        <v>57</v>
      </c>
      <c r="E322" s="51" t="s">
        <v>56</v>
      </c>
      <c r="F322" s="55">
        <v>45825</v>
      </c>
      <c r="G322" s="46" t="str">
        <f>TEXT(MDF[[#This Row],[Event Date]],"mmm")</f>
        <v>Jun</v>
      </c>
      <c r="H322" s="47">
        <f>MONTH(MDF[[#This Row],[Event Date]])</f>
        <v>6</v>
      </c>
      <c r="I322" s="47">
        <f>YEAR(MDF[[#This Row],[Event Date]])</f>
        <v>2025</v>
      </c>
      <c r="J322" s="51">
        <v>122340</v>
      </c>
      <c r="K322" s="56" t="s">
        <v>56</v>
      </c>
      <c r="L322" s="57">
        <v>131377664</v>
      </c>
      <c r="M322" s="50" t="s">
        <v>88</v>
      </c>
      <c r="N322" s="50" t="s">
        <v>89</v>
      </c>
      <c r="O322" s="50" t="s">
        <v>88</v>
      </c>
      <c r="P322" s="50" t="s">
        <v>90</v>
      </c>
      <c r="Q322" s="50" t="s">
        <v>91</v>
      </c>
      <c r="R322" s="51" t="s">
        <v>62</v>
      </c>
      <c r="S322" s="50" t="s">
        <v>1090</v>
      </c>
      <c r="T322" s="51" t="s">
        <v>64</v>
      </c>
      <c r="U322" s="58" t="s">
        <v>65</v>
      </c>
      <c r="V322" s="57" t="s">
        <v>62</v>
      </c>
      <c r="W322" s="50" t="s">
        <v>178</v>
      </c>
      <c r="X322" s="50" t="s">
        <v>179</v>
      </c>
      <c r="Y322" s="50" t="s">
        <v>193</v>
      </c>
      <c r="Z322" s="51" t="s">
        <v>62</v>
      </c>
      <c r="AA322" s="51" t="s">
        <v>1091</v>
      </c>
      <c r="AB322" s="50" t="s">
        <v>70</v>
      </c>
      <c r="AC322" s="50" t="s">
        <v>71</v>
      </c>
      <c r="AD322" s="59" t="s">
        <v>1092</v>
      </c>
      <c r="AE322" s="60" t="s">
        <v>73</v>
      </c>
      <c r="AF322" s="51">
        <v>122340</v>
      </c>
      <c r="AG322" s="51" t="s">
        <v>64</v>
      </c>
      <c r="AH322" s="51" t="s">
        <v>69</v>
      </c>
      <c r="AI322" s="50" t="s">
        <v>56</v>
      </c>
      <c r="AJ322" s="62" t="str">
        <f>YEAR(MDF[[#This Row],[Event Date]])&amp;" "&amp;VLOOKUP(MONTH(MDF[[#This Row],[Event Date]]),Month_Abbreviation,3,0)</f>
        <v>2025 Q2</v>
      </c>
      <c r="AK322" s="51" t="str">
        <f>IF(MDF[[#This Row],[Event Date]]&gt;=prog_datefrom,"Yes","No")</f>
        <v>Yes</v>
      </c>
      <c r="AL32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2" s="64"/>
      <c r="AN322" s="64"/>
      <c r="AO322" s="64"/>
      <c r="AP32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2" s="64" t="s">
        <v>62</v>
      </c>
      <c r="AR322" s="65">
        <v>45825</v>
      </c>
      <c r="AS322" s="64" t="s">
        <v>74</v>
      </c>
      <c r="AT322" s="64">
        <v>14</v>
      </c>
      <c r="AU322" s="64">
        <v>38</v>
      </c>
      <c r="AV322" s="64" t="s">
        <v>69</v>
      </c>
      <c r="AW322" s="64">
        <f>IF(MDF[[#This Row],[Date Discovered]]="",MONTH((MDF[[#This Row],[Event Date]])),MONTH((MDF[[#This Row],[Date Discovered]])))</f>
        <v>6</v>
      </c>
      <c r="AX322" s="64" t="str">
        <f>TEXT(MDF[[#This Row],[Date Discovered Month]]*29,"mmm")</f>
        <v>Jun</v>
      </c>
      <c r="AY322" s="64">
        <f>IF(MDF[[#This Row],[Date Discovered]]="",YEAR((MDF[[#This Row],[Event Date]])),YEAR((MDF[[#This Row],[Date Discovered]])))</f>
        <v>2025</v>
      </c>
      <c r="AZ322" s="64"/>
      <c r="BA322" s="64">
        <v>608869</v>
      </c>
      <c r="BB322" s="64" t="s">
        <v>62</v>
      </c>
      <c r="BC322" s="64" t="str">
        <f>VLOOKUP(MDF[[#This Row],[PG&amp;E Division]],'Lookup Tables'!$AC$7:$AD$31,2,FALSE)</f>
        <v>North Coast</v>
      </c>
      <c r="BD322" s="64" t="str">
        <f>VLOOKUP(MDF[[#This Row],[PG&amp;E Division]],'Lookup Tables'!$AC$33:$AD$57,2,FALSE)</f>
        <v>North Coast</v>
      </c>
    </row>
    <row r="323" spans="1:56" ht="31.5" customHeight="1">
      <c r="A323" s="53">
        <v>23616</v>
      </c>
      <c r="B323" s="54" t="s">
        <v>57</v>
      </c>
      <c r="C323" s="54" t="s">
        <v>57</v>
      </c>
      <c r="D323" s="54" t="s">
        <v>57</v>
      </c>
      <c r="E323" s="51" t="s">
        <v>56</v>
      </c>
      <c r="F323" s="55">
        <v>45825</v>
      </c>
      <c r="G323" s="46" t="str">
        <f>TEXT(MDF[[#This Row],[Event Date]],"mmm")</f>
        <v>Jun</v>
      </c>
      <c r="H323" s="47">
        <f>MONTH(MDF[[#This Row],[Event Date]])</f>
        <v>6</v>
      </c>
      <c r="I323" s="47">
        <f>YEAR(MDF[[#This Row],[Event Date]])</f>
        <v>2025</v>
      </c>
      <c r="J323" s="51">
        <v>122346</v>
      </c>
      <c r="K323" s="56" t="s">
        <v>56</v>
      </c>
      <c r="L323" s="57">
        <v>131378255</v>
      </c>
      <c r="M323" s="50" t="s">
        <v>88</v>
      </c>
      <c r="N323" s="50" t="s">
        <v>89</v>
      </c>
      <c r="O323" s="50" t="s">
        <v>88</v>
      </c>
      <c r="P323" s="50" t="s">
        <v>90</v>
      </c>
      <c r="Q323" s="50" t="s">
        <v>573</v>
      </c>
      <c r="R323" s="51" t="s">
        <v>62</v>
      </c>
      <c r="S323" s="50" t="s">
        <v>1093</v>
      </c>
      <c r="T323" s="51" t="s">
        <v>64</v>
      </c>
      <c r="U323" s="58" t="s">
        <v>65</v>
      </c>
      <c r="V323" s="57" t="s">
        <v>62</v>
      </c>
      <c r="W323" s="50" t="s">
        <v>173</v>
      </c>
      <c r="X323" s="50" t="s">
        <v>220</v>
      </c>
      <c r="Y323" s="50" t="s">
        <v>68</v>
      </c>
      <c r="Z323" s="51" t="s">
        <v>64</v>
      </c>
      <c r="AA323" s="51" t="s">
        <v>69</v>
      </c>
      <c r="AB323" s="50" t="s">
        <v>70</v>
      </c>
      <c r="AC323" s="50" t="s">
        <v>71</v>
      </c>
      <c r="AD323" s="59" t="s">
        <v>1094</v>
      </c>
      <c r="AE323" s="60" t="s">
        <v>73</v>
      </c>
      <c r="AF323" s="51">
        <v>122346</v>
      </c>
      <c r="AG323" s="51" t="s">
        <v>64</v>
      </c>
      <c r="AH323" s="51" t="s">
        <v>69</v>
      </c>
      <c r="AI323" s="50" t="s">
        <v>56</v>
      </c>
      <c r="AJ323" s="62" t="str">
        <f>YEAR(MDF[[#This Row],[Event Date]])&amp;" "&amp;VLOOKUP(MONTH(MDF[[#This Row],[Event Date]]),Month_Abbreviation,3,0)</f>
        <v>2025 Q2</v>
      </c>
      <c r="AK323" s="51" t="str">
        <f>IF(MDF[[#This Row],[Event Date]]&gt;=prog_datefrom,"Yes","No")</f>
        <v>Yes</v>
      </c>
      <c r="AL32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3" s="64"/>
      <c r="AN323" s="64"/>
      <c r="AO323" s="64"/>
      <c r="AP32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3" s="64" t="s">
        <v>62</v>
      </c>
      <c r="AR323" s="65">
        <v>45825</v>
      </c>
      <c r="AS323" s="64" t="s">
        <v>74</v>
      </c>
      <c r="AT323" s="64">
        <v>30</v>
      </c>
      <c r="AU323" s="64">
        <v>29</v>
      </c>
      <c r="AV323" s="64" t="s">
        <v>169</v>
      </c>
      <c r="AW323" s="64">
        <f>IF(MDF[[#This Row],[Date Discovered]]="",MONTH((MDF[[#This Row],[Event Date]])),MONTH((MDF[[#This Row],[Date Discovered]])))</f>
        <v>6</v>
      </c>
      <c r="AX323" s="64" t="str">
        <f>TEXT(MDF[[#This Row],[Date Discovered Month]]*29,"mmm")</f>
        <v>Jun</v>
      </c>
      <c r="AY323" s="64">
        <f>IF(MDF[[#This Row],[Date Discovered]]="",YEAR((MDF[[#This Row],[Event Date]])),YEAR((MDF[[#This Row],[Date Discovered]])))</f>
        <v>2025</v>
      </c>
      <c r="AZ323" s="64"/>
      <c r="BA323" s="64">
        <v>1041675</v>
      </c>
      <c r="BB323" s="64" t="s">
        <v>62</v>
      </c>
      <c r="BC323" s="64" t="str">
        <f>VLOOKUP(MDF[[#This Row],[PG&amp;E Division]],'Lookup Tables'!$AC$7:$AD$31,2,FALSE)</f>
        <v>North Coast</v>
      </c>
      <c r="BD323" s="64" t="str">
        <f>VLOOKUP(MDF[[#This Row],[PG&amp;E Division]],'Lookup Tables'!$AC$33:$AD$57,2,FALSE)</f>
        <v>North Coast</v>
      </c>
    </row>
    <row r="324" spans="1:56" ht="31.5" customHeight="1">
      <c r="A324" s="53">
        <v>23617</v>
      </c>
      <c r="B324" s="54" t="s">
        <v>57</v>
      </c>
      <c r="C324" s="54" t="s">
        <v>57</v>
      </c>
      <c r="D324" s="54" t="s">
        <v>57</v>
      </c>
      <c r="E324" s="51" t="s">
        <v>56</v>
      </c>
      <c r="F324" s="55">
        <v>45825</v>
      </c>
      <c r="G324" s="46" t="str">
        <f>TEXT(MDF[[#This Row],[Event Date]],"mmm")</f>
        <v>Jun</v>
      </c>
      <c r="H324" s="47">
        <f>MONTH(MDF[[#This Row],[Event Date]])</f>
        <v>6</v>
      </c>
      <c r="I324" s="47">
        <f>YEAR(MDF[[#This Row],[Event Date]])</f>
        <v>2025</v>
      </c>
      <c r="J324" s="51">
        <v>122327</v>
      </c>
      <c r="K324" s="56" t="s">
        <v>56</v>
      </c>
      <c r="L324" s="57">
        <v>131376724</v>
      </c>
      <c r="M324" s="50" t="s">
        <v>88</v>
      </c>
      <c r="N324" s="50" t="s">
        <v>89</v>
      </c>
      <c r="O324" s="50" t="s">
        <v>88</v>
      </c>
      <c r="P324" s="50" t="s">
        <v>90</v>
      </c>
      <c r="Q324" s="50" t="s">
        <v>1095</v>
      </c>
      <c r="R324" s="51" t="s">
        <v>62</v>
      </c>
      <c r="S324" s="50" t="s">
        <v>1096</v>
      </c>
      <c r="T324" s="51" t="s">
        <v>64</v>
      </c>
      <c r="U324" s="58" t="s">
        <v>65</v>
      </c>
      <c r="V324" s="57" t="s">
        <v>62</v>
      </c>
      <c r="W324" s="50" t="s">
        <v>173</v>
      </c>
      <c r="X324" s="50" t="s">
        <v>220</v>
      </c>
      <c r="Y324" s="50" t="s">
        <v>68</v>
      </c>
      <c r="Z324" s="51" t="s">
        <v>64</v>
      </c>
      <c r="AA324" s="51" t="s">
        <v>69</v>
      </c>
      <c r="AB324" s="50" t="s">
        <v>70</v>
      </c>
      <c r="AC324" s="50" t="s">
        <v>71</v>
      </c>
      <c r="AD324" s="59" t="s">
        <v>149</v>
      </c>
      <c r="AE324" s="60" t="s">
        <v>73</v>
      </c>
      <c r="AF324" s="51">
        <v>122327</v>
      </c>
      <c r="AG324" s="51" t="s">
        <v>64</v>
      </c>
      <c r="AH324" s="51" t="s">
        <v>69</v>
      </c>
      <c r="AI324" s="50" t="s">
        <v>56</v>
      </c>
      <c r="AJ324" s="62" t="str">
        <f>YEAR(MDF[[#This Row],[Event Date]])&amp;" "&amp;VLOOKUP(MONTH(MDF[[#This Row],[Event Date]]),Month_Abbreviation,3,0)</f>
        <v>2025 Q2</v>
      </c>
      <c r="AK324" s="51" t="str">
        <f>IF(MDF[[#This Row],[Event Date]]&gt;=prog_datefrom,"Yes","No")</f>
        <v>Yes</v>
      </c>
      <c r="AL32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4" s="64"/>
      <c r="AN324" s="64"/>
      <c r="AO324" s="64"/>
      <c r="AP32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4" s="64" t="s">
        <v>62</v>
      </c>
      <c r="AR324" s="65">
        <v>45825</v>
      </c>
      <c r="AS324" s="64" t="s">
        <v>128</v>
      </c>
      <c r="AT324" s="64">
        <v>10</v>
      </c>
      <c r="AU324" s="64">
        <v>57</v>
      </c>
      <c r="AV324" s="64" t="s">
        <v>169</v>
      </c>
      <c r="AW324" s="64">
        <f>IF(MDF[[#This Row],[Date Discovered]]="",MONTH((MDF[[#This Row],[Event Date]])),MONTH((MDF[[#This Row],[Date Discovered]])))</f>
        <v>6</v>
      </c>
      <c r="AX324" s="64" t="str">
        <f>TEXT(MDF[[#This Row],[Date Discovered Month]]*29,"mmm")</f>
        <v>Jun</v>
      </c>
      <c r="AY324" s="64">
        <f>IF(MDF[[#This Row],[Date Discovered]]="",YEAR((MDF[[#This Row],[Event Date]])),YEAR((MDF[[#This Row],[Date Discovered]])))</f>
        <v>2025</v>
      </c>
      <c r="AZ324" s="64"/>
      <c r="BA324" s="64"/>
      <c r="BB324" s="64" t="s">
        <v>62</v>
      </c>
      <c r="BC324" s="64" t="str">
        <f>VLOOKUP(MDF[[#This Row],[PG&amp;E Division]],'Lookup Tables'!$AC$7:$AD$31,2,FALSE)</f>
        <v>North Coast</v>
      </c>
      <c r="BD324" s="64" t="str">
        <f>VLOOKUP(MDF[[#This Row],[PG&amp;E Division]],'Lookup Tables'!$AC$33:$AD$57,2,FALSE)</f>
        <v>North Coast</v>
      </c>
    </row>
    <row r="325" spans="1:56" ht="31.5" customHeight="1">
      <c r="A325" s="53">
        <v>23618</v>
      </c>
      <c r="B325" s="54" t="s">
        <v>57</v>
      </c>
      <c r="C325" s="54" t="s">
        <v>57</v>
      </c>
      <c r="D325" s="54" t="s">
        <v>57</v>
      </c>
      <c r="E325" s="51" t="s">
        <v>56</v>
      </c>
      <c r="F325" s="55">
        <v>45825</v>
      </c>
      <c r="G325" s="46" t="str">
        <f>TEXT(MDF[[#This Row],[Event Date]],"mmm")</f>
        <v>Jun</v>
      </c>
      <c r="H325" s="47">
        <f>MONTH(MDF[[#This Row],[Event Date]])</f>
        <v>6</v>
      </c>
      <c r="I325" s="47">
        <f>YEAR(MDF[[#This Row],[Event Date]])</f>
        <v>2025</v>
      </c>
      <c r="J325" s="51">
        <v>122302</v>
      </c>
      <c r="K325" s="56" t="s">
        <v>56</v>
      </c>
      <c r="L325" s="57">
        <v>131375937</v>
      </c>
      <c r="M325" s="50" t="s">
        <v>164</v>
      </c>
      <c r="N325" s="50" t="s">
        <v>77</v>
      </c>
      <c r="O325" s="50" t="s">
        <v>77</v>
      </c>
      <c r="P325" s="50" t="s">
        <v>60</v>
      </c>
      <c r="Q325" s="50" t="s">
        <v>164</v>
      </c>
      <c r="R325" s="51" t="s">
        <v>62</v>
      </c>
      <c r="S325" s="50" t="s">
        <v>1097</v>
      </c>
      <c r="T325" s="51" t="s">
        <v>64</v>
      </c>
      <c r="U325" s="58" t="s">
        <v>65</v>
      </c>
      <c r="V325" s="57" t="s">
        <v>62</v>
      </c>
      <c r="W325" s="50" t="s">
        <v>173</v>
      </c>
      <c r="X325" s="50" t="s">
        <v>157</v>
      </c>
      <c r="Y325" s="50" t="s">
        <v>68</v>
      </c>
      <c r="Z325" s="51" t="s">
        <v>64</v>
      </c>
      <c r="AA325" s="51" t="s">
        <v>69</v>
      </c>
      <c r="AB325" s="50" t="s">
        <v>70</v>
      </c>
      <c r="AC325" s="50" t="s">
        <v>71</v>
      </c>
      <c r="AD325" s="59" t="s">
        <v>1098</v>
      </c>
      <c r="AE325" s="60" t="s">
        <v>73</v>
      </c>
      <c r="AF325" s="51">
        <v>122302</v>
      </c>
      <c r="AG325" s="51" t="s">
        <v>64</v>
      </c>
      <c r="AH325" s="51" t="s">
        <v>69</v>
      </c>
      <c r="AI325" s="50" t="s">
        <v>56</v>
      </c>
      <c r="AJ325" s="62" t="str">
        <f>YEAR(MDF[[#This Row],[Event Date]])&amp;" "&amp;VLOOKUP(MONTH(MDF[[#This Row],[Event Date]]),Month_Abbreviation,3,0)</f>
        <v>2025 Q2</v>
      </c>
      <c r="AK325" s="51" t="str">
        <f>IF(MDF[[#This Row],[Event Date]]&gt;=prog_datefrom,"Yes","No")</f>
        <v>Yes</v>
      </c>
      <c r="AL32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5" s="64"/>
      <c r="AN325" s="64"/>
      <c r="AO325" s="64"/>
      <c r="AP32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5" s="64" t="s">
        <v>62</v>
      </c>
      <c r="AR325" s="65">
        <v>45825</v>
      </c>
      <c r="AS325" s="64" t="s">
        <v>74</v>
      </c>
      <c r="AT325" s="64">
        <v>12</v>
      </c>
      <c r="AU325" s="64">
        <v>37</v>
      </c>
      <c r="AV325" s="64" t="s">
        <v>169</v>
      </c>
      <c r="AW325" s="64">
        <f>IF(MDF[[#This Row],[Date Discovered]]="",MONTH((MDF[[#This Row],[Event Date]])),MONTH((MDF[[#This Row],[Date Discovered]])))</f>
        <v>6</v>
      </c>
      <c r="AX325" s="64" t="str">
        <f>TEXT(MDF[[#This Row],[Date Discovered Month]]*29,"mmm")</f>
        <v>Jun</v>
      </c>
      <c r="AY325" s="64">
        <f>IF(MDF[[#This Row],[Date Discovered]]="",YEAR((MDF[[#This Row],[Event Date]])),YEAR((MDF[[#This Row],[Date Discovered]])))</f>
        <v>2025</v>
      </c>
      <c r="AZ325" s="64"/>
      <c r="BA325" s="64">
        <v>839865</v>
      </c>
      <c r="BB325" s="64" t="s">
        <v>62</v>
      </c>
      <c r="BC325" s="64" t="str">
        <f>VLOOKUP(MDF[[#This Row],[PG&amp;E Division]],'Lookup Tables'!$AC$7:$AD$31,2,FALSE)</f>
        <v>South Bay &amp; Central Coast</v>
      </c>
      <c r="BD325" s="64" t="str">
        <f>VLOOKUP(MDF[[#This Row],[PG&amp;E Division]],'Lookup Tables'!$AC$33:$AD$57,2,FALSE)</f>
        <v>South Bay &amp; Central Coast</v>
      </c>
    </row>
    <row r="326" spans="1:56" ht="31.5" customHeight="1">
      <c r="A326" s="53">
        <v>23619</v>
      </c>
      <c r="B326" s="54" t="s">
        <v>57</v>
      </c>
      <c r="C326" s="54" t="s">
        <v>57</v>
      </c>
      <c r="D326" s="54" t="s">
        <v>57</v>
      </c>
      <c r="E326" s="51" t="s">
        <v>56</v>
      </c>
      <c r="F326" s="55">
        <v>45825</v>
      </c>
      <c r="G326" s="46" t="str">
        <f>TEXT(MDF[[#This Row],[Event Date]],"mmm")</f>
        <v>Jun</v>
      </c>
      <c r="H326" s="47">
        <f>MONTH(MDF[[#This Row],[Event Date]])</f>
        <v>6</v>
      </c>
      <c r="I326" s="47">
        <f>YEAR(MDF[[#This Row],[Event Date]])</f>
        <v>2025</v>
      </c>
      <c r="J326" s="51">
        <v>122295</v>
      </c>
      <c r="K326" s="56" t="s">
        <v>56</v>
      </c>
      <c r="L326" s="57">
        <v>131375230</v>
      </c>
      <c r="M326" s="50" t="s">
        <v>170</v>
      </c>
      <c r="N326" s="50" t="s">
        <v>59</v>
      </c>
      <c r="O326" s="50" t="s">
        <v>171</v>
      </c>
      <c r="P326" s="50" t="s">
        <v>60</v>
      </c>
      <c r="Q326" s="50" t="s">
        <v>171</v>
      </c>
      <c r="R326" s="51" t="s">
        <v>62</v>
      </c>
      <c r="S326" s="50" t="s">
        <v>1099</v>
      </c>
      <c r="T326" s="51" t="s">
        <v>64</v>
      </c>
      <c r="U326" s="58" t="s">
        <v>65</v>
      </c>
      <c r="V326" s="57" t="s">
        <v>62</v>
      </c>
      <c r="W326" s="50" t="s">
        <v>173</v>
      </c>
      <c r="X326" s="50" t="s">
        <v>94</v>
      </c>
      <c r="Y326" s="50" t="s">
        <v>193</v>
      </c>
      <c r="Z326" s="51" t="s">
        <v>64</v>
      </c>
      <c r="AA326" s="51" t="s">
        <v>69</v>
      </c>
      <c r="AB326" s="50" t="s">
        <v>70</v>
      </c>
      <c r="AC326" s="50" t="s">
        <v>71</v>
      </c>
      <c r="AD326" s="59" t="s">
        <v>1100</v>
      </c>
      <c r="AE326" s="60" t="s">
        <v>73</v>
      </c>
      <c r="AF326" s="51">
        <v>122295</v>
      </c>
      <c r="AG326" s="51" t="s">
        <v>64</v>
      </c>
      <c r="AH326" s="51" t="s">
        <v>69</v>
      </c>
      <c r="AI326" s="50" t="s">
        <v>56</v>
      </c>
      <c r="AJ326" s="62" t="str">
        <f>YEAR(MDF[[#This Row],[Event Date]])&amp;" "&amp;VLOOKUP(MONTH(MDF[[#This Row],[Event Date]]),Month_Abbreviation,3,0)</f>
        <v>2025 Q2</v>
      </c>
      <c r="AK326" s="51" t="str">
        <f>IF(MDF[[#This Row],[Event Date]]&gt;=prog_datefrom,"Yes","No")</f>
        <v>Yes</v>
      </c>
      <c r="AL32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6" s="64"/>
      <c r="AN326" s="64"/>
      <c r="AO326" s="64"/>
      <c r="AP32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6" s="64" t="s">
        <v>62</v>
      </c>
      <c r="AR326" s="65">
        <v>45825</v>
      </c>
      <c r="AS326" s="64" t="s">
        <v>74</v>
      </c>
      <c r="AT326" s="64">
        <v>36</v>
      </c>
      <c r="AU326" s="64">
        <v>19</v>
      </c>
      <c r="AV326" s="64" t="s">
        <v>75</v>
      </c>
      <c r="AW326" s="64">
        <f>IF(MDF[[#This Row],[Date Discovered]]="",MONTH((MDF[[#This Row],[Event Date]])),MONTH((MDF[[#This Row],[Date Discovered]])))</f>
        <v>6</v>
      </c>
      <c r="AX326" s="64" t="str">
        <f>TEXT(MDF[[#This Row],[Date Discovered Month]]*29,"mmm")</f>
        <v>Jun</v>
      </c>
      <c r="AY326" s="64">
        <f>IF(MDF[[#This Row],[Date Discovered]]="",YEAR((MDF[[#This Row],[Event Date]])),YEAR((MDF[[#This Row],[Date Discovered]])))</f>
        <v>2025</v>
      </c>
      <c r="AZ326" s="64"/>
      <c r="BA326" s="64"/>
      <c r="BB326" s="64" t="s">
        <v>62</v>
      </c>
      <c r="BC326" s="64" t="str">
        <f>VLOOKUP(MDF[[#This Row],[PG&amp;E Division]],'Lookup Tables'!$AC$7:$AD$31,2,FALSE)</f>
        <v>Central Valley</v>
      </c>
      <c r="BD326" s="64" t="str">
        <f>VLOOKUP(MDF[[#This Row],[PG&amp;E Division]],'Lookup Tables'!$AC$33:$AD$57,2,FALSE)</f>
        <v>Central Valley</v>
      </c>
    </row>
    <row r="327" spans="1:56" ht="31.5" customHeight="1">
      <c r="A327" s="53">
        <v>23620</v>
      </c>
      <c r="B327" s="54" t="s">
        <v>57</v>
      </c>
      <c r="C327" s="54" t="s">
        <v>57</v>
      </c>
      <c r="D327" s="54" t="s">
        <v>57</v>
      </c>
      <c r="E327" s="51" t="s">
        <v>56</v>
      </c>
      <c r="F327" s="55">
        <v>45825</v>
      </c>
      <c r="G327" s="46" t="str">
        <f>TEXT(MDF[[#This Row],[Event Date]],"mmm")</f>
        <v>Jun</v>
      </c>
      <c r="H327" s="47">
        <f>MONTH(MDF[[#This Row],[Event Date]])</f>
        <v>6</v>
      </c>
      <c r="I327" s="47">
        <f>YEAR(MDF[[#This Row],[Event Date]])</f>
        <v>2025</v>
      </c>
      <c r="J327" s="51">
        <v>122297</v>
      </c>
      <c r="K327" s="56" t="s">
        <v>56</v>
      </c>
      <c r="L327" s="57">
        <v>131375271</v>
      </c>
      <c r="M327" s="50" t="s">
        <v>58</v>
      </c>
      <c r="N327" s="50" t="s">
        <v>59</v>
      </c>
      <c r="O327" s="50" t="s">
        <v>58</v>
      </c>
      <c r="P327" s="50" t="s">
        <v>60</v>
      </c>
      <c r="Q327" s="50" t="s">
        <v>58</v>
      </c>
      <c r="R327" s="51" t="s">
        <v>62</v>
      </c>
      <c r="S327" s="50" t="s">
        <v>1101</v>
      </c>
      <c r="T327" s="51" t="s">
        <v>64</v>
      </c>
      <c r="U327" s="58" t="s">
        <v>65</v>
      </c>
      <c r="V327" s="57" t="s">
        <v>62</v>
      </c>
      <c r="W327" s="50" t="s">
        <v>173</v>
      </c>
      <c r="X327" s="50" t="s">
        <v>112</v>
      </c>
      <c r="Y327" s="50" t="s">
        <v>541</v>
      </c>
      <c r="Z327" s="51" t="s">
        <v>62</v>
      </c>
      <c r="AA327" s="51" t="s">
        <v>1102</v>
      </c>
      <c r="AB327" s="50" t="s">
        <v>70</v>
      </c>
      <c r="AC327" s="50" t="s">
        <v>71</v>
      </c>
      <c r="AD327" s="59" t="s">
        <v>1103</v>
      </c>
      <c r="AE327" s="60" t="s">
        <v>73</v>
      </c>
      <c r="AF327" s="51">
        <v>122297</v>
      </c>
      <c r="AG327" s="51" t="s">
        <v>64</v>
      </c>
      <c r="AH327" s="51" t="s">
        <v>69</v>
      </c>
      <c r="AI327" s="50" t="s">
        <v>56</v>
      </c>
      <c r="AJ327" s="62" t="str">
        <f>YEAR(MDF[[#This Row],[Event Date]])&amp;" "&amp;VLOOKUP(MONTH(MDF[[#This Row],[Event Date]]),Month_Abbreviation,3,0)</f>
        <v>2025 Q2</v>
      </c>
      <c r="AK327" s="51" t="str">
        <f>IF(MDF[[#This Row],[Event Date]]&gt;=prog_datefrom,"Yes","No")</f>
        <v>Yes</v>
      </c>
      <c r="AL32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7" s="64"/>
      <c r="AN327" s="64"/>
      <c r="AO327" s="64"/>
      <c r="AP32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7" s="64" t="s">
        <v>62</v>
      </c>
      <c r="AR327" s="65">
        <v>45825</v>
      </c>
      <c r="AS327" s="64" t="s">
        <v>74</v>
      </c>
      <c r="AT327" s="64">
        <v>32</v>
      </c>
      <c r="AU327" s="64">
        <v>17</v>
      </c>
      <c r="AV327" s="64" t="s">
        <v>69</v>
      </c>
      <c r="AW327" s="64">
        <f>IF(MDF[[#This Row],[Date Discovered]]="",MONTH((MDF[[#This Row],[Event Date]])),MONTH((MDF[[#This Row],[Date Discovered]])))</f>
        <v>6</v>
      </c>
      <c r="AX327" s="64" t="str">
        <f>TEXT(MDF[[#This Row],[Date Discovered Month]]*29,"mmm")</f>
        <v>Jun</v>
      </c>
      <c r="AY327" s="64">
        <f>IF(MDF[[#This Row],[Date Discovered]]="",YEAR((MDF[[#This Row],[Event Date]])),YEAR((MDF[[#This Row],[Date Discovered]])))</f>
        <v>2025</v>
      </c>
      <c r="AZ327" s="64"/>
      <c r="BA327" s="64">
        <v>614677</v>
      </c>
      <c r="BB327" s="64" t="s">
        <v>62</v>
      </c>
      <c r="BC327" s="64" t="str">
        <f>VLOOKUP(MDF[[#This Row],[PG&amp;E Division]],'Lookup Tables'!$AC$7:$AD$31,2,FALSE)</f>
        <v>Central Valley</v>
      </c>
      <c r="BD327" s="64" t="str">
        <f>VLOOKUP(MDF[[#This Row],[PG&amp;E Division]],'Lookup Tables'!$AC$33:$AD$57,2,FALSE)</f>
        <v>Central Valley</v>
      </c>
    </row>
    <row r="328" spans="1:56" ht="31.5" customHeight="1">
      <c r="A328" s="53">
        <v>23621</v>
      </c>
      <c r="B328" s="54" t="s">
        <v>57</v>
      </c>
      <c r="C328" s="54" t="s">
        <v>57</v>
      </c>
      <c r="D328" s="54" t="s">
        <v>57</v>
      </c>
      <c r="E328" s="51" t="s">
        <v>56</v>
      </c>
      <c r="F328" s="55">
        <v>45825</v>
      </c>
      <c r="G328" s="46" t="str">
        <f>TEXT(MDF[[#This Row],[Event Date]],"mmm")</f>
        <v>Jun</v>
      </c>
      <c r="H328" s="47">
        <f>MONTH(MDF[[#This Row],[Event Date]])</f>
        <v>6</v>
      </c>
      <c r="I328" s="47">
        <f>YEAR(MDF[[#This Row],[Event Date]])</f>
        <v>2025</v>
      </c>
      <c r="J328" s="51">
        <v>122336</v>
      </c>
      <c r="K328" s="56" t="s">
        <v>56</v>
      </c>
      <c r="L328" s="57">
        <v>131377461</v>
      </c>
      <c r="M328" s="50" t="s">
        <v>123</v>
      </c>
      <c r="N328" s="50" t="s">
        <v>102</v>
      </c>
      <c r="O328" s="50" t="s">
        <v>123</v>
      </c>
      <c r="P328" s="50" t="s">
        <v>90</v>
      </c>
      <c r="Q328" s="50" t="s">
        <v>211</v>
      </c>
      <c r="R328" s="51" t="s">
        <v>62</v>
      </c>
      <c r="S328" s="50" t="s">
        <v>1104</v>
      </c>
      <c r="T328" s="51" t="s">
        <v>64</v>
      </c>
      <c r="U328" s="58" t="s">
        <v>65</v>
      </c>
      <c r="V328" s="57" t="s">
        <v>62</v>
      </c>
      <c r="W328" s="50" t="s">
        <v>93</v>
      </c>
      <c r="X328" s="50" t="s">
        <v>598</v>
      </c>
      <c r="Y328" s="50" t="s">
        <v>83</v>
      </c>
      <c r="Z328" s="51" t="s">
        <v>62</v>
      </c>
      <c r="AA328" s="51" t="s">
        <v>674</v>
      </c>
      <c r="AB328" s="50" t="s">
        <v>70</v>
      </c>
      <c r="AC328" s="50" t="s">
        <v>71</v>
      </c>
      <c r="AD328" s="59" t="s">
        <v>675</v>
      </c>
      <c r="AE328" s="60" t="s">
        <v>73</v>
      </c>
      <c r="AF328" s="51">
        <v>122336</v>
      </c>
      <c r="AG328" s="51" t="s">
        <v>64</v>
      </c>
      <c r="AH328" s="51" t="s">
        <v>69</v>
      </c>
      <c r="AI328" s="50" t="s">
        <v>56</v>
      </c>
      <c r="AJ328" s="62" t="str">
        <f>YEAR(MDF[[#This Row],[Event Date]])&amp;" "&amp;VLOOKUP(MONTH(MDF[[#This Row],[Event Date]]),Month_Abbreviation,3,0)</f>
        <v>2025 Q2</v>
      </c>
      <c r="AK328" s="51" t="str">
        <f>IF(MDF[[#This Row],[Event Date]]&gt;=prog_datefrom,"Yes","No")</f>
        <v>Yes</v>
      </c>
      <c r="AL32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8" s="64"/>
      <c r="AN328" s="64"/>
      <c r="AO328" s="64"/>
      <c r="AP32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8" s="64" t="s">
        <v>62</v>
      </c>
      <c r="AR328" s="65">
        <v>45825</v>
      </c>
      <c r="AS328" s="64" t="s">
        <v>128</v>
      </c>
      <c r="AT328" s="64">
        <v>36</v>
      </c>
      <c r="AU328" s="64">
        <v>19</v>
      </c>
      <c r="AV328" s="64" t="s">
        <v>69</v>
      </c>
      <c r="AW328" s="64">
        <f>IF(MDF[[#This Row],[Date Discovered]]="",MONTH((MDF[[#This Row],[Event Date]])),MONTH((MDF[[#This Row],[Date Discovered]])))</f>
        <v>6</v>
      </c>
      <c r="AX328" s="64" t="str">
        <f>TEXT(MDF[[#This Row],[Date Discovered Month]]*29,"mmm")</f>
        <v>Jun</v>
      </c>
      <c r="AY328" s="64">
        <f>IF(MDF[[#This Row],[Date Discovered]]="",YEAR((MDF[[#This Row],[Event Date]])),YEAR((MDF[[#This Row],[Date Discovered]])))</f>
        <v>2025</v>
      </c>
      <c r="AZ328" s="64"/>
      <c r="BA328" s="64">
        <v>612990</v>
      </c>
      <c r="BB328" s="64" t="s">
        <v>64</v>
      </c>
      <c r="BC328" s="64" t="str">
        <f>VLOOKUP(MDF[[#This Row],[PG&amp;E Division]],'Lookup Tables'!$AC$7:$AD$31,2,FALSE)</f>
        <v>North Valley &amp; Sierra</v>
      </c>
      <c r="BD328" s="64" t="str">
        <f>VLOOKUP(MDF[[#This Row],[PG&amp;E Division]],'Lookup Tables'!$AC$33:$AD$57,2,FALSE)</f>
        <v>North Valley &amp; Sierra</v>
      </c>
    </row>
    <row r="329" spans="1:56" ht="31.5" customHeight="1">
      <c r="A329" s="53">
        <v>23622</v>
      </c>
      <c r="B329" s="54" t="s">
        <v>57</v>
      </c>
      <c r="C329" s="54" t="s">
        <v>57</v>
      </c>
      <c r="D329" s="54" t="s">
        <v>57</v>
      </c>
      <c r="E329" s="51" t="s">
        <v>56</v>
      </c>
      <c r="F329" s="55">
        <v>45825</v>
      </c>
      <c r="G329" s="46" t="str">
        <f>TEXT(MDF[[#This Row],[Event Date]],"mmm")</f>
        <v>Jun</v>
      </c>
      <c r="H329" s="47">
        <f>MONTH(MDF[[#This Row],[Event Date]])</f>
        <v>6</v>
      </c>
      <c r="I329" s="47">
        <f>YEAR(MDF[[#This Row],[Event Date]])</f>
        <v>2025</v>
      </c>
      <c r="J329" s="51">
        <v>122348</v>
      </c>
      <c r="K329" s="56" t="s">
        <v>56</v>
      </c>
      <c r="L329" s="57">
        <v>131378335</v>
      </c>
      <c r="M329" s="50" t="s">
        <v>170</v>
      </c>
      <c r="N329" s="50" t="s">
        <v>59</v>
      </c>
      <c r="O329" s="50" t="s">
        <v>171</v>
      </c>
      <c r="P329" s="50" t="s">
        <v>60</v>
      </c>
      <c r="Q329" s="50" t="s">
        <v>171</v>
      </c>
      <c r="R329" s="51" t="s">
        <v>62</v>
      </c>
      <c r="S329" s="50" t="s">
        <v>1105</v>
      </c>
      <c r="T329" s="51" t="s">
        <v>64</v>
      </c>
      <c r="U329" s="58" t="s">
        <v>65</v>
      </c>
      <c r="V329" s="57" t="s">
        <v>62</v>
      </c>
      <c r="W329" s="50" t="s">
        <v>178</v>
      </c>
      <c r="X329" s="50" t="s">
        <v>179</v>
      </c>
      <c r="Y329" s="50" t="s">
        <v>68</v>
      </c>
      <c r="Z329" s="51" t="s">
        <v>64</v>
      </c>
      <c r="AA329" s="51" t="s">
        <v>69</v>
      </c>
      <c r="AB329" s="50" t="s">
        <v>70</v>
      </c>
      <c r="AC329" s="50" t="s">
        <v>106</v>
      </c>
      <c r="AD329" s="59" t="s">
        <v>107</v>
      </c>
      <c r="AE329" s="60" t="s">
        <v>73</v>
      </c>
      <c r="AF329" s="51">
        <v>122348</v>
      </c>
      <c r="AG329" s="51" t="s">
        <v>64</v>
      </c>
      <c r="AH329" s="51" t="s">
        <v>69</v>
      </c>
      <c r="AI329" s="50" t="s">
        <v>56</v>
      </c>
      <c r="AJ329" s="62" t="str">
        <f>YEAR(MDF[[#This Row],[Event Date]])&amp;" "&amp;VLOOKUP(MONTH(MDF[[#This Row],[Event Date]]),Month_Abbreviation,3,0)</f>
        <v>2025 Q2</v>
      </c>
      <c r="AK329" s="51" t="str">
        <f>IF(MDF[[#This Row],[Event Date]]&gt;=prog_datefrom,"Yes","No")</f>
        <v>Yes</v>
      </c>
      <c r="AL32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29" s="64"/>
      <c r="AN329" s="64"/>
      <c r="AO329" s="64"/>
      <c r="AP32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29" s="64" t="s">
        <v>62</v>
      </c>
      <c r="AR329" s="65">
        <v>45825</v>
      </c>
      <c r="AS329" s="64" t="s">
        <v>74</v>
      </c>
      <c r="AT329" s="64">
        <v>37</v>
      </c>
      <c r="AU329" s="64">
        <v>53</v>
      </c>
      <c r="AV329" s="64" t="s">
        <v>150</v>
      </c>
      <c r="AW329" s="64">
        <f>IF(MDF[[#This Row],[Date Discovered]]="",MONTH((MDF[[#This Row],[Event Date]])),MONTH((MDF[[#This Row],[Date Discovered]])))</f>
        <v>6</v>
      </c>
      <c r="AX329" s="64" t="str">
        <f>TEXT(MDF[[#This Row],[Date Discovered Month]]*29,"mmm")</f>
        <v>Jun</v>
      </c>
      <c r="AY329" s="64">
        <f>IF(MDF[[#This Row],[Date Discovered]]="",YEAR((MDF[[#This Row],[Event Date]])),YEAR((MDF[[#This Row],[Date Discovered]])))</f>
        <v>2025</v>
      </c>
      <c r="AZ329" s="64"/>
      <c r="BA329" s="64"/>
      <c r="BB329" s="64" t="s">
        <v>62</v>
      </c>
      <c r="BC329" s="64" t="str">
        <f>VLOOKUP(MDF[[#This Row],[PG&amp;E Division]],'Lookup Tables'!$AC$7:$AD$31,2,FALSE)</f>
        <v>Central Valley</v>
      </c>
      <c r="BD329" s="64" t="str">
        <f>VLOOKUP(MDF[[#This Row],[PG&amp;E Division]],'Lookup Tables'!$AC$33:$AD$57,2,FALSE)</f>
        <v>Central Valley</v>
      </c>
    </row>
    <row r="330" spans="1:56" ht="31.5" customHeight="1">
      <c r="A330" s="53">
        <v>23623</v>
      </c>
      <c r="B330" s="54" t="s">
        <v>57</v>
      </c>
      <c r="C330" s="54" t="s">
        <v>57</v>
      </c>
      <c r="D330" s="54" t="s">
        <v>57</v>
      </c>
      <c r="E330" s="51" t="s">
        <v>56</v>
      </c>
      <c r="F330" s="55">
        <v>45826</v>
      </c>
      <c r="G330" s="46" t="str">
        <f>TEXT(MDF[[#This Row],[Event Date]],"mmm")</f>
        <v>Jun</v>
      </c>
      <c r="H330" s="47">
        <f>MONTH(MDF[[#This Row],[Event Date]])</f>
        <v>6</v>
      </c>
      <c r="I330" s="47">
        <f>YEAR(MDF[[#This Row],[Event Date]])</f>
        <v>2025</v>
      </c>
      <c r="J330" s="51">
        <v>122390</v>
      </c>
      <c r="K330" s="56" t="s">
        <v>56</v>
      </c>
      <c r="L330" s="57">
        <v>131382588</v>
      </c>
      <c r="M330" s="50" t="s">
        <v>116</v>
      </c>
      <c r="N330" s="50" t="s">
        <v>59</v>
      </c>
      <c r="O330" s="50" t="s">
        <v>117</v>
      </c>
      <c r="P330" s="50" t="s">
        <v>60</v>
      </c>
      <c r="Q330" s="50" t="s">
        <v>116</v>
      </c>
      <c r="R330" s="51" t="s">
        <v>62</v>
      </c>
      <c r="S330" s="50" t="s">
        <v>1106</v>
      </c>
      <c r="T330" s="51" t="s">
        <v>64</v>
      </c>
      <c r="U330" s="58" t="s">
        <v>65</v>
      </c>
      <c r="V330" s="57" t="s">
        <v>62</v>
      </c>
      <c r="W330" s="50" t="s">
        <v>173</v>
      </c>
      <c r="X330" s="50" t="s">
        <v>112</v>
      </c>
      <c r="Y330" s="50" t="s">
        <v>193</v>
      </c>
      <c r="Z330" s="51" t="s">
        <v>62</v>
      </c>
      <c r="AA330" s="51" t="s">
        <v>1107</v>
      </c>
      <c r="AB330" s="50" t="s">
        <v>70</v>
      </c>
      <c r="AC330" s="50" t="s">
        <v>71</v>
      </c>
      <c r="AD330" s="59" t="s">
        <v>1108</v>
      </c>
      <c r="AE330" s="60" t="s">
        <v>73</v>
      </c>
      <c r="AF330" s="51">
        <v>122390</v>
      </c>
      <c r="AG330" s="51" t="s">
        <v>64</v>
      </c>
      <c r="AH330" s="51" t="s">
        <v>69</v>
      </c>
      <c r="AI330" s="50" t="s">
        <v>56</v>
      </c>
      <c r="AJ330" s="62" t="str">
        <f>YEAR(MDF[[#This Row],[Event Date]])&amp;" "&amp;VLOOKUP(MONTH(MDF[[#This Row],[Event Date]]),Month_Abbreviation,3,0)</f>
        <v>2025 Q2</v>
      </c>
      <c r="AK330" s="51" t="str">
        <f>IF(MDF[[#This Row],[Event Date]]&gt;=prog_datefrom,"Yes","No")</f>
        <v>Yes</v>
      </c>
      <c r="AL33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0" s="64"/>
      <c r="AN330" s="64"/>
      <c r="AO330" s="64"/>
      <c r="AP33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0" s="64" t="s">
        <v>62</v>
      </c>
      <c r="AR330" s="65">
        <v>45826</v>
      </c>
      <c r="AS330" s="64" t="s">
        <v>128</v>
      </c>
      <c r="AT330" s="64">
        <v>32</v>
      </c>
      <c r="AU330" s="64">
        <v>10</v>
      </c>
      <c r="AV330" s="64" t="s">
        <v>69</v>
      </c>
      <c r="AW330" s="64">
        <f>IF(MDF[[#This Row],[Date Discovered]]="",MONTH((MDF[[#This Row],[Event Date]])),MONTH((MDF[[#This Row],[Date Discovered]])))</f>
        <v>6</v>
      </c>
      <c r="AX330" s="64" t="str">
        <f>TEXT(MDF[[#This Row],[Date Discovered Month]]*29,"mmm")</f>
        <v>Jun</v>
      </c>
      <c r="AY330" s="64">
        <f>IF(MDF[[#This Row],[Date Discovered]]="",YEAR((MDF[[#This Row],[Event Date]])),YEAR((MDF[[#This Row],[Date Discovered]])))</f>
        <v>2025</v>
      </c>
      <c r="AZ330" s="64"/>
      <c r="BA330" s="64">
        <v>714986</v>
      </c>
      <c r="BB330" s="64" t="s">
        <v>62</v>
      </c>
      <c r="BC330" s="64" t="str">
        <f>VLOOKUP(MDF[[#This Row],[PG&amp;E Division]],'Lookup Tables'!$AC$7:$AD$31,2,FALSE)</f>
        <v>Central Valley</v>
      </c>
      <c r="BD330" s="64" t="str">
        <f>VLOOKUP(MDF[[#This Row],[PG&amp;E Division]],'Lookup Tables'!$AC$33:$AD$57,2,FALSE)</f>
        <v>Central Valley</v>
      </c>
    </row>
    <row r="331" spans="1:56" ht="31.5" hidden="1" customHeight="1">
      <c r="A331" s="53">
        <v>23624</v>
      </c>
      <c r="B331" s="54" t="s">
        <v>56</v>
      </c>
      <c r="C331" s="54" t="s">
        <v>57</v>
      </c>
      <c r="D331" s="54" t="s">
        <v>56</v>
      </c>
      <c r="E331" s="51" t="s">
        <v>56</v>
      </c>
      <c r="F331" s="55">
        <v>45826</v>
      </c>
      <c r="G331" s="46" t="str">
        <f>TEXT(MDF[[#This Row],[Event Date]],"mmm")</f>
        <v>Jun</v>
      </c>
      <c r="H331" s="47">
        <f>MONTH(MDF[[#This Row],[Event Date]])</f>
        <v>6</v>
      </c>
      <c r="I331" s="47">
        <f>YEAR(MDF[[#This Row],[Event Date]])</f>
        <v>2025</v>
      </c>
      <c r="J331" s="51" t="s">
        <v>1109</v>
      </c>
      <c r="K331" s="56" t="s">
        <v>56</v>
      </c>
      <c r="L331" s="57" t="s">
        <v>56</v>
      </c>
      <c r="M331" s="50" t="s">
        <v>175</v>
      </c>
      <c r="N331" s="50" t="s">
        <v>59</v>
      </c>
      <c r="O331" s="50" t="s">
        <v>117</v>
      </c>
      <c r="P331" s="50" t="s">
        <v>60</v>
      </c>
      <c r="Q331" s="50" t="s">
        <v>846</v>
      </c>
      <c r="R331" s="51" t="s">
        <v>64</v>
      </c>
      <c r="S331" s="50" t="s">
        <v>1110</v>
      </c>
      <c r="T331" s="51" t="s">
        <v>64</v>
      </c>
      <c r="U331" s="58" t="s">
        <v>156</v>
      </c>
      <c r="V331" s="57" t="s">
        <v>64</v>
      </c>
      <c r="W331" s="50" t="s">
        <v>173</v>
      </c>
      <c r="X331" s="50" t="s">
        <v>82</v>
      </c>
      <c r="Y331" s="50" t="s">
        <v>193</v>
      </c>
      <c r="Z331" s="51" t="s">
        <v>62</v>
      </c>
      <c r="AA331" s="51" t="s">
        <v>1111</v>
      </c>
      <c r="AB331" s="50" t="s">
        <v>70</v>
      </c>
      <c r="AC331" s="50" t="s">
        <v>71</v>
      </c>
      <c r="AD331" s="59" t="s">
        <v>751</v>
      </c>
      <c r="AE331" s="60" t="s">
        <v>162</v>
      </c>
      <c r="AF331" s="51" t="s">
        <v>1109</v>
      </c>
      <c r="AG331" s="51" t="s">
        <v>64</v>
      </c>
      <c r="AH331" s="51" t="s">
        <v>69</v>
      </c>
      <c r="AI331" s="50" t="s">
        <v>56</v>
      </c>
      <c r="AJ331" s="62" t="str">
        <f>YEAR(MDF[[#This Row],[Event Date]])&amp;" "&amp;VLOOKUP(MONTH(MDF[[#This Row],[Event Date]]),Month_Abbreviation,3,0)</f>
        <v>2025 Q2</v>
      </c>
      <c r="AK331" s="51" t="str">
        <f>IF(MDF[[#This Row],[Event Date]]&gt;=prog_datefrom,"Yes","No")</f>
        <v>Yes</v>
      </c>
      <c r="AL33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1" s="64" t="s">
        <v>56</v>
      </c>
      <c r="AN331" s="64"/>
      <c r="AO331" s="64"/>
      <c r="AP33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31" s="64" t="s">
        <v>62</v>
      </c>
      <c r="AR331" s="65">
        <v>45826</v>
      </c>
      <c r="AS331" s="64"/>
      <c r="AT331" s="64">
        <v>33</v>
      </c>
      <c r="AU331" s="64">
        <v>0</v>
      </c>
      <c r="AV331" s="64" t="s">
        <v>69</v>
      </c>
      <c r="AW331" s="64">
        <f>IF(MDF[[#This Row],[Date Discovered]]="",MONTH((MDF[[#This Row],[Event Date]])),MONTH((MDF[[#This Row],[Date Discovered]])))</f>
        <v>6</v>
      </c>
      <c r="AX331" s="64" t="str">
        <f>TEXT(MDF[[#This Row],[Date Discovered Month]]*29,"mmm")</f>
        <v>Jun</v>
      </c>
      <c r="AY331" s="64">
        <f>IF(MDF[[#This Row],[Date Discovered]]="",YEAR((MDF[[#This Row],[Event Date]])),YEAR((MDF[[#This Row],[Date Discovered]])))</f>
        <v>2025</v>
      </c>
      <c r="AZ331" s="64"/>
      <c r="BA331" s="64">
        <v>905503</v>
      </c>
      <c r="BB331" s="64" t="s">
        <v>62</v>
      </c>
      <c r="BC331" s="64" t="str">
        <f>VLOOKUP(MDF[[#This Row],[PG&amp;E Division]],'Lookup Tables'!$AC$7:$AD$31,2,FALSE)</f>
        <v>Central Valley</v>
      </c>
      <c r="BD331" s="64" t="str">
        <f>VLOOKUP(MDF[[#This Row],[PG&amp;E Division]],'Lookup Tables'!$AC$33:$AD$57,2,FALSE)</f>
        <v>Central Valley</v>
      </c>
    </row>
    <row r="332" spans="1:56" ht="31.5" customHeight="1">
      <c r="A332" s="53">
        <v>23625</v>
      </c>
      <c r="B332" s="54" t="s">
        <v>57</v>
      </c>
      <c r="C332" s="54" t="s">
        <v>57</v>
      </c>
      <c r="D332" s="54" t="s">
        <v>57</v>
      </c>
      <c r="E332" s="51" t="s">
        <v>56</v>
      </c>
      <c r="F332" s="55">
        <v>45826</v>
      </c>
      <c r="G332" s="46" t="str">
        <f>TEXT(MDF[[#This Row],[Event Date]],"mmm")</f>
        <v>Jun</v>
      </c>
      <c r="H332" s="47">
        <f>MONTH(MDF[[#This Row],[Event Date]])</f>
        <v>6</v>
      </c>
      <c r="I332" s="47">
        <f>YEAR(MDF[[#This Row],[Event Date]])</f>
        <v>2025</v>
      </c>
      <c r="J332" s="51">
        <v>122354</v>
      </c>
      <c r="K332" s="56" t="s">
        <v>56</v>
      </c>
      <c r="L332" s="57">
        <v>131380725</v>
      </c>
      <c r="M332" s="50" t="s">
        <v>123</v>
      </c>
      <c r="N332" s="50" t="s">
        <v>102</v>
      </c>
      <c r="O332" s="50" t="s">
        <v>123</v>
      </c>
      <c r="P332" s="50" t="s">
        <v>90</v>
      </c>
      <c r="Q332" s="50" t="s">
        <v>123</v>
      </c>
      <c r="R332" s="51" t="s">
        <v>62</v>
      </c>
      <c r="S332" s="50" t="s">
        <v>1112</v>
      </c>
      <c r="T332" s="51" t="s">
        <v>64</v>
      </c>
      <c r="U332" s="58" t="s">
        <v>65</v>
      </c>
      <c r="V332" s="57" t="s">
        <v>62</v>
      </c>
      <c r="W332" s="50" t="s">
        <v>93</v>
      </c>
      <c r="X332" s="50" t="s">
        <v>412</v>
      </c>
      <c r="Y332" s="50" t="s">
        <v>68</v>
      </c>
      <c r="Z332" s="51" t="s">
        <v>64</v>
      </c>
      <c r="AA332" s="51" t="s">
        <v>69</v>
      </c>
      <c r="AB332" s="50" t="s">
        <v>70</v>
      </c>
      <c r="AC332" s="50" t="s">
        <v>71</v>
      </c>
      <c r="AD332" s="59" t="s">
        <v>1113</v>
      </c>
      <c r="AE332" s="60" t="s">
        <v>73</v>
      </c>
      <c r="AF332" s="51">
        <v>122354</v>
      </c>
      <c r="AG332" s="51" t="s">
        <v>64</v>
      </c>
      <c r="AH332" s="51" t="s">
        <v>69</v>
      </c>
      <c r="AI332" s="50" t="s">
        <v>56</v>
      </c>
      <c r="AJ332" s="62" t="str">
        <f>YEAR(MDF[[#This Row],[Event Date]])&amp;" "&amp;VLOOKUP(MONTH(MDF[[#This Row],[Event Date]]),Month_Abbreviation,3,0)</f>
        <v>2025 Q2</v>
      </c>
      <c r="AK332" s="51" t="str">
        <f>IF(MDF[[#This Row],[Event Date]]&gt;=prog_datefrom,"Yes","No")</f>
        <v>Yes</v>
      </c>
      <c r="AL33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2" s="64"/>
      <c r="AN332" s="64"/>
      <c r="AO332" s="64"/>
      <c r="AP33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2" s="64" t="s">
        <v>62</v>
      </c>
      <c r="AR332" s="65">
        <v>45826</v>
      </c>
      <c r="AS332" s="64" t="s">
        <v>74</v>
      </c>
      <c r="AT332" s="64">
        <v>24</v>
      </c>
      <c r="AU332" s="64">
        <v>1</v>
      </c>
      <c r="AV332" s="64" t="s">
        <v>150</v>
      </c>
      <c r="AW332" s="64">
        <f>IF(MDF[[#This Row],[Date Discovered]]="",MONTH((MDF[[#This Row],[Event Date]])),MONTH((MDF[[#This Row],[Date Discovered]])))</f>
        <v>6</v>
      </c>
      <c r="AX332" s="64" t="str">
        <f>TEXT(MDF[[#This Row],[Date Discovered Month]]*29,"mmm")</f>
        <v>Jun</v>
      </c>
      <c r="AY332" s="64">
        <f>IF(MDF[[#This Row],[Date Discovered]]="",YEAR((MDF[[#This Row],[Event Date]])),YEAR((MDF[[#This Row],[Date Discovered]])))</f>
        <v>2025</v>
      </c>
      <c r="AZ332" s="64"/>
      <c r="BA332" s="64">
        <v>1111908</v>
      </c>
      <c r="BB332" s="64" t="s">
        <v>64</v>
      </c>
      <c r="BC332" s="64" t="str">
        <f>VLOOKUP(MDF[[#This Row],[PG&amp;E Division]],'Lookup Tables'!$AC$7:$AD$31,2,FALSE)</f>
        <v>North Valley &amp; Sierra</v>
      </c>
      <c r="BD332" s="64" t="str">
        <f>VLOOKUP(MDF[[#This Row],[PG&amp;E Division]],'Lookup Tables'!$AC$33:$AD$57,2,FALSE)</f>
        <v>North Valley &amp; Sierra</v>
      </c>
    </row>
    <row r="333" spans="1:56" ht="31.5" customHeight="1">
      <c r="A333" s="53">
        <v>23626</v>
      </c>
      <c r="B333" s="54" t="s">
        <v>57</v>
      </c>
      <c r="C333" s="54" t="s">
        <v>57</v>
      </c>
      <c r="D333" s="54" t="s">
        <v>56</v>
      </c>
      <c r="E333" s="51" t="s">
        <v>56</v>
      </c>
      <c r="F333" s="55">
        <v>45826</v>
      </c>
      <c r="G333" s="46" t="str">
        <f>TEXT(MDF[[#This Row],[Event Date]],"mmm")</f>
        <v>Jun</v>
      </c>
      <c r="H333" s="47">
        <f>MONTH(MDF[[#This Row],[Event Date]])</f>
        <v>6</v>
      </c>
      <c r="I333" s="47">
        <f>YEAR(MDF[[#This Row],[Event Date]])</f>
        <v>2025</v>
      </c>
      <c r="J333" s="51">
        <v>122372</v>
      </c>
      <c r="K333" s="56" t="s">
        <v>56</v>
      </c>
      <c r="L333" s="57" t="s">
        <v>56</v>
      </c>
      <c r="M333" s="50" t="s">
        <v>129</v>
      </c>
      <c r="N333" s="50" t="s">
        <v>130</v>
      </c>
      <c r="O333" s="50" t="s">
        <v>131</v>
      </c>
      <c r="P333" s="50" t="s">
        <v>60</v>
      </c>
      <c r="Q333" s="50" t="s">
        <v>286</v>
      </c>
      <c r="R333" s="51" t="s">
        <v>62</v>
      </c>
      <c r="S333" s="50" t="s">
        <v>1114</v>
      </c>
      <c r="T333" s="51" t="s">
        <v>64</v>
      </c>
      <c r="U333" s="58" t="s">
        <v>65</v>
      </c>
      <c r="V333" s="57" t="s">
        <v>62</v>
      </c>
      <c r="W333" s="50" t="s">
        <v>93</v>
      </c>
      <c r="X333" s="50" t="s">
        <v>1115</v>
      </c>
      <c r="Y333" s="50" t="s">
        <v>321</v>
      </c>
      <c r="Z333" s="51" t="s">
        <v>62</v>
      </c>
      <c r="AA333" s="51" t="s">
        <v>1116</v>
      </c>
      <c r="AB333" s="50" t="s">
        <v>70</v>
      </c>
      <c r="AC333" s="50" t="s">
        <v>71</v>
      </c>
      <c r="AD333" s="59" t="s">
        <v>1117</v>
      </c>
      <c r="AE333" s="60" t="s">
        <v>73</v>
      </c>
      <c r="AF333" s="51"/>
      <c r="AG333" s="51" t="s">
        <v>62</v>
      </c>
      <c r="AH333" s="51" t="s">
        <v>537</v>
      </c>
      <c r="AI333" s="50" t="s">
        <v>450</v>
      </c>
      <c r="AJ333" s="62" t="str">
        <f>YEAR(MDF[[#This Row],[Event Date]])&amp;" "&amp;VLOOKUP(MONTH(MDF[[#This Row],[Event Date]]),Month_Abbreviation,3,0)</f>
        <v>2025 Q2</v>
      </c>
      <c r="AK333" s="51" t="str">
        <f>IF(MDF[[#This Row],[Event Date]]&gt;=prog_datefrom,"Yes","No")</f>
        <v>Yes</v>
      </c>
      <c r="AL33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3" s="64"/>
      <c r="AN333" s="64"/>
      <c r="AO333" s="64"/>
      <c r="AP33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3" s="64" t="s">
        <v>62</v>
      </c>
      <c r="AR333" s="65">
        <v>45826</v>
      </c>
      <c r="AS333" s="64" t="s">
        <v>74</v>
      </c>
      <c r="AT333" s="64">
        <v>30</v>
      </c>
      <c r="AU333" s="64">
        <v>14</v>
      </c>
      <c r="AV333" s="64" t="s">
        <v>69</v>
      </c>
      <c r="AW333" s="64">
        <f>IF(MDF[[#This Row],[Date Discovered]]="",MONTH((MDF[[#This Row],[Event Date]])),MONTH((MDF[[#This Row],[Date Discovered]])))</f>
        <v>6</v>
      </c>
      <c r="AX333" s="64" t="str">
        <f>TEXT(MDF[[#This Row],[Date Discovered Month]]*29,"mmm")</f>
        <v>Jun</v>
      </c>
      <c r="AY333" s="64">
        <f>IF(MDF[[#This Row],[Date Discovered]]="",YEAR((MDF[[#This Row],[Event Date]])),YEAR((MDF[[#This Row],[Date Discovered]])))</f>
        <v>2025</v>
      </c>
      <c r="AZ333" s="64" t="s">
        <v>100</v>
      </c>
      <c r="BA333" s="64">
        <v>717998</v>
      </c>
      <c r="BB333" s="64" t="s">
        <v>64</v>
      </c>
      <c r="BC333" s="64" t="str">
        <f>VLOOKUP(MDF[[#This Row],[PG&amp;E Division]],'Lookup Tables'!$AC$7:$AD$31,2,FALSE)</f>
        <v>Bay Area</v>
      </c>
      <c r="BD333" s="64" t="str">
        <f>VLOOKUP(MDF[[#This Row],[PG&amp;E Division]],'Lookup Tables'!$AC$33:$AD$57,2,FALSE)</f>
        <v>Bay Area</v>
      </c>
    </row>
    <row r="334" spans="1:56" ht="31.5" hidden="1" customHeight="1">
      <c r="A334" s="53">
        <v>23627</v>
      </c>
      <c r="B334" s="54" t="s">
        <v>56</v>
      </c>
      <c r="C334" s="54" t="s">
        <v>57</v>
      </c>
      <c r="D334" s="54" t="s">
        <v>56</v>
      </c>
      <c r="E334" s="51" t="s">
        <v>56</v>
      </c>
      <c r="F334" s="55">
        <v>45826</v>
      </c>
      <c r="G334" s="46" t="str">
        <f>TEXT(MDF[[#This Row],[Event Date]],"mmm")</f>
        <v>Jun</v>
      </c>
      <c r="H334" s="47">
        <f>MONTH(MDF[[#This Row],[Event Date]])</f>
        <v>6</v>
      </c>
      <c r="I334" s="47">
        <f>YEAR(MDF[[#This Row],[Event Date]])</f>
        <v>2025</v>
      </c>
      <c r="J334" s="51" t="s">
        <v>1118</v>
      </c>
      <c r="K334" s="56" t="s">
        <v>56</v>
      </c>
      <c r="L334" s="57" t="s">
        <v>56</v>
      </c>
      <c r="M334" s="50" t="s">
        <v>170</v>
      </c>
      <c r="N334" s="50" t="s">
        <v>59</v>
      </c>
      <c r="O334" s="50" t="s">
        <v>171</v>
      </c>
      <c r="P334" s="50" t="s">
        <v>60</v>
      </c>
      <c r="Q334" s="50" t="s">
        <v>171</v>
      </c>
      <c r="R334" s="51" t="s">
        <v>64</v>
      </c>
      <c r="S334" s="50" t="s">
        <v>1119</v>
      </c>
      <c r="T334" s="51" t="s">
        <v>64</v>
      </c>
      <c r="U334" s="58" t="s">
        <v>156</v>
      </c>
      <c r="V334" s="57" t="s">
        <v>64</v>
      </c>
      <c r="W334" s="50" t="s">
        <v>93</v>
      </c>
      <c r="X334" s="50" t="s">
        <v>67</v>
      </c>
      <c r="Y334" s="50" t="s">
        <v>321</v>
      </c>
      <c r="Z334" s="51" t="s">
        <v>62</v>
      </c>
      <c r="AA334" s="51" t="s">
        <v>1120</v>
      </c>
      <c r="AB334" s="50" t="s">
        <v>70</v>
      </c>
      <c r="AC334" s="50" t="s">
        <v>71</v>
      </c>
      <c r="AD334" s="59" t="s">
        <v>751</v>
      </c>
      <c r="AE334" s="60" t="s">
        <v>162</v>
      </c>
      <c r="AF334" s="51"/>
      <c r="AG334" s="51" t="s">
        <v>62</v>
      </c>
      <c r="AH334" s="51" t="s">
        <v>537</v>
      </c>
      <c r="AI334" s="50" t="s">
        <v>679</v>
      </c>
      <c r="AJ334" s="62" t="str">
        <f>YEAR(MDF[[#This Row],[Event Date]])&amp;" "&amp;VLOOKUP(MONTH(MDF[[#This Row],[Event Date]]),Month_Abbreviation,3,0)</f>
        <v>2025 Q2</v>
      </c>
      <c r="AK334" s="51" t="str">
        <f>IF(MDF[[#This Row],[Event Date]]&gt;=prog_datefrom,"Yes","No")</f>
        <v>Yes</v>
      </c>
      <c r="AL33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4" s="64" t="s">
        <v>56</v>
      </c>
      <c r="AN334" s="64"/>
      <c r="AO334" s="64"/>
      <c r="AP33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34" s="64" t="s">
        <v>62</v>
      </c>
      <c r="AR334" s="65">
        <v>45826</v>
      </c>
      <c r="AS334" s="64"/>
      <c r="AT334" s="64">
        <v>12</v>
      </c>
      <c r="AU334" s="64">
        <v>0</v>
      </c>
      <c r="AV334" s="64" t="s">
        <v>69</v>
      </c>
      <c r="AW334" s="64">
        <f>IF(MDF[[#This Row],[Date Discovered]]="",MONTH((MDF[[#This Row],[Event Date]])),MONTH((MDF[[#This Row],[Date Discovered]])))</f>
        <v>6</v>
      </c>
      <c r="AX334" s="64" t="str">
        <f>TEXT(MDF[[#This Row],[Date Discovered Month]]*29,"mmm")</f>
        <v>Jun</v>
      </c>
      <c r="AY334" s="64">
        <f>IF(MDF[[#This Row],[Date Discovered]]="",YEAR((MDF[[#This Row],[Event Date]])),YEAR((MDF[[#This Row],[Date Discovered]])))</f>
        <v>2025</v>
      </c>
      <c r="AZ334" s="64" t="s">
        <v>100</v>
      </c>
      <c r="BA334" s="64">
        <v>905503</v>
      </c>
      <c r="BB334" s="64" t="s">
        <v>64</v>
      </c>
      <c r="BC334" s="64" t="str">
        <f>VLOOKUP(MDF[[#This Row],[PG&amp;E Division]],'Lookup Tables'!$AC$7:$AD$31,2,FALSE)</f>
        <v>Central Valley</v>
      </c>
      <c r="BD334" s="64" t="str">
        <f>VLOOKUP(MDF[[#This Row],[PG&amp;E Division]],'Lookup Tables'!$AC$33:$AD$57,2,FALSE)</f>
        <v>Central Valley</v>
      </c>
    </row>
    <row r="335" spans="1:56" ht="31.5" customHeight="1">
      <c r="A335" s="53">
        <v>23628</v>
      </c>
      <c r="B335" s="54" t="s">
        <v>57</v>
      </c>
      <c r="C335" s="54" t="s">
        <v>56</v>
      </c>
      <c r="D335" s="54" t="s">
        <v>57</v>
      </c>
      <c r="E335" s="51" t="s">
        <v>56</v>
      </c>
      <c r="F335" s="55">
        <v>45826</v>
      </c>
      <c r="G335" s="46" t="str">
        <f>TEXT(MDF[[#This Row],[Event Date]],"mmm")</f>
        <v>Jun</v>
      </c>
      <c r="H335" s="47">
        <f>MONTH(MDF[[#This Row],[Event Date]])</f>
        <v>6</v>
      </c>
      <c r="I335" s="47">
        <f>YEAR(MDF[[#This Row],[Event Date]])</f>
        <v>2025</v>
      </c>
      <c r="J335" s="51">
        <v>122389</v>
      </c>
      <c r="K335" s="56">
        <v>47238293</v>
      </c>
      <c r="L335" s="57">
        <v>131384968</v>
      </c>
      <c r="M335" s="50" t="s">
        <v>185</v>
      </c>
      <c r="N335" s="50" t="s">
        <v>130</v>
      </c>
      <c r="O335" s="50" t="s">
        <v>186</v>
      </c>
      <c r="P335" s="50" t="s">
        <v>60</v>
      </c>
      <c r="Q335" s="50" t="s">
        <v>702</v>
      </c>
      <c r="R335" s="51" t="s">
        <v>62</v>
      </c>
      <c r="S335" s="50" t="s">
        <v>1121</v>
      </c>
      <c r="T335" s="51" t="s">
        <v>64</v>
      </c>
      <c r="U335" s="58" t="s">
        <v>65</v>
      </c>
      <c r="V335" s="57" t="s">
        <v>62</v>
      </c>
      <c r="W335" s="50" t="s">
        <v>173</v>
      </c>
      <c r="X335" s="50" t="s">
        <v>82</v>
      </c>
      <c r="Y335" s="50" t="s">
        <v>321</v>
      </c>
      <c r="Z335" s="51" t="s">
        <v>62</v>
      </c>
      <c r="AA335" s="51">
        <v>2025060302960</v>
      </c>
      <c r="AB335" s="50" t="s">
        <v>70</v>
      </c>
      <c r="AC335" s="50" t="s">
        <v>71</v>
      </c>
      <c r="AD335" s="59" t="s">
        <v>1122</v>
      </c>
      <c r="AE335" s="60" t="s">
        <v>73</v>
      </c>
      <c r="AF335" s="51"/>
      <c r="AG335" s="51" t="s">
        <v>62</v>
      </c>
      <c r="AH335" s="51" t="s">
        <v>537</v>
      </c>
      <c r="AI335" s="50" t="s">
        <v>1123</v>
      </c>
      <c r="AJ335" s="62" t="str">
        <f>YEAR(MDF[[#This Row],[Event Date]])&amp;" "&amp;VLOOKUP(MONTH(MDF[[#This Row],[Event Date]]),Month_Abbreviation,3,0)</f>
        <v>2025 Q2</v>
      </c>
      <c r="AK335" s="51" t="str">
        <f>IF(MDF[[#This Row],[Event Date]]&gt;=prog_datefrom,"Yes","No")</f>
        <v>Yes</v>
      </c>
      <c r="AL33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5" s="64" t="s">
        <v>56</v>
      </c>
      <c r="AN335" s="64"/>
      <c r="AO335" s="64"/>
      <c r="AP33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5" s="64" t="s">
        <v>62</v>
      </c>
      <c r="AR335" s="65">
        <v>45826</v>
      </c>
      <c r="AS335" s="64" t="s">
        <v>128</v>
      </c>
      <c r="AT335" s="64">
        <v>24</v>
      </c>
      <c r="AU335" s="64">
        <v>36</v>
      </c>
      <c r="AV335" s="64" t="s">
        <v>69</v>
      </c>
      <c r="AW335" s="64">
        <f>IF(MDF[[#This Row],[Date Discovered]]="",MONTH((MDF[[#This Row],[Event Date]])),MONTH((MDF[[#This Row],[Date Discovered]])))</f>
        <v>6</v>
      </c>
      <c r="AX335" s="64" t="str">
        <f>TEXT(MDF[[#This Row],[Date Discovered Month]]*29,"mmm")</f>
        <v>Jun</v>
      </c>
      <c r="AY335" s="64">
        <f>IF(MDF[[#This Row],[Date Discovered]]="",YEAR((MDF[[#This Row],[Event Date]])),YEAR((MDF[[#This Row],[Date Discovered]])))</f>
        <v>2025</v>
      </c>
      <c r="AZ335" s="64" t="s">
        <v>100</v>
      </c>
      <c r="BA335" s="64">
        <v>90605</v>
      </c>
      <c r="BB335" s="64" t="s">
        <v>62</v>
      </c>
      <c r="BC335" s="64" t="str">
        <f>VLOOKUP(MDF[[#This Row],[PG&amp;E Division]],'Lookup Tables'!$AC$7:$AD$31,2,FALSE)</f>
        <v>Bay Area</v>
      </c>
      <c r="BD335" s="64" t="str">
        <f>VLOOKUP(MDF[[#This Row],[PG&amp;E Division]],'Lookup Tables'!$AC$33:$AD$57,2,FALSE)</f>
        <v>Bay Area</v>
      </c>
    </row>
    <row r="336" spans="1:56" ht="31.5" customHeight="1">
      <c r="A336" s="53">
        <v>23629</v>
      </c>
      <c r="B336" s="54" t="s">
        <v>57</v>
      </c>
      <c r="C336" s="54" t="s">
        <v>57</v>
      </c>
      <c r="D336" s="54" t="s">
        <v>57</v>
      </c>
      <c r="E336" s="51" t="s">
        <v>56</v>
      </c>
      <c r="F336" s="55">
        <v>45826</v>
      </c>
      <c r="G336" s="46" t="str">
        <f>TEXT(MDF[[#This Row],[Event Date]],"mmm")</f>
        <v>Jun</v>
      </c>
      <c r="H336" s="47">
        <f>MONTH(MDF[[#This Row],[Event Date]])</f>
        <v>6</v>
      </c>
      <c r="I336" s="47">
        <f>YEAR(MDF[[#This Row],[Event Date]])</f>
        <v>2025</v>
      </c>
      <c r="J336" s="51">
        <v>122384</v>
      </c>
      <c r="K336" s="56" t="s">
        <v>56</v>
      </c>
      <c r="L336" s="57">
        <v>131382350</v>
      </c>
      <c r="M336" s="50" t="s">
        <v>272</v>
      </c>
      <c r="N336" s="50" t="s">
        <v>130</v>
      </c>
      <c r="O336" s="50" t="s">
        <v>272</v>
      </c>
      <c r="P336" s="50" t="s">
        <v>79</v>
      </c>
      <c r="Q336" s="50" t="s">
        <v>272</v>
      </c>
      <c r="R336" s="51" t="s">
        <v>62</v>
      </c>
      <c r="S336" s="50" t="s">
        <v>1124</v>
      </c>
      <c r="T336" s="51" t="s">
        <v>64</v>
      </c>
      <c r="U336" s="58" t="s">
        <v>65</v>
      </c>
      <c r="V336" s="57" t="s">
        <v>62</v>
      </c>
      <c r="W336" s="50" t="s">
        <v>173</v>
      </c>
      <c r="X336" s="50" t="s">
        <v>598</v>
      </c>
      <c r="Y336" s="50" t="s">
        <v>193</v>
      </c>
      <c r="Z336" s="51" t="s">
        <v>441</v>
      </c>
      <c r="AA336" s="51" t="s">
        <v>1125</v>
      </c>
      <c r="AB336" s="50" t="s">
        <v>70</v>
      </c>
      <c r="AC336" s="50" t="s">
        <v>71</v>
      </c>
      <c r="AD336" s="59" t="s">
        <v>995</v>
      </c>
      <c r="AE336" s="60" t="s">
        <v>73</v>
      </c>
      <c r="AF336" s="51">
        <v>122384</v>
      </c>
      <c r="AG336" s="51" t="s">
        <v>64</v>
      </c>
      <c r="AH336" s="51" t="s">
        <v>69</v>
      </c>
      <c r="AI336" s="50" t="s">
        <v>56</v>
      </c>
      <c r="AJ336" s="62" t="str">
        <f>YEAR(MDF[[#This Row],[Event Date]])&amp;" "&amp;VLOOKUP(MONTH(MDF[[#This Row],[Event Date]]),Month_Abbreviation,3,0)</f>
        <v>2025 Q2</v>
      </c>
      <c r="AK336" s="51" t="str">
        <f>IF(MDF[[#This Row],[Event Date]]&gt;=prog_datefrom,"Yes","No")</f>
        <v>Yes</v>
      </c>
      <c r="AL33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6" s="64"/>
      <c r="AN336" s="64"/>
      <c r="AO336" s="64"/>
      <c r="AP33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6" s="64" t="s">
        <v>62</v>
      </c>
      <c r="AR336" s="65">
        <v>45826</v>
      </c>
      <c r="AS336" s="64" t="s">
        <v>74</v>
      </c>
      <c r="AT336" s="64">
        <v>36</v>
      </c>
      <c r="AU336" s="64">
        <v>14</v>
      </c>
      <c r="AV336" s="64" t="s">
        <v>444</v>
      </c>
      <c r="AW336" s="64">
        <f>IF(MDF[[#This Row],[Date Discovered]]="",MONTH((MDF[[#This Row],[Event Date]])),MONTH((MDF[[#This Row],[Date Discovered]])))</f>
        <v>6</v>
      </c>
      <c r="AX336" s="64" t="str">
        <f>TEXT(MDF[[#This Row],[Date Discovered Month]]*29,"mmm")</f>
        <v>Jun</v>
      </c>
      <c r="AY336" s="64">
        <f>IF(MDF[[#This Row],[Date Discovered]]="",YEAR((MDF[[#This Row],[Event Date]])),YEAR((MDF[[#This Row],[Date Discovered]])))</f>
        <v>2025</v>
      </c>
      <c r="AZ336" s="64"/>
      <c r="BA336" s="64">
        <v>984235</v>
      </c>
      <c r="BB336" s="64" t="s">
        <v>62</v>
      </c>
      <c r="BC336" s="64" t="str">
        <f>VLOOKUP(MDF[[#This Row],[PG&amp;E Division]],'Lookup Tables'!$AC$7:$AD$31,2,FALSE)</f>
        <v>Bay Area</v>
      </c>
      <c r="BD336" s="64" t="str">
        <f>VLOOKUP(MDF[[#This Row],[PG&amp;E Division]],'Lookup Tables'!$AC$33:$AD$57,2,FALSE)</f>
        <v>Bay Area</v>
      </c>
    </row>
    <row r="337" spans="1:56" ht="31.5" customHeight="1">
      <c r="A337" s="53">
        <v>23630</v>
      </c>
      <c r="B337" s="54" t="s">
        <v>57</v>
      </c>
      <c r="C337" s="54" t="s">
        <v>57</v>
      </c>
      <c r="D337" s="54" t="s">
        <v>57</v>
      </c>
      <c r="E337" s="51" t="s">
        <v>56</v>
      </c>
      <c r="F337" s="55">
        <v>45826</v>
      </c>
      <c r="G337" s="46" t="str">
        <f>TEXT(MDF[[#This Row],[Event Date]],"mmm")</f>
        <v>Jun</v>
      </c>
      <c r="H337" s="47">
        <f>MONTH(MDF[[#This Row],[Event Date]])</f>
        <v>6</v>
      </c>
      <c r="I337" s="47">
        <f>YEAR(MDF[[#This Row],[Event Date]])</f>
        <v>2025</v>
      </c>
      <c r="J337" s="51">
        <v>122396</v>
      </c>
      <c r="K337" s="56" t="s">
        <v>56</v>
      </c>
      <c r="L337" s="57">
        <v>131383282</v>
      </c>
      <c r="M337" s="50" t="s">
        <v>88</v>
      </c>
      <c r="N337" s="50" t="s">
        <v>89</v>
      </c>
      <c r="O337" s="50" t="s">
        <v>88</v>
      </c>
      <c r="P337" s="50" t="s">
        <v>90</v>
      </c>
      <c r="Q337" s="50" t="s">
        <v>871</v>
      </c>
      <c r="R337" s="51" t="s">
        <v>62</v>
      </c>
      <c r="S337" s="50" t="s">
        <v>1126</v>
      </c>
      <c r="T337" s="51" t="s">
        <v>64</v>
      </c>
      <c r="U337" s="58" t="s">
        <v>65</v>
      </c>
      <c r="V337" s="57" t="s">
        <v>62</v>
      </c>
      <c r="W337" s="50" t="s">
        <v>173</v>
      </c>
      <c r="X337" s="50" t="s">
        <v>82</v>
      </c>
      <c r="Y337" s="50" t="s">
        <v>435</v>
      </c>
      <c r="Z337" s="51" t="s">
        <v>62</v>
      </c>
      <c r="AA337" s="51">
        <v>2025052003427</v>
      </c>
      <c r="AB337" s="50" t="s">
        <v>70</v>
      </c>
      <c r="AC337" s="50" t="s">
        <v>71</v>
      </c>
      <c r="AD337" s="59" t="s">
        <v>1127</v>
      </c>
      <c r="AE337" s="60" t="s">
        <v>73</v>
      </c>
      <c r="AF337" s="51"/>
      <c r="AG337" s="51" t="s">
        <v>62</v>
      </c>
      <c r="AH337" s="51" t="s">
        <v>435</v>
      </c>
      <c r="AI337" s="50" t="s">
        <v>437</v>
      </c>
      <c r="AJ337" s="62" t="str">
        <f>YEAR(MDF[[#This Row],[Event Date]])&amp;" "&amp;VLOOKUP(MONTH(MDF[[#This Row],[Event Date]]),Month_Abbreviation,3,0)</f>
        <v>2025 Q2</v>
      </c>
      <c r="AK337" s="51" t="str">
        <f>IF(MDF[[#This Row],[Event Date]]&gt;=prog_datefrom,"Yes","No")</f>
        <v>Yes</v>
      </c>
      <c r="AL33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7" s="64"/>
      <c r="AN337" s="64"/>
      <c r="AO337" s="64"/>
      <c r="AP33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7" s="64" t="s">
        <v>62</v>
      </c>
      <c r="AR337" s="65">
        <v>45826</v>
      </c>
      <c r="AS337" s="64" t="s">
        <v>74</v>
      </c>
      <c r="AT337" s="64">
        <v>32</v>
      </c>
      <c r="AU337" s="64">
        <v>24</v>
      </c>
      <c r="AV337" s="64" t="s">
        <v>69</v>
      </c>
      <c r="AW337" s="64">
        <f>IF(MDF[[#This Row],[Date Discovered]]="",MONTH((MDF[[#This Row],[Event Date]])),MONTH((MDF[[#This Row],[Date Discovered]])))</f>
        <v>6</v>
      </c>
      <c r="AX337" s="64" t="str">
        <f>TEXT(MDF[[#This Row],[Date Discovered Month]]*29,"mmm")</f>
        <v>Jun</v>
      </c>
      <c r="AY337" s="64">
        <f>IF(MDF[[#This Row],[Date Discovered]]="",YEAR((MDF[[#This Row],[Event Date]])),YEAR((MDF[[#This Row],[Date Discovered]])))</f>
        <v>2025</v>
      </c>
      <c r="AZ337" s="64"/>
      <c r="BA337" s="64">
        <v>1028046</v>
      </c>
      <c r="BB337" s="64" t="s">
        <v>62</v>
      </c>
      <c r="BC337" s="64" t="str">
        <f>VLOOKUP(MDF[[#This Row],[PG&amp;E Division]],'Lookup Tables'!$AC$7:$AD$31,2,FALSE)</f>
        <v>North Coast</v>
      </c>
      <c r="BD337" s="64" t="str">
        <f>VLOOKUP(MDF[[#This Row],[PG&amp;E Division]],'Lookup Tables'!$AC$33:$AD$57,2,FALSE)</f>
        <v>North Coast</v>
      </c>
    </row>
    <row r="338" spans="1:56" ht="31.5" customHeight="1">
      <c r="A338" s="53">
        <v>23631</v>
      </c>
      <c r="B338" s="54" t="s">
        <v>57</v>
      </c>
      <c r="C338" s="54" t="s">
        <v>56</v>
      </c>
      <c r="D338" s="54" t="s">
        <v>57</v>
      </c>
      <c r="E338" s="51" t="s">
        <v>56</v>
      </c>
      <c r="F338" s="55">
        <v>45826</v>
      </c>
      <c r="G338" s="46" t="str">
        <f>TEXT(MDF[[#This Row],[Event Date]],"mmm")</f>
        <v>Jun</v>
      </c>
      <c r="H338" s="47">
        <f>MONTH(MDF[[#This Row],[Event Date]])</f>
        <v>6</v>
      </c>
      <c r="I338" s="47">
        <f>YEAR(MDF[[#This Row],[Event Date]])</f>
        <v>2025</v>
      </c>
      <c r="J338" s="51">
        <v>122393</v>
      </c>
      <c r="K338" s="56" t="s">
        <v>56</v>
      </c>
      <c r="L338" s="57">
        <v>131383179</v>
      </c>
      <c r="M338" s="50" t="s">
        <v>116</v>
      </c>
      <c r="N338" s="50" t="s">
        <v>59</v>
      </c>
      <c r="O338" s="50" t="s">
        <v>117</v>
      </c>
      <c r="P338" s="50" t="s">
        <v>60</v>
      </c>
      <c r="Q338" s="50" t="s">
        <v>1128</v>
      </c>
      <c r="R338" s="51" t="s">
        <v>62</v>
      </c>
      <c r="S338" s="50" t="s">
        <v>1129</v>
      </c>
      <c r="T338" s="51" t="s">
        <v>64</v>
      </c>
      <c r="U338" s="58" t="s">
        <v>65</v>
      </c>
      <c r="V338" s="57" t="s">
        <v>62</v>
      </c>
      <c r="W338" s="50" t="s">
        <v>119</v>
      </c>
      <c r="X338" s="50" t="s">
        <v>112</v>
      </c>
      <c r="Y338" s="50" t="s">
        <v>83</v>
      </c>
      <c r="Z338" s="51" t="s">
        <v>62</v>
      </c>
      <c r="AA338" s="51">
        <v>2025060500056</v>
      </c>
      <c r="AB338" s="50" t="s">
        <v>70</v>
      </c>
      <c r="AC338" s="50" t="s">
        <v>71</v>
      </c>
      <c r="AD338" s="59" t="s">
        <v>1130</v>
      </c>
      <c r="AE338" s="60" t="s">
        <v>86</v>
      </c>
      <c r="AF338" s="51">
        <v>122393</v>
      </c>
      <c r="AG338" s="51" t="s">
        <v>64</v>
      </c>
      <c r="AH338" s="51" t="s">
        <v>69</v>
      </c>
      <c r="AI338" s="50" t="s">
        <v>56</v>
      </c>
      <c r="AJ338" s="62" t="str">
        <f>YEAR(MDF[[#This Row],[Event Date]])&amp;" "&amp;VLOOKUP(MONTH(MDF[[#This Row],[Event Date]]),Month_Abbreviation,3,0)</f>
        <v>2025 Q2</v>
      </c>
      <c r="AK338" s="51" t="str">
        <f>IF(MDF[[#This Row],[Event Date]]&gt;=prog_datefrom,"Yes","No")</f>
        <v>Yes</v>
      </c>
      <c r="AL33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8" s="64" t="s">
        <v>56</v>
      </c>
      <c r="AN338" s="64"/>
      <c r="AO338" s="64"/>
      <c r="AP33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8" s="64" t="s">
        <v>62</v>
      </c>
      <c r="AR338" s="65">
        <v>45826</v>
      </c>
      <c r="AS338" s="64" t="s">
        <v>115</v>
      </c>
      <c r="AT338" s="64">
        <v>50</v>
      </c>
      <c r="AU338" s="64">
        <v>119</v>
      </c>
      <c r="AV338" s="64" t="s">
        <v>69</v>
      </c>
      <c r="AW338" s="64">
        <f>IF(MDF[[#This Row],[Date Discovered]]="",MONTH((MDF[[#This Row],[Event Date]])),MONTH((MDF[[#This Row],[Date Discovered]])))</f>
        <v>6</v>
      </c>
      <c r="AX338" s="64" t="str">
        <f>TEXT(MDF[[#This Row],[Date Discovered Month]]*29,"mmm")</f>
        <v>Jun</v>
      </c>
      <c r="AY338" s="64">
        <f>IF(MDF[[#This Row],[Date Discovered]]="",YEAR((MDF[[#This Row],[Event Date]])),YEAR((MDF[[#This Row],[Date Discovered]])))</f>
        <v>2025</v>
      </c>
      <c r="AZ338" s="64"/>
      <c r="BA338" s="64">
        <v>1103061</v>
      </c>
      <c r="BB338" s="64" t="s">
        <v>64</v>
      </c>
      <c r="BC338" s="64" t="str">
        <f>VLOOKUP(MDF[[#This Row],[PG&amp;E Division]],'Lookup Tables'!$AC$7:$AD$31,2,FALSE)</f>
        <v>Central Valley</v>
      </c>
      <c r="BD338" s="64" t="str">
        <f>VLOOKUP(MDF[[#This Row],[PG&amp;E Division]],'Lookup Tables'!$AC$33:$AD$57,2,FALSE)</f>
        <v>Central Valley</v>
      </c>
    </row>
    <row r="339" spans="1:56" ht="31.5" customHeight="1">
      <c r="A339" s="53">
        <v>23632</v>
      </c>
      <c r="B339" s="54" t="s">
        <v>57</v>
      </c>
      <c r="C339" s="54" t="s">
        <v>57</v>
      </c>
      <c r="D339" s="54" t="s">
        <v>57</v>
      </c>
      <c r="E339" s="51" t="s">
        <v>56</v>
      </c>
      <c r="F339" s="55">
        <v>45826</v>
      </c>
      <c r="G339" s="46" t="str">
        <f>TEXT(MDF[[#This Row],[Event Date]],"mmm")</f>
        <v>Jun</v>
      </c>
      <c r="H339" s="47">
        <f>MONTH(MDF[[#This Row],[Event Date]])</f>
        <v>6</v>
      </c>
      <c r="I339" s="47">
        <f>YEAR(MDF[[#This Row],[Event Date]])</f>
        <v>2025</v>
      </c>
      <c r="J339" s="51">
        <v>122383</v>
      </c>
      <c r="K339" s="56" t="s">
        <v>56</v>
      </c>
      <c r="L339" s="57">
        <v>131381952</v>
      </c>
      <c r="M339" s="50" t="s">
        <v>175</v>
      </c>
      <c r="N339" s="50" t="s">
        <v>59</v>
      </c>
      <c r="O339" s="50" t="s">
        <v>117</v>
      </c>
      <c r="P339" s="50" t="s">
        <v>60</v>
      </c>
      <c r="Q339" s="50" t="s">
        <v>1131</v>
      </c>
      <c r="R339" s="51" t="s">
        <v>62</v>
      </c>
      <c r="S339" s="50" t="s">
        <v>1132</v>
      </c>
      <c r="T339" s="51" t="s">
        <v>64</v>
      </c>
      <c r="U339" s="58" t="s">
        <v>65</v>
      </c>
      <c r="V339" s="57" t="s">
        <v>62</v>
      </c>
      <c r="W339" s="50" t="s">
        <v>173</v>
      </c>
      <c r="X339" s="50" t="s">
        <v>157</v>
      </c>
      <c r="Y339" s="50" t="s">
        <v>68</v>
      </c>
      <c r="Z339" s="51" t="s">
        <v>64</v>
      </c>
      <c r="AA339" s="51" t="s">
        <v>69</v>
      </c>
      <c r="AB339" s="50" t="s">
        <v>70</v>
      </c>
      <c r="AC339" s="50" t="s">
        <v>106</v>
      </c>
      <c r="AD339" s="59" t="s">
        <v>107</v>
      </c>
      <c r="AE339" s="60" t="s">
        <v>73</v>
      </c>
      <c r="AF339" s="51">
        <v>122383</v>
      </c>
      <c r="AG339" s="51" t="s">
        <v>64</v>
      </c>
      <c r="AH339" s="51" t="s">
        <v>69</v>
      </c>
      <c r="AI339" s="50" t="s">
        <v>56</v>
      </c>
      <c r="AJ339" s="62" t="str">
        <f>YEAR(MDF[[#This Row],[Event Date]])&amp;" "&amp;VLOOKUP(MONTH(MDF[[#This Row],[Event Date]]),Month_Abbreviation,3,0)</f>
        <v>2025 Q2</v>
      </c>
      <c r="AK339" s="51" t="str">
        <f>IF(MDF[[#This Row],[Event Date]]&gt;=prog_datefrom,"Yes","No")</f>
        <v>Yes</v>
      </c>
      <c r="AL33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39" s="64"/>
      <c r="AN339" s="64"/>
      <c r="AO339" s="64"/>
      <c r="AP33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39" s="64" t="s">
        <v>62</v>
      </c>
      <c r="AR339" s="65">
        <v>45826</v>
      </c>
      <c r="AS339" s="64" t="s">
        <v>74</v>
      </c>
      <c r="AT339" s="64">
        <v>40</v>
      </c>
      <c r="AU339" s="64">
        <v>23</v>
      </c>
      <c r="AV339" s="64" t="s">
        <v>169</v>
      </c>
      <c r="AW339" s="64">
        <f>IF(MDF[[#This Row],[Date Discovered]]="",MONTH((MDF[[#This Row],[Event Date]])),MONTH((MDF[[#This Row],[Date Discovered]])))</f>
        <v>6</v>
      </c>
      <c r="AX339" s="64" t="str">
        <f>TEXT(MDF[[#This Row],[Date Discovered Month]]*29,"mmm")</f>
        <v>Jun</v>
      </c>
      <c r="AY339" s="64">
        <f>IF(MDF[[#This Row],[Date Discovered]]="",YEAR((MDF[[#This Row],[Event Date]])),YEAR((MDF[[#This Row],[Date Discovered]])))</f>
        <v>2025</v>
      </c>
      <c r="AZ339" s="64"/>
      <c r="BA339" s="64"/>
      <c r="BB339" s="64" t="s">
        <v>62</v>
      </c>
      <c r="BC339" s="64" t="str">
        <f>VLOOKUP(MDF[[#This Row],[PG&amp;E Division]],'Lookup Tables'!$AC$7:$AD$31,2,FALSE)</f>
        <v>Central Valley</v>
      </c>
      <c r="BD339" s="64" t="str">
        <f>VLOOKUP(MDF[[#This Row],[PG&amp;E Division]],'Lookup Tables'!$AC$33:$AD$57,2,FALSE)</f>
        <v>Central Valley</v>
      </c>
    </row>
    <row r="340" spans="1:56" ht="31.5" customHeight="1">
      <c r="A340" s="53">
        <v>23633</v>
      </c>
      <c r="B340" s="54" t="s">
        <v>57</v>
      </c>
      <c r="C340" s="54" t="s">
        <v>57</v>
      </c>
      <c r="D340" s="54" t="s">
        <v>56</v>
      </c>
      <c r="E340" s="51" t="s">
        <v>56</v>
      </c>
      <c r="F340" s="55">
        <v>45826</v>
      </c>
      <c r="G340" s="46" t="str">
        <f>TEXT(MDF[[#This Row],[Event Date]],"mmm")</f>
        <v>Jun</v>
      </c>
      <c r="H340" s="47">
        <f>MONTH(MDF[[#This Row],[Event Date]])</f>
        <v>6</v>
      </c>
      <c r="I340" s="47">
        <f>YEAR(MDF[[#This Row],[Event Date]])</f>
        <v>2025</v>
      </c>
      <c r="J340" s="51">
        <v>122386</v>
      </c>
      <c r="K340" s="56" t="s">
        <v>56</v>
      </c>
      <c r="L340" s="57" t="s">
        <v>56</v>
      </c>
      <c r="M340" s="50" t="s">
        <v>88</v>
      </c>
      <c r="N340" s="50" t="s">
        <v>89</v>
      </c>
      <c r="O340" s="50" t="s">
        <v>88</v>
      </c>
      <c r="P340" s="50" t="s">
        <v>90</v>
      </c>
      <c r="Q340" s="50" t="s">
        <v>1133</v>
      </c>
      <c r="R340" s="51" t="s">
        <v>62</v>
      </c>
      <c r="S340" s="50" t="s">
        <v>1134</v>
      </c>
      <c r="T340" s="51" t="s">
        <v>64</v>
      </c>
      <c r="U340" s="58" t="s">
        <v>65</v>
      </c>
      <c r="V340" s="57" t="s">
        <v>62</v>
      </c>
      <c r="W340" s="50" t="s">
        <v>367</v>
      </c>
      <c r="X340" s="50" t="s">
        <v>220</v>
      </c>
      <c r="Y340" s="50" t="s">
        <v>83</v>
      </c>
      <c r="Z340" s="51" t="s">
        <v>62</v>
      </c>
      <c r="AA340" s="51" t="s">
        <v>1135</v>
      </c>
      <c r="AB340" s="50" t="s">
        <v>70</v>
      </c>
      <c r="AC340" s="50" t="s">
        <v>71</v>
      </c>
      <c r="AD340" s="59" t="s">
        <v>1136</v>
      </c>
      <c r="AE340" s="60" t="s">
        <v>73</v>
      </c>
      <c r="AF340" s="51">
        <v>122386</v>
      </c>
      <c r="AG340" s="51" t="s">
        <v>64</v>
      </c>
      <c r="AH340" s="51" t="s">
        <v>69</v>
      </c>
      <c r="AI340" s="50" t="s">
        <v>56</v>
      </c>
      <c r="AJ340" s="62" t="str">
        <f>YEAR(MDF[[#This Row],[Event Date]])&amp;" "&amp;VLOOKUP(MONTH(MDF[[#This Row],[Event Date]]),Month_Abbreviation,3,0)</f>
        <v>2025 Q2</v>
      </c>
      <c r="AK340" s="51" t="str">
        <f>IF(MDF[[#This Row],[Event Date]]&gt;=prog_datefrom,"Yes","No")</f>
        <v>Yes</v>
      </c>
      <c r="AL34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0" s="64"/>
      <c r="AN340" s="64"/>
      <c r="AO340" s="64"/>
      <c r="AP34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0" s="64" t="s">
        <v>62</v>
      </c>
      <c r="AR340" s="65">
        <v>45826</v>
      </c>
      <c r="AS340" s="64" t="s">
        <v>128</v>
      </c>
      <c r="AT340" s="64">
        <v>32</v>
      </c>
      <c r="AU340" s="64">
        <v>7</v>
      </c>
      <c r="AV340" s="64" t="s">
        <v>69</v>
      </c>
      <c r="AW340" s="64">
        <f>IF(MDF[[#This Row],[Date Discovered]]="",MONTH((MDF[[#This Row],[Event Date]])),MONTH((MDF[[#This Row],[Date Discovered]])))</f>
        <v>6</v>
      </c>
      <c r="AX340" s="64" t="str">
        <f>TEXT(MDF[[#This Row],[Date Discovered Month]]*29,"mmm")</f>
        <v>Jun</v>
      </c>
      <c r="AY340" s="64">
        <f>IF(MDF[[#This Row],[Date Discovered]]="",YEAR((MDF[[#This Row],[Event Date]])),YEAR((MDF[[#This Row],[Date Discovered]])))</f>
        <v>2025</v>
      </c>
      <c r="AZ340" s="64"/>
      <c r="BA340" s="64">
        <v>1049996</v>
      </c>
      <c r="BB340" s="64" t="s">
        <v>64</v>
      </c>
      <c r="BC340" s="64" t="str">
        <f>VLOOKUP(MDF[[#This Row],[PG&amp;E Division]],'Lookup Tables'!$AC$7:$AD$31,2,FALSE)</f>
        <v>North Coast</v>
      </c>
      <c r="BD340" s="64" t="str">
        <f>VLOOKUP(MDF[[#This Row],[PG&amp;E Division]],'Lookup Tables'!$AC$33:$AD$57,2,FALSE)</f>
        <v>North Coast</v>
      </c>
    </row>
    <row r="341" spans="1:56" ht="31.5" customHeight="1">
      <c r="A341" s="53">
        <v>23634</v>
      </c>
      <c r="B341" s="54" t="s">
        <v>57</v>
      </c>
      <c r="C341" s="54" t="s">
        <v>57</v>
      </c>
      <c r="D341" s="54" t="s">
        <v>57</v>
      </c>
      <c r="E341" s="51" t="s">
        <v>56</v>
      </c>
      <c r="F341" s="55">
        <v>45827</v>
      </c>
      <c r="G341" s="46" t="str">
        <f>TEXT(MDF[[#This Row],[Event Date]],"mmm")</f>
        <v>Jun</v>
      </c>
      <c r="H341" s="47">
        <f>MONTH(MDF[[#This Row],[Event Date]])</f>
        <v>6</v>
      </c>
      <c r="I341" s="47">
        <f>YEAR(MDF[[#This Row],[Event Date]])</f>
        <v>2025</v>
      </c>
      <c r="J341" s="51">
        <v>122422</v>
      </c>
      <c r="K341" s="56" t="s">
        <v>56</v>
      </c>
      <c r="L341" s="57">
        <v>131384772</v>
      </c>
      <c r="M341" s="50" t="s">
        <v>425</v>
      </c>
      <c r="N341" s="50" t="s">
        <v>77</v>
      </c>
      <c r="O341" s="50" t="s">
        <v>77</v>
      </c>
      <c r="P341" s="50" t="s">
        <v>60</v>
      </c>
      <c r="Q341" s="50" t="s">
        <v>426</v>
      </c>
      <c r="R341" s="51" t="s">
        <v>62</v>
      </c>
      <c r="S341" s="50" t="s">
        <v>1137</v>
      </c>
      <c r="T341" s="51" t="s">
        <v>64</v>
      </c>
      <c r="U341" s="58" t="s">
        <v>65</v>
      </c>
      <c r="V341" s="57" t="s">
        <v>62</v>
      </c>
      <c r="W341" s="50" t="s">
        <v>178</v>
      </c>
      <c r="X341" s="50" t="s">
        <v>179</v>
      </c>
      <c r="Y341" s="50" t="s">
        <v>68</v>
      </c>
      <c r="Z341" s="51" t="s">
        <v>64</v>
      </c>
      <c r="AA341" s="51" t="s">
        <v>69</v>
      </c>
      <c r="AB341" s="50" t="s">
        <v>70</v>
      </c>
      <c r="AC341" s="50" t="s">
        <v>71</v>
      </c>
      <c r="AD341" s="59" t="s">
        <v>149</v>
      </c>
      <c r="AE341" s="60" t="s">
        <v>73</v>
      </c>
      <c r="AF341" s="51">
        <v>122422</v>
      </c>
      <c r="AG341" s="51" t="s">
        <v>64</v>
      </c>
      <c r="AH341" s="51" t="s">
        <v>69</v>
      </c>
      <c r="AI341" s="50" t="s">
        <v>56</v>
      </c>
      <c r="AJ341" s="62" t="str">
        <f>YEAR(MDF[[#This Row],[Event Date]])&amp;" "&amp;VLOOKUP(MONTH(MDF[[#This Row],[Event Date]]),Month_Abbreviation,3,0)</f>
        <v>2025 Q2</v>
      </c>
      <c r="AK341" s="51" t="str">
        <f>IF(MDF[[#This Row],[Event Date]]&gt;=prog_datefrom,"Yes","No")</f>
        <v>Yes</v>
      </c>
      <c r="AL34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1" s="64"/>
      <c r="AN341" s="64"/>
      <c r="AO341" s="64"/>
      <c r="AP34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1" s="64" t="s">
        <v>62</v>
      </c>
      <c r="AR341" s="65">
        <v>45827</v>
      </c>
      <c r="AS341" s="64" t="s">
        <v>138</v>
      </c>
      <c r="AT341" s="64">
        <v>28</v>
      </c>
      <c r="AU341" s="64">
        <v>65</v>
      </c>
      <c r="AV341" s="64" t="s">
        <v>169</v>
      </c>
      <c r="AW341" s="64">
        <f>IF(MDF[[#This Row],[Date Discovered]]="",MONTH((MDF[[#This Row],[Event Date]])),MONTH((MDF[[#This Row],[Date Discovered]])))</f>
        <v>6</v>
      </c>
      <c r="AX341" s="64" t="str">
        <f>TEXT(MDF[[#This Row],[Date Discovered Month]]*29,"mmm")</f>
        <v>Jun</v>
      </c>
      <c r="AY341" s="64">
        <f>IF(MDF[[#This Row],[Date Discovered]]="",YEAR((MDF[[#This Row],[Event Date]])),YEAR((MDF[[#This Row],[Date Discovered]])))</f>
        <v>2025</v>
      </c>
      <c r="AZ341" s="64"/>
      <c r="BA341" s="64"/>
      <c r="BB341" s="64" t="s">
        <v>62</v>
      </c>
      <c r="BC341" s="64" t="str">
        <f>VLOOKUP(MDF[[#This Row],[PG&amp;E Division]],'Lookup Tables'!$AC$7:$AD$31,2,FALSE)</f>
        <v>South Bay &amp; Central Coast</v>
      </c>
      <c r="BD341" s="64" t="str">
        <f>VLOOKUP(MDF[[#This Row],[PG&amp;E Division]],'Lookup Tables'!$AC$33:$AD$57,2,FALSE)</f>
        <v>South Bay &amp; Central Coast</v>
      </c>
    </row>
    <row r="342" spans="1:56" ht="31.5" customHeight="1">
      <c r="A342" s="53">
        <v>23635</v>
      </c>
      <c r="B342" s="54" t="s">
        <v>57</v>
      </c>
      <c r="C342" s="54" t="s">
        <v>57</v>
      </c>
      <c r="D342" s="54" t="s">
        <v>57</v>
      </c>
      <c r="E342" s="51" t="s">
        <v>56</v>
      </c>
      <c r="F342" s="55">
        <v>45827</v>
      </c>
      <c r="G342" s="46" t="str">
        <f>TEXT(MDF[[#This Row],[Event Date]],"mmm")</f>
        <v>Jun</v>
      </c>
      <c r="H342" s="47">
        <f>MONTH(MDF[[#This Row],[Event Date]])</f>
        <v>6</v>
      </c>
      <c r="I342" s="47">
        <f>YEAR(MDF[[#This Row],[Event Date]])</f>
        <v>2025</v>
      </c>
      <c r="J342" s="51">
        <v>122413</v>
      </c>
      <c r="K342" s="56" t="s">
        <v>56</v>
      </c>
      <c r="L342" s="57">
        <v>131384367</v>
      </c>
      <c r="M342" s="50" t="s">
        <v>164</v>
      </c>
      <c r="N342" s="50" t="s">
        <v>77</v>
      </c>
      <c r="O342" s="50" t="s">
        <v>77</v>
      </c>
      <c r="P342" s="50" t="s">
        <v>60</v>
      </c>
      <c r="Q342" s="50" t="s">
        <v>1138</v>
      </c>
      <c r="R342" s="51" t="s">
        <v>62</v>
      </c>
      <c r="S342" s="50" t="s">
        <v>1139</v>
      </c>
      <c r="T342" s="51" t="s">
        <v>64</v>
      </c>
      <c r="U342" s="58" t="s">
        <v>65</v>
      </c>
      <c r="V342" s="57" t="s">
        <v>62</v>
      </c>
      <c r="W342" s="50" t="s">
        <v>173</v>
      </c>
      <c r="X342" s="50" t="s">
        <v>82</v>
      </c>
      <c r="Y342" s="50" t="s">
        <v>68</v>
      </c>
      <c r="Z342" s="51" t="s">
        <v>64</v>
      </c>
      <c r="AA342" s="51" t="s">
        <v>69</v>
      </c>
      <c r="AB342" s="50" t="s">
        <v>70</v>
      </c>
      <c r="AC342" s="50" t="s">
        <v>71</v>
      </c>
      <c r="AD342" s="59" t="s">
        <v>1140</v>
      </c>
      <c r="AE342" s="60" t="s">
        <v>73</v>
      </c>
      <c r="AF342" s="51">
        <v>122413</v>
      </c>
      <c r="AG342" s="51" t="s">
        <v>64</v>
      </c>
      <c r="AH342" s="51" t="s">
        <v>69</v>
      </c>
      <c r="AI342" s="50" t="s">
        <v>56</v>
      </c>
      <c r="AJ342" s="62" t="str">
        <f>YEAR(MDF[[#This Row],[Event Date]])&amp;" "&amp;VLOOKUP(MONTH(MDF[[#This Row],[Event Date]]),Month_Abbreviation,3,0)</f>
        <v>2025 Q2</v>
      </c>
      <c r="AK342" s="51" t="str">
        <f>IF(MDF[[#This Row],[Event Date]]&gt;=prog_datefrom,"Yes","No")</f>
        <v>Yes</v>
      </c>
      <c r="AL34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2" s="64"/>
      <c r="AN342" s="64"/>
      <c r="AO342" s="64"/>
      <c r="AP34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2" s="64" t="s">
        <v>62</v>
      </c>
      <c r="AR342" s="65">
        <v>45827</v>
      </c>
      <c r="AS342" s="64" t="s">
        <v>74</v>
      </c>
      <c r="AT342" s="64">
        <v>12</v>
      </c>
      <c r="AU342" s="64">
        <v>54</v>
      </c>
      <c r="AV342" s="64" t="s">
        <v>169</v>
      </c>
      <c r="AW342" s="64">
        <f>IF(MDF[[#This Row],[Date Discovered]]="",MONTH((MDF[[#This Row],[Event Date]])),MONTH((MDF[[#This Row],[Date Discovered]])))</f>
        <v>6</v>
      </c>
      <c r="AX342" s="64" t="str">
        <f>TEXT(MDF[[#This Row],[Date Discovered Month]]*29,"mmm")</f>
        <v>Jun</v>
      </c>
      <c r="AY342" s="64">
        <f>IF(MDF[[#This Row],[Date Discovered]]="",YEAR((MDF[[#This Row],[Event Date]])),YEAR((MDF[[#This Row],[Date Discovered]])))</f>
        <v>2025</v>
      </c>
      <c r="AZ342" s="64"/>
      <c r="BA342" s="64">
        <v>406512</v>
      </c>
      <c r="BB342" s="64" t="s">
        <v>62</v>
      </c>
      <c r="BC342" s="64" t="str">
        <f>VLOOKUP(MDF[[#This Row],[PG&amp;E Division]],'Lookup Tables'!$AC$7:$AD$31,2,FALSE)</f>
        <v>South Bay &amp; Central Coast</v>
      </c>
      <c r="BD342" s="64" t="str">
        <f>VLOOKUP(MDF[[#This Row],[PG&amp;E Division]],'Lookup Tables'!$AC$33:$AD$57,2,FALSE)</f>
        <v>South Bay &amp; Central Coast</v>
      </c>
    </row>
    <row r="343" spans="1:56" ht="31.5" customHeight="1">
      <c r="A343" s="53">
        <v>23636</v>
      </c>
      <c r="B343" s="54" t="s">
        <v>57</v>
      </c>
      <c r="C343" s="54" t="s">
        <v>57</v>
      </c>
      <c r="D343" s="54" t="s">
        <v>56</v>
      </c>
      <c r="E343" s="51" t="s">
        <v>56</v>
      </c>
      <c r="F343" s="55">
        <v>45827</v>
      </c>
      <c r="G343" s="46" t="str">
        <f>TEXT(MDF[[#This Row],[Event Date]],"mmm")</f>
        <v>Jun</v>
      </c>
      <c r="H343" s="47">
        <f>MONTH(MDF[[#This Row],[Event Date]])</f>
        <v>6</v>
      </c>
      <c r="I343" s="47">
        <f>YEAR(MDF[[#This Row],[Event Date]])</f>
        <v>2025</v>
      </c>
      <c r="J343" s="51">
        <v>122421</v>
      </c>
      <c r="K343" s="56" t="s">
        <v>56</v>
      </c>
      <c r="L343" s="57" t="s">
        <v>56</v>
      </c>
      <c r="M343" s="50" t="s">
        <v>185</v>
      </c>
      <c r="N343" s="50" t="s">
        <v>130</v>
      </c>
      <c r="O343" s="50" t="s">
        <v>350</v>
      </c>
      <c r="P343" s="50" t="s">
        <v>79</v>
      </c>
      <c r="Q343" s="50" t="s">
        <v>350</v>
      </c>
      <c r="R343" s="51" t="s">
        <v>62</v>
      </c>
      <c r="S343" s="50" t="s">
        <v>1141</v>
      </c>
      <c r="T343" s="51" t="s">
        <v>64</v>
      </c>
      <c r="U343" s="58" t="s">
        <v>65</v>
      </c>
      <c r="V343" s="57" t="s">
        <v>62</v>
      </c>
      <c r="W343" s="50" t="s">
        <v>173</v>
      </c>
      <c r="X343" s="50" t="s">
        <v>157</v>
      </c>
      <c r="Y343" s="50" t="s">
        <v>193</v>
      </c>
      <c r="Z343" s="51" t="s">
        <v>62</v>
      </c>
      <c r="AA343" s="51" t="s">
        <v>1142</v>
      </c>
      <c r="AB343" s="50" t="s">
        <v>70</v>
      </c>
      <c r="AC343" s="50" t="s">
        <v>71</v>
      </c>
      <c r="AD343" s="59" t="s">
        <v>1143</v>
      </c>
      <c r="AE343" s="60" t="s">
        <v>73</v>
      </c>
      <c r="AF343" s="51">
        <v>122421</v>
      </c>
      <c r="AG343" s="51" t="s">
        <v>64</v>
      </c>
      <c r="AH343" s="51" t="s">
        <v>69</v>
      </c>
      <c r="AI343" s="50" t="s">
        <v>56</v>
      </c>
      <c r="AJ343" s="62" t="str">
        <f>YEAR(MDF[[#This Row],[Event Date]])&amp;" "&amp;VLOOKUP(MONTH(MDF[[#This Row],[Event Date]]),Month_Abbreviation,3,0)</f>
        <v>2025 Q2</v>
      </c>
      <c r="AK343" s="51" t="str">
        <f>IF(MDF[[#This Row],[Event Date]]&gt;=prog_datefrom,"Yes","No")</f>
        <v>Yes</v>
      </c>
      <c r="AL34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3" s="64"/>
      <c r="AN343" s="64"/>
      <c r="AO343" s="64"/>
      <c r="AP34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3" s="64" t="s">
        <v>62</v>
      </c>
      <c r="AR343" s="65">
        <v>45827</v>
      </c>
      <c r="AS343" s="64" t="s">
        <v>74</v>
      </c>
      <c r="AT343" s="64">
        <v>24</v>
      </c>
      <c r="AU343" s="64">
        <v>17</v>
      </c>
      <c r="AV343" s="64" t="s">
        <v>69</v>
      </c>
      <c r="AW343" s="64">
        <f>IF(MDF[[#This Row],[Date Discovered]]="",MONTH((MDF[[#This Row],[Event Date]])),MONTH((MDF[[#This Row],[Date Discovered]])))</f>
        <v>6</v>
      </c>
      <c r="AX343" s="64" t="str">
        <f>TEXT(MDF[[#This Row],[Date Discovered Month]]*29,"mmm")</f>
        <v>Jun</v>
      </c>
      <c r="AY343" s="64">
        <f>IF(MDF[[#This Row],[Date Discovered]]="",YEAR((MDF[[#This Row],[Event Date]])),YEAR((MDF[[#This Row],[Date Discovered]])))</f>
        <v>2025</v>
      </c>
      <c r="AZ343" s="64"/>
      <c r="BA343" s="64">
        <v>1107405</v>
      </c>
      <c r="BB343" s="64" t="s">
        <v>62</v>
      </c>
      <c r="BC343" s="64" t="str">
        <f>VLOOKUP(MDF[[#This Row],[PG&amp;E Division]],'Lookup Tables'!$AC$7:$AD$31,2,FALSE)</f>
        <v>Bay Area</v>
      </c>
      <c r="BD343" s="64" t="str">
        <f>VLOOKUP(MDF[[#This Row],[PG&amp;E Division]],'Lookup Tables'!$AC$33:$AD$57,2,FALSE)</f>
        <v>Bay Area</v>
      </c>
    </row>
    <row r="344" spans="1:56" ht="31.5" customHeight="1">
      <c r="A344" s="53">
        <v>23637</v>
      </c>
      <c r="B344" s="54" t="s">
        <v>57</v>
      </c>
      <c r="C344" s="54" t="s">
        <v>57</v>
      </c>
      <c r="D344" s="54" t="s">
        <v>57</v>
      </c>
      <c r="E344" s="51" t="s">
        <v>56</v>
      </c>
      <c r="F344" s="55">
        <v>45827</v>
      </c>
      <c r="G344" s="46" t="str">
        <f>TEXT(MDF[[#This Row],[Event Date]],"mmm")</f>
        <v>Jun</v>
      </c>
      <c r="H344" s="47">
        <f>MONTH(MDF[[#This Row],[Event Date]])</f>
        <v>6</v>
      </c>
      <c r="I344" s="47">
        <f>YEAR(MDF[[#This Row],[Event Date]])</f>
        <v>2025</v>
      </c>
      <c r="J344" s="51">
        <v>122434</v>
      </c>
      <c r="K344" s="56" t="s">
        <v>56</v>
      </c>
      <c r="L344" s="57">
        <v>131385079</v>
      </c>
      <c r="M344" s="50" t="s">
        <v>101</v>
      </c>
      <c r="N344" s="50" t="s">
        <v>102</v>
      </c>
      <c r="O344" s="50" t="s">
        <v>103</v>
      </c>
      <c r="P344" s="50" t="s">
        <v>90</v>
      </c>
      <c r="Q344" s="50" t="s">
        <v>109</v>
      </c>
      <c r="R344" s="51" t="s">
        <v>62</v>
      </c>
      <c r="S344" s="50" t="s">
        <v>1144</v>
      </c>
      <c r="T344" s="51" t="s">
        <v>64</v>
      </c>
      <c r="U344" s="58" t="s">
        <v>65</v>
      </c>
      <c r="V344" s="57" t="s">
        <v>62</v>
      </c>
      <c r="W344" s="50" t="s">
        <v>178</v>
      </c>
      <c r="X344" s="50" t="s">
        <v>179</v>
      </c>
      <c r="Y344" s="50" t="s">
        <v>68</v>
      </c>
      <c r="Z344" s="51" t="s">
        <v>64</v>
      </c>
      <c r="AA344" s="51" t="s">
        <v>69</v>
      </c>
      <c r="AB344" s="50" t="s">
        <v>70</v>
      </c>
      <c r="AC344" s="50" t="s">
        <v>106</v>
      </c>
      <c r="AD344" s="59" t="s">
        <v>107</v>
      </c>
      <c r="AE344" s="60" t="s">
        <v>73</v>
      </c>
      <c r="AF344" s="51">
        <v>122434</v>
      </c>
      <c r="AG344" s="51" t="s">
        <v>64</v>
      </c>
      <c r="AH344" s="51" t="s">
        <v>69</v>
      </c>
      <c r="AI344" s="50" t="s">
        <v>56</v>
      </c>
      <c r="AJ344" s="62" t="str">
        <f>YEAR(MDF[[#This Row],[Event Date]])&amp;" "&amp;VLOOKUP(MONTH(MDF[[#This Row],[Event Date]]),Month_Abbreviation,3,0)</f>
        <v>2025 Q2</v>
      </c>
      <c r="AK344" s="51" t="str">
        <f>IF(MDF[[#This Row],[Event Date]]&gt;=prog_datefrom,"Yes","No")</f>
        <v>Yes</v>
      </c>
      <c r="AL34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44" s="64"/>
      <c r="AN344" s="64"/>
      <c r="AO344" s="64"/>
      <c r="AP34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4" s="64" t="s">
        <v>62</v>
      </c>
      <c r="AR344" s="65">
        <v>45827</v>
      </c>
      <c r="AS344" s="64" t="s">
        <v>74</v>
      </c>
      <c r="AT344" s="64">
        <v>26</v>
      </c>
      <c r="AU344" s="64">
        <v>21</v>
      </c>
      <c r="AV344" s="64" t="s">
        <v>108</v>
      </c>
      <c r="AW344" s="64">
        <f>IF(MDF[[#This Row],[Date Discovered]]="",MONTH((MDF[[#This Row],[Event Date]])),MONTH((MDF[[#This Row],[Date Discovered]])))</f>
        <v>6</v>
      </c>
      <c r="AX344" s="64" t="str">
        <f>TEXT(MDF[[#This Row],[Date Discovered Month]]*29,"mmm")</f>
        <v>Jun</v>
      </c>
      <c r="AY344" s="64">
        <f>IF(MDF[[#This Row],[Date Discovered]]="",YEAR((MDF[[#This Row],[Event Date]])),YEAR((MDF[[#This Row],[Date Discovered]])))</f>
        <v>2025</v>
      </c>
      <c r="AZ344" s="64"/>
      <c r="BA344" s="64"/>
      <c r="BB344" s="64" t="s">
        <v>62</v>
      </c>
      <c r="BC344" s="64" t="str">
        <f>VLOOKUP(MDF[[#This Row],[PG&amp;E Division]],'Lookup Tables'!$AC$7:$AD$31,2,FALSE)</f>
        <v>North Valley &amp; Sierra</v>
      </c>
      <c r="BD344" s="64" t="str">
        <f>VLOOKUP(MDF[[#This Row],[PG&amp;E Division]],'Lookup Tables'!$AC$33:$AD$57,2,FALSE)</f>
        <v>North Valley &amp; Sierra</v>
      </c>
    </row>
    <row r="345" spans="1:56" ht="31.5" customHeight="1">
      <c r="A345" s="53">
        <v>23638</v>
      </c>
      <c r="B345" s="54" t="s">
        <v>57</v>
      </c>
      <c r="C345" s="54" t="s">
        <v>57</v>
      </c>
      <c r="D345" s="54" t="s">
        <v>57</v>
      </c>
      <c r="E345" s="51" t="s">
        <v>56</v>
      </c>
      <c r="F345" s="55">
        <v>45827</v>
      </c>
      <c r="G345" s="46" t="str">
        <f>TEXT(MDF[[#This Row],[Event Date]],"mmm")</f>
        <v>Jun</v>
      </c>
      <c r="H345" s="47">
        <f>MONTH(MDF[[#This Row],[Event Date]])</f>
        <v>6</v>
      </c>
      <c r="I345" s="47">
        <f>YEAR(MDF[[#This Row],[Event Date]])</f>
        <v>2025</v>
      </c>
      <c r="J345" s="51">
        <v>122428</v>
      </c>
      <c r="K345" s="56" t="s">
        <v>56</v>
      </c>
      <c r="L345" s="57">
        <v>131384893</v>
      </c>
      <c r="M345" s="50" t="s">
        <v>101</v>
      </c>
      <c r="N345" s="50" t="s">
        <v>102</v>
      </c>
      <c r="O345" s="50" t="s">
        <v>103</v>
      </c>
      <c r="P345" s="50" t="s">
        <v>90</v>
      </c>
      <c r="Q345" s="50" t="s">
        <v>109</v>
      </c>
      <c r="R345" s="51" t="s">
        <v>62</v>
      </c>
      <c r="S345" s="50" t="s">
        <v>1145</v>
      </c>
      <c r="T345" s="51" t="s">
        <v>64</v>
      </c>
      <c r="U345" s="58" t="s">
        <v>65</v>
      </c>
      <c r="V345" s="57" t="s">
        <v>62</v>
      </c>
      <c r="W345" s="50" t="s">
        <v>586</v>
      </c>
      <c r="X345" s="50" t="s">
        <v>598</v>
      </c>
      <c r="Y345" s="50" t="s">
        <v>68</v>
      </c>
      <c r="Z345" s="51" t="s">
        <v>64</v>
      </c>
      <c r="AA345" s="51" t="s">
        <v>69</v>
      </c>
      <c r="AB345" s="50" t="s">
        <v>70</v>
      </c>
      <c r="AC345" s="50" t="s">
        <v>71</v>
      </c>
      <c r="AD345" s="59" t="s">
        <v>1146</v>
      </c>
      <c r="AE345" s="60" t="s">
        <v>73</v>
      </c>
      <c r="AF345" s="51">
        <v>122428</v>
      </c>
      <c r="AG345" s="51" t="s">
        <v>64</v>
      </c>
      <c r="AH345" s="51" t="s">
        <v>69</v>
      </c>
      <c r="AI345" s="50" t="s">
        <v>56</v>
      </c>
      <c r="AJ345" s="62" t="str">
        <f>YEAR(MDF[[#This Row],[Event Date]])&amp;" "&amp;VLOOKUP(MONTH(MDF[[#This Row],[Event Date]]),Month_Abbreviation,3,0)</f>
        <v>2025 Q2</v>
      </c>
      <c r="AK345" s="51" t="str">
        <f>IF(MDF[[#This Row],[Event Date]]&gt;=prog_datefrom,"Yes","No")</f>
        <v>Yes</v>
      </c>
      <c r="AL34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5" s="64"/>
      <c r="AN345" s="64"/>
      <c r="AO345" s="64"/>
      <c r="AP34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5" s="64" t="s">
        <v>62</v>
      </c>
      <c r="AR345" s="65">
        <v>45827</v>
      </c>
      <c r="AS345" s="64" t="s">
        <v>138</v>
      </c>
      <c r="AT345" s="64">
        <v>14</v>
      </c>
      <c r="AU345" s="64">
        <v>73</v>
      </c>
      <c r="AV345" s="64" t="s">
        <v>69</v>
      </c>
      <c r="AW345" s="64">
        <f>IF(MDF[[#This Row],[Date Discovered]]="",MONTH((MDF[[#This Row],[Event Date]])),MONTH((MDF[[#This Row],[Date Discovered]])))</f>
        <v>6</v>
      </c>
      <c r="AX345" s="64" t="str">
        <f>TEXT(MDF[[#This Row],[Date Discovered Month]]*29,"mmm")</f>
        <v>Jun</v>
      </c>
      <c r="AY345" s="64">
        <f>IF(MDF[[#This Row],[Date Discovered]]="",YEAR((MDF[[#This Row],[Event Date]])),YEAR((MDF[[#This Row],[Date Discovered]])))</f>
        <v>2025</v>
      </c>
      <c r="AZ345" s="64"/>
      <c r="BA345" s="64"/>
      <c r="BB345" s="64" t="s">
        <v>64</v>
      </c>
      <c r="BC345" s="64" t="str">
        <f>VLOOKUP(MDF[[#This Row],[PG&amp;E Division]],'Lookup Tables'!$AC$7:$AD$31,2,FALSE)</f>
        <v>North Valley &amp; Sierra</v>
      </c>
      <c r="BD345" s="64" t="str">
        <f>VLOOKUP(MDF[[#This Row],[PG&amp;E Division]],'Lookup Tables'!$AC$33:$AD$57,2,FALSE)</f>
        <v>North Valley &amp; Sierra</v>
      </c>
    </row>
    <row r="346" spans="1:56" ht="31.5" customHeight="1">
      <c r="A346" s="53">
        <v>23639</v>
      </c>
      <c r="B346" s="54" t="s">
        <v>57</v>
      </c>
      <c r="C346" s="54" t="s">
        <v>57</v>
      </c>
      <c r="D346" s="54" t="s">
        <v>57</v>
      </c>
      <c r="E346" s="51" t="s">
        <v>56</v>
      </c>
      <c r="F346" s="55">
        <v>45828</v>
      </c>
      <c r="G346" s="46" t="str">
        <f>TEXT(MDF[[#This Row],[Event Date]],"mmm")</f>
        <v>Jun</v>
      </c>
      <c r="H346" s="47">
        <f>MONTH(MDF[[#This Row],[Event Date]])</f>
        <v>6</v>
      </c>
      <c r="I346" s="47">
        <f>YEAR(MDF[[#This Row],[Event Date]])</f>
        <v>2025</v>
      </c>
      <c r="J346" s="51">
        <v>122468</v>
      </c>
      <c r="K346" s="56" t="s">
        <v>56</v>
      </c>
      <c r="L346" s="57">
        <v>131388258</v>
      </c>
      <c r="M346" s="50" t="s">
        <v>123</v>
      </c>
      <c r="N346" s="50" t="s">
        <v>102</v>
      </c>
      <c r="O346" s="50" t="s">
        <v>123</v>
      </c>
      <c r="P346" s="50" t="s">
        <v>90</v>
      </c>
      <c r="Q346" s="50" t="s">
        <v>123</v>
      </c>
      <c r="R346" s="51" t="s">
        <v>62</v>
      </c>
      <c r="S346" s="50" t="s">
        <v>1147</v>
      </c>
      <c r="T346" s="51" t="s">
        <v>64</v>
      </c>
      <c r="U346" s="58" t="s">
        <v>65</v>
      </c>
      <c r="V346" s="57" t="s">
        <v>62</v>
      </c>
      <c r="W346" s="50" t="s">
        <v>635</v>
      </c>
      <c r="X346" s="50" t="s">
        <v>179</v>
      </c>
      <c r="Y346" s="50" t="s">
        <v>68</v>
      </c>
      <c r="Z346" s="51" t="s">
        <v>64</v>
      </c>
      <c r="AA346" s="51" t="s">
        <v>69</v>
      </c>
      <c r="AB346" s="50" t="s">
        <v>70</v>
      </c>
      <c r="AC346" s="50" t="s">
        <v>71</v>
      </c>
      <c r="AD346" s="59" t="s">
        <v>149</v>
      </c>
      <c r="AE346" s="60" t="s">
        <v>73</v>
      </c>
      <c r="AF346" s="51">
        <v>122468</v>
      </c>
      <c r="AG346" s="51" t="s">
        <v>64</v>
      </c>
      <c r="AH346" s="51" t="s">
        <v>69</v>
      </c>
      <c r="AI346" s="50" t="s">
        <v>56</v>
      </c>
      <c r="AJ346" s="62" t="str">
        <f>YEAR(MDF[[#This Row],[Event Date]])&amp;" "&amp;VLOOKUP(MONTH(MDF[[#This Row],[Event Date]]),Month_Abbreviation,3,0)</f>
        <v>2025 Q2</v>
      </c>
      <c r="AK346" s="51" t="str">
        <f>IF(MDF[[#This Row],[Event Date]]&gt;=prog_datefrom,"Yes","No")</f>
        <v>Yes</v>
      </c>
      <c r="AL34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6" s="64"/>
      <c r="AN346" s="64"/>
      <c r="AO346" s="64"/>
      <c r="AP34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6" s="64" t="s">
        <v>62</v>
      </c>
      <c r="AR346" s="65">
        <v>45828</v>
      </c>
      <c r="AS346" s="64" t="s">
        <v>74</v>
      </c>
      <c r="AT346" s="64">
        <v>19</v>
      </c>
      <c r="AU346" s="64">
        <v>42</v>
      </c>
      <c r="AV346" s="64" t="s">
        <v>412</v>
      </c>
      <c r="AW346" s="64">
        <f>IF(MDF[[#This Row],[Date Discovered]]="",MONTH((MDF[[#This Row],[Event Date]])),MONTH((MDF[[#This Row],[Date Discovered]])))</f>
        <v>6</v>
      </c>
      <c r="AX346" s="64" t="str">
        <f>TEXT(MDF[[#This Row],[Date Discovered Month]]*29,"mmm")</f>
        <v>Jun</v>
      </c>
      <c r="AY346" s="64">
        <f>IF(MDF[[#This Row],[Date Discovered]]="",YEAR((MDF[[#This Row],[Event Date]])),YEAR((MDF[[#This Row],[Date Discovered]])))</f>
        <v>2025</v>
      </c>
      <c r="AZ346" s="64"/>
      <c r="BA346" s="64"/>
      <c r="BB346" s="64" t="s">
        <v>64</v>
      </c>
      <c r="BC346" s="64" t="str">
        <f>VLOOKUP(MDF[[#This Row],[PG&amp;E Division]],'Lookup Tables'!$AC$7:$AD$31,2,FALSE)</f>
        <v>North Valley &amp; Sierra</v>
      </c>
      <c r="BD346" s="64" t="str">
        <f>VLOOKUP(MDF[[#This Row],[PG&amp;E Division]],'Lookup Tables'!$AC$33:$AD$57,2,FALSE)</f>
        <v>North Valley &amp; Sierra</v>
      </c>
    </row>
    <row r="347" spans="1:56" ht="31.5" customHeight="1">
      <c r="A347" s="53">
        <v>23640</v>
      </c>
      <c r="B347" s="54" t="s">
        <v>57</v>
      </c>
      <c r="C347" s="54" t="s">
        <v>57</v>
      </c>
      <c r="D347" s="54" t="s">
        <v>57</v>
      </c>
      <c r="E347" s="51" t="s">
        <v>56</v>
      </c>
      <c r="F347" s="55">
        <v>45828</v>
      </c>
      <c r="G347" s="46" t="str">
        <f>TEXT(MDF[[#This Row],[Event Date]],"mmm")</f>
        <v>Jun</v>
      </c>
      <c r="H347" s="47">
        <f>MONTH(MDF[[#This Row],[Event Date]])</f>
        <v>6</v>
      </c>
      <c r="I347" s="47">
        <f>YEAR(MDF[[#This Row],[Event Date]])</f>
        <v>2025</v>
      </c>
      <c r="J347" s="51">
        <v>122471</v>
      </c>
      <c r="K347" s="56" t="s">
        <v>56</v>
      </c>
      <c r="L347" s="57">
        <v>131388096</v>
      </c>
      <c r="M347" s="50" t="s">
        <v>123</v>
      </c>
      <c r="N347" s="50" t="s">
        <v>102</v>
      </c>
      <c r="O347" s="50" t="s">
        <v>123</v>
      </c>
      <c r="P347" s="50" t="s">
        <v>90</v>
      </c>
      <c r="Q347" s="50" t="s">
        <v>123</v>
      </c>
      <c r="R347" s="51" t="s">
        <v>62</v>
      </c>
      <c r="S347" s="50" t="s">
        <v>1148</v>
      </c>
      <c r="T347" s="51" t="s">
        <v>64</v>
      </c>
      <c r="U347" s="58" t="s">
        <v>65</v>
      </c>
      <c r="V347" s="57" t="s">
        <v>62</v>
      </c>
      <c r="W347" s="50" t="s">
        <v>93</v>
      </c>
      <c r="X347" s="50" t="s">
        <v>202</v>
      </c>
      <c r="Y347" s="50" t="s">
        <v>541</v>
      </c>
      <c r="Z347" s="51" t="s">
        <v>62</v>
      </c>
      <c r="AA347" s="51" t="s">
        <v>1149</v>
      </c>
      <c r="AB347" s="50" t="s">
        <v>70</v>
      </c>
      <c r="AC347" s="50" t="s">
        <v>71</v>
      </c>
      <c r="AD347" s="59" t="s">
        <v>1150</v>
      </c>
      <c r="AE347" s="60" t="s">
        <v>73</v>
      </c>
      <c r="AF347" s="51">
        <v>122471</v>
      </c>
      <c r="AG347" s="51" t="s">
        <v>64</v>
      </c>
      <c r="AH347" s="51" t="s">
        <v>69</v>
      </c>
      <c r="AI347" s="50" t="s">
        <v>56</v>
      </c>
      <c r="AJ347" s="62" t="str">
        <f>YEAR(MDF[[#This Row],[Event Date]])&amp;" "&amp;VLOOKUP(MONTH(MDF[[#This Row],[Event Date]]),Month_Abbreviation,3,0)</f>
        <v>2025 Q2</v>
      </c>
      <c r="AK347" s="51" t="str">
        <f>IF(MDF[[#This Row],[Event Date]]&gt;=prog_datefrom,"Yes","No")</f>
        <v>Yes</v>
      </c>
      <c r="AL34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7" s="64"/>
      <c r="AN347" s="64"/>
      <c r="AO347" s="64"/>
      <c r="AP34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7" s="64" t="s">
        <v>62</v>
      </c>
      <c r="AR347" s="65">
        <v>45828</v>
      </c>
      <c r="AS347" s="64" t="s">
        <v>87</v>
      </c>
      <c r="AT347" s="64">
        <v>29</v>
      </c>
      <c r="AU347" s="64">
        <v>32</v>
      </c>
      <c r="AV347" s="64" t="s">
        <v>69</v>
      </c>
      <c r="AW347" s="64">
        <f>IF(MDF[[#This Row],[Date Discovered]]="",MONTH((MDF[[#This Row],[Event Date]])),MONTH((MDF[[#This Row],[Date Discovered]])))</f>
        <v>6</v>
      </c>
      <c r="AX347" s="64" t="str">
        <f>TEXT(MDF[[#This Row],[Date Discovered Month]]*29,"mmm")</f>
        <v>Jun</v>
      </c>
      <c r="AY347" s="64">
        <f>IF(MDF[[#This Row],[Date Discovered]]="",YEAR((MDF[[#This Row],[Event Date]])),YEAR((MDF[[#This Row],[Date Discovered]])))</f>
        <v>2025</v>
      </c>
      <c r="AZ347" s="64"/>
      <c r="BA347" s="64">
        <v>166249</v>
      </c>
      <c r="BB347" s="64" t="s">
        <v>64</v>
      </c>
      <c r="BC347" s="64" t="str">
        <f>VLOOKUP(MDF[[#This Row],[PG&amp;E Division]],'Lookup Tables'!$AC$7:$AD$31,2,FALSE)</f>
        <v>North Valley &amp; Sierra</v>
      </c>
      <c r="BD347" s="64" t="str">
        <f>VLOOKUP(MDF[[#This Row],[PG&amp;E Division]],'Lookup Tables'!$AC$33:$AD$57,2,FALSE)</f>
        <v>North Valley &amp; Sierra</v>
      </c>
    </row>
    <row r="348" spans="1:56" ht="31.5" customHeight="1">
      <c r="A348" s="53">
        <v>23641</v>
      </c>
      <c r="B348" s="54" t="s">
        <v>57</v>
      </c>
      <c r="C348" s="54" t="s">
        <v>57</v>
      </c>
      <c r="D348" s="54" t="s">
        <v>57</v>
      </c>
      <c r="E348" s="51" t="s">
        <v>56</v>
      </c>
      <c r="F348" s="55">
        <v>45828</v>
      </c>
      <c r="G348" s="46" t="str">
        <f>TEXT(MDF[[#This Row],[Event Date]],"mmm")</f>
        <v>Jun</v>
      </c>
      <c r="H348" s="47">
        <f>MONTH(MDF[[#This Row],[Event Date]])</f>
        <v>6</v>
      </c>
      <c r="I348" s="47">
        <f>YEAR(MDF[[#This Row],[Event Date]])</f>
        <v>2025</v>
      </c>
      <c r="J348" s="51">
        <v>122474</v>
      </c>
      <c r="K348" s="56" t="s">
        <v>56</v>
      </c>
      <c r="L348" s="57">
        <v>131388168</v>
      </c>
      <c r="M348" s="50" t="s">
        <v>139</v>
      </c>
      <c r="N348" s="50" t="s">
        <v>77</v>
      </c>
      <c r="O348" s="50" t="s">
        <v>140</v>
      </c>
      <c r="P348" s="50" t="s">
        <v>79</v>
      </c>
      <c r="Q348" s="50" t="s">
        <v>935</v>
      </c>
      <c r="R348" s="51" t="s">
        <v>62</v>
      </c>
      <c r="S348" s="50" t="s">
        <v>1151</v>
      </c>
      <c r="T348" s="51" t="s">
        <v>64</v>
      </c>
      <c r="U348" s="58" t="s">
        <v>65</v>
      </c>
      <c r="V348" s="57" t="s">
        <v>62</v>
      </c>
      <c r="W348" s="50" t="s">
        <v>173</v>
      </c>
      <c r="X348" s="50" t="s">
        <v>157</v>
      </c>
      <c r="Y348" s="50" t="s">
        <v>193</v>
      </c>
      <c r="Z348" s="51" t="s">
        <v>62</v>
      </c>
      <c r="AA348" s="51" t="s">
        <v>1152</v>
      </c>
      <c r="AB348" s="50" t="s">
        <v>70</v>
      </c>
      <c r="AC348" s="50" t="s">
        <v>71</v>
      </c>
      <c r="AD348" s="59" t="s">
        <v>1153</v>
      </c>
      <c r="AE348" s="60" t="s">
        <v>73</v>
      </c>
      <c r="AF348" s="51">
        <v>122474</v>
      </c>
      <c r="AG348" s="51" t="s">
        <v>64</v>
      </c>
      <c r="AH348" s="51" t="s">
        <v>69</v>
      </c>
      <c r="AI348" s="50" t="s">
        <v>56</v>
      </c>
      <c r="AJ348" s="62" t="str">
        <f>YEAR(MDF[[#This Row],[Event Date]])&amp;" "&amp;VLOOKUP(MONTH(MDF[[#This Row],[Event Date]]),Month_Abbreviation,3,0)</f>
        <v>2025 Q2</v>
      </c>
      <c r="AK348" s="51" t="str">
        <f>IF(MDF[[#This Row],[Event Date]]&gt;=prog_datefrom,"Yes","No")</f>
        <v>Yes</v>
      </c>
      <c r="AL34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48" s="64"/>
      <c r="AN348" s="64"/>
      <c r="AO348" s="64"/>
      <c r="AP34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8" s="64" t="s">
        <v>62</v>
      </c>
      <c r="AR348" s="65">
        <v>45828</v>
      </c>
      <c r="AS348" s="64" t="s">
        <v>74</v>
      </c>
      <c r="AT348" s="64">
        <v>18</v>
      </c>
      <c r="AU348" s="64">
        <v>18</v>
      </c>
      <c r="AV348" s="64" t="s">
        <v>69</v>
      </c>
      <c r="AW348" s="64">
        <f>IF(MDF[[#This Row],[Date Discovered]]="",MONTH((MDF[[#This Row],[Event Date]])),MONTH((MDF[[#This Row],[Date Discovered]])))</f>
        <v>6</v>
      </c>
      <c r="AX348" s="64" t="str">
        <f>TEXT(MDF[[#This Row],[Date Discovered Month]]*29,"mmm")</f>
        <v>Jun</v>
      </c>
      <c r="AY348" s="64">
        <f>IF(MDF[[#This Row],[Date Discovered]]="",YEAR((MDF[[#This Row],[Event Date]])),YEAR((MDF[[#This Row],[Date Discovered]])))</f>
        <v>2025</v>
      </c>
      <c r="AZ348" s="64"/>
      <c r="BA348" s="64">
        <v>1100396</v>
      </c>
      <c r="BB348" s="64" t="s">
        <v>62</v>
      </c>
      <c r="BC348" s="64" t="str">
        <f>VLOOKUP(MDF[[#This Row],[PG&amp;E Division]],'Lookup Tables'!$AC$7:$AD$31,2,FALSE)</f>
        <v>Bay Area</v>
      </c>
      <c r="BD348" s="64" t="str">
        <f>VLOOKUP(MDF[[#This Row],[PG&amp;E Division]],'Lookup Tables'!$AC$33:$AD$57,2,FALSE)</f>
        <v>Bay Area</v>
      </c>
    </row>
    <row r="349" spans="1:56" ht="31.5" customHeight="1">
      <c r="A349" s="53">
        <v>23642</v>
      </c>
      <c r="B349" s="54" t="s">
        <v>57</v>
      </c>
      <c r="C349" s="54" t="s">
        <v>57</v>
      </c>
      <c r="D349" s="54" t="s">
        <v>57</v>
      </c>
      <c r="E349" s="51" t="s">
        <v>56</v>
      </c>
      <c r="F349" s="55">
        <v>45829</v>
      </c>
      <c r="G349" s="46" t="str">
        <f>TEXT(MDF[[#This Row],[Event Date]],"mmm")</f>
        <v>Jun</v>
      </c>
      <c r="H349" s="47">
        <f>MONTH(MDF[[#This Row],[Event Date]])</f>
        <v>6</v>
      </c>
      <c r="I349" s="47">
        <f>YEAR(MDF[[#This Row],[Event Date]])</f>
        <v>2025</v>
      </c>
      <c r="J349" s="51">
        <v>122506</v>
      </c>
      <c r="K349" s="56" t="s">
        <v>56</v>
      </c>
      <c r="L349" s="57">
        <v>131389810</v>
      </c>
      <c r="M349" s="50" t="s">
        <v>116</v>
      </c>
      <c r="N349" s="50" t="s">
        <v>59</v>
      </c>
      <c r="O349" s="50" t="s">
        <v>117</v>
      </c>
      <c r="P349" s="50" t="s">
        <v>60</v>
      </c>
      <c r="Q349" s="50" t="s">
        <v>1154</v>
      </c>
      <c r="R349" s="51" t="s">
        <v>62</v>
      </c>
      <c r="S349" s="50" t="s">
        <v>1155</v>
      </c>
      <c r="T349" s="51" t="s">
        <v>64</v>
      </c>
      <c r="U349" s="58" t="s">
        <v>65</v>
      </c>
      <c r="V349" s="57" t="s">
        <v>62</v>
      </c>
      <c r="W349" s="50" t="s">
        <v>178</v>
      </c>
      <c r="X349" s="50" t="s">
        <v>179</v>
      </c>
      <c r="Y349" s="50" t="s">
        <v>68</v>
      </c>
      <c r="Z349" s="51" t="s">
        <v>64</v>
      </c>
      <c r="AA349" s="51" t="s">
        <v>69</v>
      </c>
      <c r="AB349" s="50" t="s">
        <v>70</v>
      </c>
      <c r="AC349" s="50" t="s">
        <v>106</v>
      </c>
      <c r="AD349" s="59" t="s">
        <v>107</v>
      </c>
      <c r="AE349" s="60" t="s">
        <v>86</v>
      </c>
      <c r="AF349" s="51">
        <v>122506</v>
      </c>
      <c r="AG349" s="51" t="s">
        <v>64</v>
      </c>
      <c r="AH349" s="51" t="s">
        <v>69</v>
      </c>
      <c r="AI349" s="50" t="s">
        <v>56</v>
      </c>
      <c r="AJ349" s="62" t="str">
        <f>YEAR(MDF[[#This Row],[Event Date]])&amp;" "&amp;VLOOKUP(MONTH(MDF[[#This Row],[Event Date]]),Month_Abbreviation,3,0)</f>
        <v>2025 Q2</v>
      </c>
      <c r="AK349" s="51" t="str">
        <f>IF(MDF[[#This Row],[Event Date]]&gt;=prog_datefrom,"Yes","No")</f>
        <v>Yes</v>
      </c>
      <c r="AL34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49" s="64"/>
      <c r="AN349" s="64"/>
      <c r="AO349" s="64"/>
      <c r="AP34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9" s="64" t="s">
        <v>62</v>
      </c>
      <c r="AR349" s="65">
        <v>45829</v>
      </c>
      <c r="AS349" s="64" t="s">
        <v>87</v>
      </c>
      <c r="AT349" s="64">
        <v>36</v>
      </c>
      <c r="AU349" s="64">
        <v>93</v>
      </c>
      <c r="AV349" s="64" t="s">
        <v>150</v>
      </c>
      <c r="AW349" s="64">
        <f>IF(MDF[[#This Row],[Date Discovered]]="",MONTH((MDF[[#This Row],[Event Date]])),MONTH((MDF[[#This Row],[Date Discovered]])))</f>
        <v>6</v>
      </c>
      <c r="AX349" s="64" t="str">
        <f>TEXT(MDF[[#This Row],[Date Discovered Month]]*29,"mmm")</f>
        <v>Jun</v>
      </c>
      <c r="AY349" s="64">
        <f>IF(MDF[[#This Row],[Date Discovered]]="",YEAR((MDF[[#This Row],[Event Date]])),YEAR((MDF[[#This Row],[Date Discovered]])))</f>
        <v>2025</v>
      </c>
      <c r="AZ349" s="64"/>
      <c r="BA349" s="64"/>
      <c r="BB349" s="64" t="s">
        <v>62</v>
      </c>
      <c r="BC349" s="64" t="str">
        <f>VLOOKUP(MDF[[#This Row],[PG&amp;E Division]],'Lookup Tables'!$AC$7:$AD$31,2,FALSE)</f>
        <v>Central Valley</v>
      </c>
      <c r="BD349" s="64" t="str">
        <f>VLOOKUP(MDF[[#This Row],[PG&amp;E Division]],'Lookup Tables'!$AC$33:$AD$57,2,FALSE)</f>
        <v>Central Valley</v>
      </c>
    </row>
    <row r="350" spans="1:56" ht="31.5" customHeight="1">
      <c r="A350" s="53">
        <v>23643</v>
      </c>
      <c r="B350" s="54" t="s">
        <v>57</v>
      </c>
      <c r="C350" s="54" t="s">
        <v>57</v>
      </c>
      <c r="D350" s="54" t="s">
        <v>57</v>
      </c>
      <c r="E350" s="51" t="s">
        <v>56</v>
      </c>
      <c r="F350" s="55">
        <v>45829</v>
      </c>
      <c r="G350" s="46" t="str">
        <f>TEXT(MDF[[#This Row],[Event Date]],"mmm")</f>
        <v>Jun</v>
      </c>
      <c r="H350" s="47">
        <f>MONTH(MDF[[#This Row],[Event Date]])</f>
        <v>6</v>
      </c>
      <c r="I350" s="47">
        <f>YEAR(MDF[[#This Row],[Event Date]])</f>
        <v>2025</v>
      </c>
      <c r="J350" s="51">
        <v>122505</v>
      </c>
      <c r="K350" s="56" t="s">
        <v>56</v>
      </c>
      <c r="L350" s="57">
        <v>131389615</v>
      </c>
      <c r="M350" s="50" t="s">
        <v>294</v>
      </c>
      <c r="N350" s="50" t="s">
        <v>102</v>
      </c>
      <c r="O350" s="50" t="s">
        <v>294</v>
      </c>
      <c r="P350" s="50" t="s">
        <v>90</v>
      </c>
      <c r="Q350" s="50" t="s">
        <v>789</v>
      </c>
      <c r="R350" s="51" t="s">
        <v>62</v>
      </c>
      <c r="S350" s="50" t="s">
        <v>1156</v>
      </c>
      <c r="T350" s="51" t="s">
        <v>64</v>
      </c>
      <c r="U350" s="58" t="s">
        <v>65</v>
      </c>
      <c r="V350" s="57" t="s">
        <v>62</v>
      </c>
      <c r="W350" s="50" t="s">
        <v>93</v>
      </c>
      <c r="X350" s="50" t="s">
        <v>148</v>
      </c>
      <c r="Y350" s="50" t="s">
        <v>68</v>
      </c>
      <c r="Z350" s="51" t="s">
        <v>64</v>
      </c>
      <c r="AA350" s="51" t="s">
        <v>69</v>
      </c>
      <c r="AB350" s="50" t="s">
        <v>70</v>
      </c>
      <c r="AC350" s="50" t="s">
        <v>106</v>
      </c>
      <c r="AD350" s="59" t="s">
        <v>107</v>
      </c>
      <c r="AE350" s="60" t="s">
        <v>73</v>
      </c>
      <c r="AF350" s="51">
        <v>122505</v>
      </c>
      <c r="AG350" s="51" t="s">
        <v>64</v>
      </c>
      <c r="AH350" s="51" t="s">
        <v>69</v>
      </c>
      <c r="AI350" s="50" t="s">
        <v>56</v>
      </c>
      <c r="AJ350" s="62" t="str">
        <f>YEAR(MDF[[#This Row],[Event Date]])&amp;" "&amp;VLOOKUP(MONTH(MDF[[#This Row],[Event Date]]),Month_Abbreviation,3,0)</f>
        <v>2025 Q2</v>
      </c>
      <c r="AK350" s="51" t="str">
        <f>IF(MDF[[#This Row],[Event Date]]&gt;=prog_datefrom,"Yes","No")</f>
        <v>Yes</v>
      </c>
      <c r="AL35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50" s="64"/>
      <c r="AN350" s="64"/>
      <c r="AO350" s="64"/>
      <c r="AP35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0" s="64" t="s">
        <v>62</v>
      </c>
      <c r="AR350" s="65">
        <v>45829</v>
      </c>
      <c r="AS350" s="64" t="s">
        <v>128</v>
      </c>
      <c r="AT350" s="64">
        <v>18</v>
      </c>
      <c r="AU350" s="64">
        <v>16</v>
      </c>
      <c r="AV350" s="64" t="s">
        <v>169</v>
      </c>
      <c r="AW350" s="64">
        <f>IF(MDF[[#This Row],[Date Discovered]]="",MONTH((MDF[[#This Row],[Event Date]])),MONTH((MDF[[#This Row],[Date Discovered]])))</f>
        <v>6</v>
      </c>
      <c r="AX350" s="64" t="str">
        <f>TEXT(MDF[[#This Row],[Date Discovered Month]]*29,"mmm")</f>
        <v>Jun</v>
      </c>
      <c r="AY350" s="64">
        <f>IF(MDF[[#This Row],[Date Discovered]]="",YEAR((MDF[[#This Row],[Event Date]])),YEAR((MDF[[#This Row],[Date Discovered]])))</f>
        <v>2025</v>
      </c>
      <c r="AZ350" s="64"/>
      <c r="BA350" s="64"/>
      <c r="BB350" s="64" t="s">
        <v>64</v>
      </c>
      <c r="BC350" s="64" t="str">
        <f>VLOOKUP(MDF[[#This Row],[PG&amp;E Division]],'Lookup Tables'!$AC$7:$AD$31,2,FALSE)</f>
        <v>North Coast</v>
      </c>
      <c r="BD350" s="64" t="str">
        <f>VLOOKUP(MDF[[#This Row],[PG&amp;E Division]],'Lookup Tables'!$AC$33:$AD$57,2,FALSE)</f>
        <v>North Coast</v>
      </c>
    </row>
    <row r="351" spans="1:56" ht="31.5" hidden="1" customHeight="1">
      <c r="A351" s="53">
        <v>23644</v>
      </c>
      <c r="B351" s="54" t="s">
        <v>56</v>
      </c>
      <c r="C351" s="54" t="s">
        <v>57</v>
      </c>
      <c r="D351" s="54" t="s">
        <v>56</v>
      </c>
      <c r="E351" s="51" t="s">
        <v>56</v>
      </c>
      <c r="F351" s="55">
        <v>45829</v>
      </c>
      <c r="G351" s="46" t="str">
        <f>TEXT(MDF[[#This Row],[Event Date]],"mmm")</f>
        <v>Jun</v>
      </c>
      <c r="H351" s="47">
        <f>MONTH(MDF[[#This Row],[Event Date]])</f>
        <v>6</v>
      </c>
      <c r="I351" s="47">
        <f>YEAR(MDF[[#This Row],[Event Date]])</f>
        <v>2025</v>
      </c>
      <c r="J351" s="51" t="s">
        <v>1157</v>
      </c>
      <c r="K351" s="56" t="s">
        <v>56</v>
      </c>
      <c r="L351" s="57" t="s">
        <v>56</v>
      </c>
      <c r="M351" s="50" t="s">
        <v>145</v>
      </c>
      <c r="N351" s="50" t="s">
        <v>102</v>
      </c>
      <c r="O351" s="50" t="s">
        <v>103</v>
      </c>
      <c r="P351" s="50" t="s">
        <v>90</v>
      </c>
      <c r="Q351" s="50" t="s">
        <v>1158</v>
      </c>
      <c r="R351" s="51" t="s">
        <v>64</v>
      </c>
      <c r="S351" s="50" t="s">
        <v>1159</v>
      </c>
      <c r="T351" s="51" t="s">
        <v>64</v>
      </c>
      <c r="U351" s="58" t="s">
        <v>156</v>
      </c>
      <c r="V351" s="57" t="s">
        <v>64</v>
      </c>
      <c r="W351" s="50" t="s">
        <v>81</v>
      </c>
      <c r="X351" s="50" t="s">
        <v>82</v>
      </c>
      <c r="Y351" s="50" t="s">
        <v>68</v>
      </c>
      <c r="Z351" s="51" t="s">
        <v>64</v>
      </c>
      <c r="AA351" s="51" t="s">
        <v>69</v>
      </c>
      <c r="AB351" s="50" t="s">
        <v>70</v>
      </c>
      <c r="AC351" s="50" t="s">
        <v>71</v>
      </c>
      <c r="AD351" s="59" t="s">
        <v>1160</v>
      </c>
      <c r="AE351" s="60" t="s">
        <v>162</v>
      </c>
      <c r="AF351" s="51" t="s">
        <v>1157</v>
      </c>
      <c r="AG351" s="51" t="s">
        <v>64</v>
      </c>
      <c r="AH351" s="51" t="s">
        <v>69</v>
      </c>
      <c r="AI351" s="50" t="s">
        <v>56</v>
      </c>
      <c r="AJ351" s="62" t="str">
        <f>YEAR(MDF[[#This Row],[Event Date]])&amp;" "&amp;VLOOKUP(MONTH(MDF[[#This Row],[Event Date]]),Month_Abbreviation,3,0)</f>
        <v>2025 Q2</v>
      </c>
      <c r="AK351" s="51" t="str">
        <f>IF(MDF[[#This Row],[Event Date]]&gt;=prog_datefrom,"Yes","No")</f>
        <v>Yes</v>
      </c>
      <c r="AL35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1" s="64" t="s">
        <v>56</v>
      </c>
      <c r="AN351" s="64"/>
      <c r="AO351" s="64"/>
      <c r="AP35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51" s="64" t="s">
        <v>62</v>
      </c>
      <c r="AR351" s="65">
        <v>45829</v>
      </c>
      <c r="AS351" s="64"/>
      <c r="AT351" s="64"/>
      <c r="AU351" s="64">
        <v>0</v>
      </c>
      <c r="AV351" s="64" t="s">
        <v>412</v>
      </c>
      <c r="AW351" s="64">
        <f>IF(MDF[[#This Row],[Date Discovered]]="",MONTH((MDF[[#This Row],[Event Date]])),MONTH((MDF[[#This Row],[Date Discovered]])))</f>
        <v>6</v>
      </c>
      <c r="AX351" s="64" t="str">
        <f>TEXT(MDF[[#This Row],[Date Discovered Month]]*29,"mmm")</f>
        <v>Jun</v>
      </c>
      <c r="AY351" s="64">
        <f>IF(MDF[[#This Row],[Date Discovered]]="",YEAR((MDF[[#This Row],[Event Date]])),YEAR((MDF[[#This Row],[Date Discovered]])))</f>
        <v>2025</v>
      </c>
      <c r="AZ351" s="64"/>
      <c r="BA351" s="64">
        <v>591154</v>
      </c>
      <c r="BB351" s="64" t="s">
        <v>64</v>
      </c>
      <c r="BC351" s="64" t="str">
        <f>VLOOKUP(MDF[[#This Row],[PG&amp;E Division]],'Lookup Tables'!$AC$7:$AD$31,2,FALSE)</f>
        <v>North Valley &amp; Sierra</v>
      </c>
      <c r="BD351" s="64" t="str">
        <f>VLOOKUP(MDF[[#This Row],[PG&amp;E Division]],'Lookup Tables'!$AC$33:$AD$57,2,FALSE)</f>
        <v>North Valley &amp; Sierra</v>
      </c>
    </row>
    <row r="352" spans="1:56" ht="31.5" customHeight="1">
      <c r="A352" s="53">
        <v>23645</v>
      </c>
      <c r="B352" s="54" t="s">
        <v>57</v>
      </c>
      <c r="C352" s="54" t="s">
        <v>57</v>
      </c>
      <c r="D352" s="54" t="s">
        <v>57</v>
      </c>
      <c r="E352" s="51" t="s">
        <v>56</v>
      </c>
      <c r="F352" s="55">
        <v>45829</v>
      </c>
      <c r="G352" s="46" t="str">
        <f>TEXT(MDF[[#This Row],[Event Date]],"mmm")</f>
        <v>Jun</v>
      </c>
      <c r="H352" s="47">
        <f>MONTH(MDF[[#This Row],[Event Date]])</f>
        <v>6</v>
      </c>
      <c r="I352" s="47">
        <f>YEAR(MDF[[#This Row],[Event Date]])</f>
        <v>2025</v>
      </c>
      <c r="J352" s="51">
        <v>122511</v>
      </c>
      <c r="K352" s="56" t="s">
        <v>56</v>
      </c>
      <c r="L352" s="57">
        <v>131390675</v>
      </c>
      <c r="M352" s="50" t="s">
        <v>76</v>
      </c>
      <c r="N352" s="50" t="s">
        <v>77</v>
      </c>
      <c r="O352" s="50" t="s">
        <v>78</v>
      </c>
      <c r="P352" s="50" t="s">
        <v>79</v>
      </c>
      <c r="Q352" s="50" t="s">
        <v>78</v>
      </c>
      <c r="R352" s="51" t="s">
        <v>62</v>
      </c>
      <c r="S352" s="50" t="s">
        <v>1161</v>
      </c>
      <c r="T352" s="51" t="s">
        <v>64</v>
      </c>
      <c r="U352" s="58" t="s">
        <v>65</v>
      </c>
      <c r="V352" s="57" t="s">
        <v>62</v>
      </c>
      <c r="W352" s="50" t="s">
        <v>173</v>
      </c>
      <c r="X352" s="50" t="s">
        <v>157</v>
      </c>
      <c r="Y352" s="50" t="s">
        <v>68</v>
      </c>
      <c r="Z352" s="51" t="s">
        <v>64</v>
      </c>
      <c r="AA352" s="51" t="s">
        <v>69</v>
      </c>
      <c r="AB352" s="50" t="s">
        <v>70</v>
      </c>
      <c r="AC352" s="50" t="s">
        <v>71</v>
      </c>
      <c r="AD352" s="59" t="s">
        <v>1162</v>
      </c>
      <c r="AE352" s="60" t="s">
        <v>73</v>
      </c>
      <c r="AF352" s="51">
        <v>122511</v>
      </c>
      <c r="AG352" s="51" t="s">
        <v>64</v>
      </c>
      <c r="AH352" s="51" t="s">
        <v>69</v>
      </c>
      <c r="AI352" s="50" t="s">
        <v>56</v>
      </c>
      <c r="AJ352" s="62" t="str">
        <f>YEAR(MDF[[#This Row],[Event Date]])&amp;" "&amp;VLOOKUP(MONTH(MDF[[#This Row],[Event Date]]),Month_Abbreviation,3,0)</f>
        <v>2025 Q2</v>
      </c>
      <c r="AK352" s="51" t="str">
        <f>IF(MDF[[#This Row],[Event Date]]&gt;=prog_datefrom,"Yes","No")</f>
        <v>Yes</v>
      </c>
      <c r="AL35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2" s="64"/>
      <c r="AN352" s="64"/>
      <c r="AO352" s="64"/>
      <c r="AP35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2" s="64" t="s">
        <v>62</v>
      </c>
      <c r="AR352" s="65">
        <v>45829</v>
      </c>
      <c r="AS352" s="64" t="s">
        <v>128</v>
      </c>
      <c r="AT352" s="64">
        <v>29</v>
      </c>
      <c r="AU352" s="64">
        <v>25</v>
      </c>
      <c r="AV352" s="64" t="s">
        <v>204</v>
      </c>
      <c r="AW352" s="64">
        <f>IF(MDF[[#This Row],[Date Discovered]]="",MONTH((MDF[[#This Row],[Event Date]])),MONTH((MDF[[#This Row],[Date Discovered]])))</f>
        <v>6</v>
      </c>
      <c r="AX352" s="64" t="str">
        <f>TEXT(MDF[[#This Row],[Date Discovered Month]]*29,"mmm")</f>
        <v>Jun</v>
      </c>
      <c r="AY352" s="64">
        <f>IF(MDF[[#This Row],[Date Discovered]]="",YEAR((MDF[[#This Row],[Event Date]])),YEAR((MDF[[#This Row],[Date Discovered]])))</f>
        <v>2025</v>
      </c>
      <c r="AZ352" s="64"/>
      <c r="BA352" s="64">
        <v>111955</v>
      </c>
      <c r="BB352" s="64" t="s">
        <v>62</v>
      </c>
      <c r="BC352" s="64" t="str">
        <f>VLOOKUP(MDF[[#This Row],[PG&amp;E Division]],'Lookup Tables'!$AC$7:$AD$31,2,FALSE)</f>
        <v>South Bay &amp; Central Coast</v>
      </c>
      <c r="BD352" s="64" t="str">
        <f>VLOOKUP(MDF[[#This Row],[PG&amp;E Division]],'Lookup Tables'!$AC$33:$AD$57,2,FALSE)</f>
        <v>South Bay &amp; Central Coast</v>
      </c>
    </row>
    <row r="353" spans="1:56" ht="31.5" customHeight="1">
      <c r="A353" s="53">
        <v>23646</v>
      </c>
      <c r="B353" s="54" t="s">
        <v>57</v>
      </c>
      <c r="C353" s="54" t="s">
        <v>57</v>
      </c>
      <c r="D353" s="54" t="s">
        <v>56</v>
      </c>
      <c r="E353" s="51" t="s">
        <v>56</v>
      </c>
      <c r="F353" s="55">
        <v>45830</v>
      </c>
      <c r="G353" s="46" t="str">
        <f>TEXT(MDF[[#This Row],[Event Date]],"mmm")</f>
        <v>Jun</v>
      </c>
      <c r="H353" s="47">
        <f>MONTH(MDF[[#This Row],[Event Date]])</f>
        <v>6</v>
      </c>
      <c r="I353" s="47">
        <f>YEAR(MDF[[#This Row],[Event Date]])</f>
        <v>2025</v>
      </c>
      <c r="J353" s="51">
        <v>122523</v>
      </c>
      <c r="K353" s="56" t="s">
        <v>56</v>
      </c>
      <c r="L353" s="57" t="s">
        <v>56</v>
      </c>
      <c r="M353" s="50" t="s">
        <v>185</v>
      </c>
      <c r="N353" s="50" t="s">
        <v>130</v>
      </c>
      <c r="O353" s="50" t="s">
        <v>186</v>
      </c>
      <c r="P353" s="50" t="s">
        <v>60</v>
      </c>
      <c r="Q353" s="50" t="s">
        <v>433</v>
      </c>
      <c r="R353" s="51" t="s">
        <v>62</v>
      </c>
      <c r="S353" s="50" t="s">
        <v>1163</v>
      </c>
      <c r="T353" s="51" t="s">
        <v>64</v>
      </c>
      <c r="U353" s="58" t="s">
        <v>65</v>
      </c>
      <c r="V353" s="57" t="s">
        <v>62</v>
      </c>
      <c r="W353" s="50" t="s">
        <v>178</v>
      </c>
      <c r="X353" s="50" t="s">
        <v>179</v>
      </c>
      <c r="Y353" s="50" t="s">
        <v>68</v>
      </c>
      <c r="Z353" s="51" t="s">
        <v>64</v>
      </c>
      <c r="AA353" s="51" t="s">
        <v>69</v>
      </c>
      <c r="AB353" s="50" t="s">
        <v>70</v>
      </c>
      <c r="AC353" s="50" t="s">
        <v>106</v>
      </c>
      <c r="AD353" s="59" t="s">
        <v>107</v>
      </c>
      <c r="AE353" s="60" t="s">
        <v>73</v>
      </c>
      <c r="AF353" s="51">
        <v>122523</v>
      </c>
      <c r="AG353" s="51" t="s">
        <v>64</v>
      </c>
      <c r="AH353" s="51" t="s">
        <v>69</v>
      </c>
      <c r="AI353" s="50" t="s">
        <v>56</v>
      </c>
      <c r="AJ353" s="62" t="str">
        <f>YEAR(MDF[[#This Row],[Event Date]])&amp;" "&amp;VLOOKUP(MONTH(MDF[[#This Row],[Event Date]]),Month_Abbreviation,3,0)</f>
        <v>2025 Q2</v>
      </c>
      <c r="AK353" s="51" t="str">
        <f>IF(MDF[[#This Row],[Event Date]]&gt;=prog_datefrom,"Yes","No")</f>
        <v>Yes</v>
      </c>
      <c r="AL35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53" s="64"/>
      <c r="AN353" s="64"/>
      <c r="AO353" s="64"/>
      <c r="AP35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3" s="64" t="s">
        <v>62</v>
      </c>
      <c r="AR353" s="65">
        <v>45830</v>
      </c>
      <c r="AS353" s="64" t="s">
        <v>128</v>
      </c>
      <c r="AT353" s="64"/>
      <c r="AU353" s="64">
        <v>34</v>
      </c>
      <c r="AV353" s="64" t="s">
        <v>150</v>
      </c>
      <c r="AW353" s="64">
        <f>IF(MDF[[#This Row],[Date Discovered]]="",MONTH((MDF[[#This Row],[Event Date]])),MONTH((MDF[[#This Row],[Date Discovered]])))</f>
        <v>6</v>
      </c>
      <c r="AX353" s="64" t="str">
        <f>TEXT(MDF[[#This Row],[Date Discovered Month]]*29,"mmm")</f>
        <v>Jun</v>
      </c>
      <c r="AY353" s="64">
        <f>IF(MDF[[#This Row],[Date Discovered]]="",YEAR((MDF[[#This Row],[Event Date]])),YEAR((MDF[[#This Row],[Date Discovered]])))</f>
        <v>2025</v>
      </c>
      <c r="AZ353" s="64"/>
      <c r="BA353" s="64"/>
      <c r="BB353" s="64" t="s">
        <v>62</v>
      </c>
      <c r="BC353" s="64" t="str">
        <f>VLOOKUP(MDF[[#This Row],[PG&amp;E Division]],'Lookup Tables'!$AC$7:$AD$31,2,FALSE)</f>
        <v>Bay Area</v>
      </c>
      <c r="BD353" s="64" t="str">
        <f>VLOOKUP(MDF[[#This Row],[PG&amp;E Division]],'Lookup Tables'!$AC$33:$AD$57,2,FALSE)</f>
        <v>Bay Area</v>
      </c>
    </row>
    <row r="354" spans="1:56" ht="31.5" customHeight="1">
      <c r="A354" s="53">
        <v>23647</v>
      </c>
      <c r="B354" s="54" t="s">
        <v>57</v>
      </c>
      <c r="C354" s="54" t="s">
        <v>57</v>
      </c>
      <c r="D354" s="54" t="s">
        <v>56</v>
      </c>
      <c r="E354" s="51" t="s">
        <v>56</v>
      </c>
      <c r="F354" s="55">
        <v>45831</v>
      </c>
      <c r="G354" s="46" t="str">
        <f>TEXT(MDF[[#This Row],[Event Date]],"mmm")</f>
        <v>Jun</v>
      </c>
      <c r="H354" s="47">
        <f>MONTH(MDF[[#This Row],[Event Date]])</f>
        <v>6</v>
      </c>
      <c r="I354" s="47">
        <f>YEAR(MDF[[#This Row],[Event Date]])</f>
        <v>2025</v>
      </c>
      <c r="J354" s="51">
        <v>122542</v>
      </c>
      <c r="K354" s="56" t="s">
        <v>56</v>
      </c>
      <c r="L354" s="57" t="s">
        <v>56</v>
      </c>
      <c r="M354" s="50" t="s">
        <v>129</v>
      </c>
      <c r="N354" s="50" t="s">
        <v>130</v>
      </c>
      <c r="O354" s="50" t="s">
        <v>131</v>
      </c>
      <c r="P354" s="50" t="s">
        <v>60</v>
      </c>
      <c r="Q354" s="50" t="s">
        <v>726</v>
      </c>
      <c r="R354" s="51" t="s">
        <v>62</v>
      </c>
      <c r="S354" s="50" t="s">
        <v>1164</v>
      </c>
      <c r="T354" s="51" t="s">
        <v>64</v>
      </c>
      <c r="U354" s="58" t="s">
        <v>65</v>
      </c>
      <c r="V354" s="57" t="s">
        <v>62</v>
      </c>
      <c r="W354" s="50" t="s">
        <v>93</v>
      </c>
      <c r="X354" s="50" t="s">
        <v>288</v>
      </c>
      <c r="Y354" s="50" t="s">
        <v>435</v>
      </c>
      <c r="Z354" s="51" t="s">
        <v>62</v>
      </c>
      <c r="AA354" s="51" t="s">
        <v>1165</v>
      </c>
      <c r="AB354" s="50" t="s">
        <v>70</v>
      </c>
      <c r="AC354" s="50" t="s">
        <v>71</v>
      </c>
      <c r="AD354" s="59" t="s">
        <v>1166</v>
      </c>
      <c r="AE354" s="60" t="s">
        <v>73</v>
      </c>
      <c r="AF354" s="51"/>
      <c r="AG354" s="51" t="s">
        <v>62</v>
      </c>
      <c r="AH354" s="51" t="s">
        <v>435</v>
      </c>
      <c r="AI354" s="50" t="s">
        <v>437</v>
      </c>
      <c r="AJ354" s="62" t="str">
        <f>YEAR(MDF[[#This Row],[Event Date]])&amp;" "&amp;VLOOKUP(MONTH(MDF[[#This Row],[Event Date]]),Month_Abbreviation,3,0)</f>
        <v>2025 Q2</v>
      </c>
      <c r="AK354" s="51" t="str">
        <f>IF(MDF[[#This Row],[Event Date]]&gt;=prog_datefrom,"Yes","No")</f>
        <v>Yes</v>
      </c>
      <c r="AL35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4" s="64"/>
      <c r="AN354" s="64"/>
      <c r="AO354" s="64"/>
      <c r="AP35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4" s="64" t="s">
        <v>62</v>
      </c>
      <c r="AR354" s="65">
        <v>45831</v>
      </c>
      <c r="AS354" s="64"/>
      <c r="AT354" s="64">
        <v>20</v>
      </c>
      <c r="AU354" s="64">
        <v>8</v>
      </c>
      <c r="AV354" s="64" t="s">
        <v>69</v>
      </c>
      <c r="AW354" s="64">
        <f>IF(MDF[[#This Row],[Date Discovered]]="",MONTH((MDF[[#This Row],[Event Date]])),MONTH((MDF[[#This Row],[Date Discovered]])))</f>
        <v>6</v>
      </c>
      <c r="AX354" s="64" t="str">
        <f>TEXT(MDF[[#This Row],[Date Discovered Month]]*29,"mmm")</f>
        <v>Jun</v>
      </c>
      <c r="AY354" s="64">
        <f>IF(MDF[[#This Row],[Date Discovered]]="",YEAR((MDF[[#This Row],[Event Date]])),YEAR((MDF[[#This Row],[Date Discovered]])))</f>
        <v>2025</v>
      </c>
      <c r="AZ354" s="64"/>
      <c r="BA354" s="64"/>
      <c r="BB354" s="64" t="s">
        <v>64</v>
      </c>
      <c r="BC354" s="64" t="str">
        <f>VLOOKUP(MDF[[#This Row],[PG&amp;E Division]],'Lookup Tables'!$AC$7:$AD$31,2,FALSE)</f>
        <v>Bay Area</v>
      </c>
      <c r="BD354" s="64" t="str">
        <f>VLOOKUP(MDF[[#This Row],[PG&amp;E Division]],'Lookup Tables'!$AC$33:$AD$57,2,FALSE)</f>
        <v>Bay Area</v>
      </c>
    </row>
    <row r="355" spans="1:56" ht="31.5" customHeight="1">
      <c r="A355" s="53">
        <v>23648</v>
      </c>
      <c r="B355" s="54" t="s">
        <v>57</v>
      </c>
      <c r="C355" s="54" t="s">
        <v>57</v>
      </c>
      <c r="D355" s="54" t="s">
        <v>57</v>
      </c>
      <c r="E355" s="51" t="s">
        <v>56</v>
      </c>
      <c r="F355" s="55">
        <v>45831</v>
      </c>
      <c r="G355" s="46" t="str">
        <f>TEXT(MDF[[#This Row],[Event Date]],"mmm")</f>
        <v>Jun</v>
      </c>
      <c r="H355" s="47">
        <f>MONTH(MDF[[#This Row],[Event Date]])</f>
        <v>6</v>
      </c>
      <c r="I355" s="47">
        <f>YEAR(MDF[[#This Row],[Event Date]])</f>
        <v>2025</v>
      </c>
      <c r="J355" s="51">
        <v>122582</v>
      </c>
      <c r="K355" s="56" t="s">
        <v>56</v>
      </c>
      <c r="L355" s="57">
        <v>131395518</v>
      </c>
      <c r="M355" s="50" t="s">
        <v>294</v>
      </c>
      <c r="N355" s="50" t="s">
        <v>102</v>
      </c>
      <c r="O355" s="50" t="s">
        <v>294</v>
      </c>
      <c r="P355" s="50" t="s">
        <v>90</v>
      </c>
      <c r="Q355" s="50" t="s">
        <v>789</v>
      </c>
      <c r="R355" s="51" t="s">
        <v>62</v>
      </c>
      <c r="S355" s="50" t="s">
        <v>1167</v>
      </c>
      <c r="T355" s="51" t="s">
        <v>64</v>
      </c>
      <c r="U355" s="58" t="s">
        <v>65</v>
      </c>
      <c r="V355" s="57" t="s">
        <v>62</v>
      </c>
      <c r="W355" s="50" t="s">
        <v>635</v>
      </c>
      <c r="X355" s="50" t="s">
        <v>67</v>
      </c>
      <c r="Y355" s="50" t="s">
        <v>68</v>
      </c>
      <c r="Z355" s="51" t="s">
        <v>64</v>
      </c>
      <c r="AA355" s="51" t="s">
        <v>69</v>
      </c>
      <c r="AB355" s="50" t="s">
        <v>70</v>
      </c>
      <c r="AC355" s="50" t="s">
        <v>71</v>
      </c>
      <c r="AD355" s="59" t="s">
        <v>1168</v>
      </c>
      <c r="AE355" s="60" t="s">
        <v>73</v>
      </c>
      <c r="AF355" s="51">
        <v>122582</v>
      </c>
      <c r="AG355" s="51" t="s">
        <v>64</v>
      </c>
      <c r="AH355" s="51" t="s">
        <v>69</v>
      </c>
      <c r="AI355" s="50" t="s">
        <v>56</v>
      </c>
      <c r="AJ355" s="62" t="str">
        <f>YEAR(MDF[[#This Row],[Event Date]])&amp;" "&amp;VLOOKUP(MONTH(MDF[[#This Row],[Event Date]]),Month_Abbreviation,3,0)</f>
        <v>2025 Q2</v>
      </c>
      <c r="AK355" s="51" t="str">
        <f>IF(MDF[[#This Row],[Event Date]]&gt;=prog_datefrom,"Yes","No")</f>
        <v>Yes</v>
      </c>
      <c r="AL35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5" s="64"/>
      <c r="AN355" s="64"/>
      <c r="AO355" s="64"/>
      <c r="AP35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5" s="64" t="s">
        <v>62</v>
      </c>
      <c r="AR355" s="65">
        <v>45831</v>
      </c>
      <c r="AS355" s="64" t="s">
        <v>74</v>
      </c>
      <c r="AT355" s="64">
        <v>24</v>
      </c>
      <c r="AU355" s="64">
        <v>14</v>
      </c>
      <c r="AV355" s="64" t="s">
        <v>108</v>
      </c>
      <c r="AW355" s="64">
        <f>IF(MDF[[#This Row],[Date Discovered]]="",MONTH((MDF[[#This Row],[Event Date]])),MONTH((MDF[[#This Row],[Date Discovered]])))</f>
        <v>6</v>
      </c>
      <c r="AX355" s="64" t="str">
        <f>TEXT(MDF[[#This Row],[Date Discovered Month]]*29,"mmm")</f>
        <v>Jun</v>
      </c>
      <c r="AY355" s="64">
        <f>IF(MDF[[#This Row],[Date Discovered]]="",YEAR((MDF[[#This Row],[Event Date]])),YEAR((MDF[[#This Row],[Date Discovered]])))</f>
        <v>2025</v>
      </c>
      <c r="AZ355" s="64"/>
      <c r="BA355" s="64">
        <v>907424</v>
      </c>
      <c r="BB355" s="64" t="s">
        <v>64</v>
      </c>
      <c r="BC355" s="64" t="str">
        <f>VLOOKUP(MDF[[#This Row],[PG&amp;E Division]],'Lookup Tables'!$AC$7:$AD$31,2,FALSE)</f>
        <v>North Coast</v>
      </c>
      <c r="BD355" s="64" t="str">
        <f>VLOOKUP(MDF[[#This Row],[PG&amp;E Division]],'Lookup Tables'!$AC$33:$AD$57,2,FALSE)</f>
        <v>North Coast</v>
      </c>
    </row>
    <row r="356" spans="1:56" ht="31.5" hidden="1" customHeight="1">
      <c r="A356" s="53">
        <v>23649</v>
      </c>
      <c r="B356" s="54" t="s">
        <v>56</v>
      </c>
      <c r="C356" s="54" t="s">
        <v>57</v>
      </c>
      <c r="D356" s="54" t="s">
        <v>56</v>
      </c>
      <c r="E356" s="51" t="s">
        <v>56</v>
      </c>
      <c r="F356" s="55">
        <v>45831</v>
      </c>
      <c r="G356" s="46" t="str">
        <f>TEXT(MDF[[#This Row],[Event Date]],"mmm")</f>
        <v>Jun</v>
      </c>
      <c r="H356" s="47">
        <f>MONTH(MDF[[#This Row],[Event Date]])</f>
        <v>6</v>
      </c>
      <c r="I356" s="47">
        <f>YEAR(MDF[[#This Row],[Event Date]])</f>
        <v>2025</v>
      </c>
      <c r="J356" s="51" t="s">
        <v>1169</v>
      </c>
      <c r="K356" s="56" t="s">
        <v>56</v>
      </c>
      <c r="L356" s="57" t="s">
        <v>56</v>
      </c>
      <c r="M356" s="50" t="s">
        <v>58</v>
      </c>
      <c r="N356" s="50" t="s">
        <v>59</v>
      </c>
      <c r="O356" s="50" t="s">
        <v>58</v>
      </c>
      <c r="P356" s="50" t="s">
        <v>60</v>
      </c>
      <c r="Q356" s="50" t="s">
        <v>1170</v>
      </c>
      <c r="R356" s="51" t="s">
        <v>64</v>
      </c>
      <c r="S356" s="50" t="s">
        <v>1171</v>
      </c>
      <c r="T356" s="51" t="s">
        <v>64</v>
      </c>
      <c r="U356" s="58" t="s">
        <v>156</v>
      </c>
      <c r="V356" s="57" t="s">
        <v>64</v>
      </c>
      <c r="W356" s="50" t="s">
        <v>81</v>
      </c>
      <c r="X356" s="50" t="s">
        <v>288</v>
      </c>
      <c r="Y356" s="50" t="s">
        <v>68</v>
      </c>
      <c r="Z356" s="51" t="s">
        <v>64</v>
      </c>
      <c r="AA356" s="51" t="s">
        <v>69</v>
      </c>
      <c r="AB356" s="50" t="s">
        <v>70</v>
      </c>
      <c r="AC356" s="50" t="s">
        <v>106</v>
      </c>
      <c r="AD356" s="59" t="s">
        <v>107</v>
      </c>
      <c r="AE356" s="60" t="s">
        <v>162</v>
      </c>
      <c r="AF356" s="51" t="s">
        <v>1169</v>
      </c>
      <c r="AG356" s="51" t="s">
        <v>64</v>
      </c>
      <c r="AH356" s="51" t="s">
        <v>69</v>
      </c>
      <c r="AI356" s="50" t="s">
        <v>56</v>
      </c>
      <c r="AJ356" s="62" t="str">
        <f>YEAR(MDF[[#This Row],[Event Date]])&amp;" "&amp;VLOOKUP(MONTH(MDF[[#This Row],[Event Date]]),Month_Abbreviation,3,0)</f>
        <v>2025 Q2</v>
      </c>
      <c r="AK356" s="51" t="str">
        <f>IF(MDF[[#This Row],[Event Date]]&gt;=prog_datefrom,"Yes","No")</f>
        <v>Yes</v>
      </c>
      <c r="AL35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56" s="64" t="s">
        <v>56</v>
      </c>
      <c r="AN356" s="64"/>
      <c r="AO356" s="64"/>
      <c r="AP35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56" s="64" t="s">
        <v>62</v>
      </c>
      <c r="AR356" s="65">
        <v>45831</v>
      </c>
      <c r="AS356" s="64"/>
      <c r="AT356" s="64"/>
      <c r="AU356" s="64">
        <v>0</v>
      </c>
      <c r="AV356" s="64" t="s">
        <v>180</v>
      </c>
      <c r="AW356" s="64">
        <f>IF(MDF[[#This Row],[Date Discovered]]="",MONTH((MDF[[#This Row],[Event Date]])),MONTH((MDF[[#This Row],[Date Discovered]])))</f>
        <v>6</v>
      </c>
      <c r="AX356" s="64" t="str">
        <f>TEXT(MDF[[#This Row],[Date Discovered Month]]*29,"mmm")</f>
        <v>Jun</v>
      </c>
      <c r="AY356" s="64">
        <f>IF(MDF[[#This Row],[Date Discovered]]="",YEAR((MDF[[#This Row],[Event Date]])),YEAR((MDF[[#This Row],[Date Discovered]])))</f>
        <v>2025</v>
      </c>
      <c r="AZ356" s="64"/>
      <c r="BA356" s="64"/>
      <c r="BB356" s="64" t="s">
        <v>64</v>
      </c>
      <c r="BC356" s="64" t="str">
        <f>VLOOKUP(MDF[[#This Row],[PG&amp;E Division]],'Lookup Tables'!$AC$7:$AD$31,2,FALSE)</f>
        <v>Central Valley</v>
      </c>
      <c r="BD356" s="64" t="str">
        <f>VLOOKUP(MDF[[#This Row],[PG&amp;E Division]],'Lookup Tables'!$AC$33:$AD$57,2,FALSE)</f>
        <v>Central Valley</v>
      </c>
    </row>
    <row r="357" spans="1:56" ht="31.5" customHeight="1">
      <c r="A357" s="53">
        <v>23650</v>
      </c>
      <c r="B357" s="54" t="s">
        <v>57</v>
      </c>
      <c r="C357" s="54" t="s">
        <v>57</v>
      </c>
      <c r="D357" s="54" t="s">
        <v>57</v>
      </c>
      <c r="E357" s="51" t="s">
        <v>56</v>
      </c>
      <c r="F357" s="55">
        <v>45831</v>
      </c>
      <c r="G357" s="46" t="str">
        <f>TEXT(MDF[[#This Row],[Event Date]],"mmm")</f>
        <v>Jun</v>
      </c>
      <c r="H357" s="47">
        <f>MONTH(MDF[[#This Row],[Event Date]])</f>
        <v>6</v>
      </c>
      <c r="I357" s="47">
        <f>YEAR(MDF[[#This Row],[Event Date]])</f>
        <v>2025</v>
      </c>
      <c r="J357" s="51">
        <v>122544</v>
      </c>
      <c r="K357" s="56" t="s">
        <v>56</v>
      </c>
      <c r="L357" s="57">
        <v>131393576</v>
      </c>
      <c r="M357" s="50" t="s">
        <v>175</v>
      </c>
      <c r="N357" s="50" t="s">
        <v>59</v>
      </c>
      <c r="O357" s="50" t="s">
        <v>117</v>
      </c>
      <c r="P357" s="50" t="s">
        <v>60</v>
      </c>
      <c r="Q357" s="50" t="s">
        <v>1172</v>
      </c>
      <c r="R357" s="51" t="s">
        <v>62</v>
      </c>
      <c r="S357" s="50" t="s">
        <v>1173</v>
      </c>
      <c r="T357" s="51" t="s">
        <v>64</v>
      </c>
      <c r="U357" s="58" t="s">
        <v>65</v>
      </c>
      <c r="V357" s="57" t="s">
        <v>62</v>
      </c>
      <c r="W357" s="50" t="s">
        <v>178</v>
      </c>
      <c r="X357" s="50" t="s">
        <v>179</v>
      </c>
      <c r="Y357" s="50" t="s">
        <v>125</v>
      </c>
      <c r="Z357" s="51" t="s">
        <v>62</v>
      </c>
      <c r="AA357" s="51" t="s">
        <v>1174</v>
      </c>
      <c r="AB357" s="50" t="s">
        <v>70</v>
      </c>
      <c r="AC357" s="50" t="s">
        <v>71</v>
      </c>
      <c r="AD357" s="59" t="s">
        <v>1175</v>
      </c>
      <c r="AE357" s="60" t="s">
        <v>73</v>
      </c>
      <c r="AF357" s="51">
        <v>122544</v>
      </c>
      <c r="AG357" s="51" t="s">
        <v>64</v>
      </c>
      <c r="AH357" s="51" t="s">
        <v>69</v>
      </c>
      <c r="AI357" s="50" t="s">
        <v>56</v>
      </c>
      <c r="AJ357" s="62" t="str">
        <f>YEAR(MDF[[#This Row],[Event Date]])&amp;" "&amp;VLOOKUP(MONTH(MDF[[#This Row],[Event Date]]),Month_Abbreviation,3,0)</f>
        <v>2025 Q2</v>
      </c>
      <c r="AK357" s="51" t="str">
        <f>IF(MDF[[#This Row],[Event Date]]&gt;=prog_datefrom,"Yes","No")</f>
        <v>Yes</v>
      </c>
      <c r="AL35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7" s="64"/>
      <c r="AN357" s="64"/>
      <c r="AO357" s="64"/>
      <c r="AP35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7" s="64" t="s">
        <v>62</v>
      </c>
      <c r="AR357" s="65">
        <v>45831</v>
      </c>
      <c r="AS357" s="64" t="s">
        <v>74</v>
      </c>
      <c r="AT357" s="64">
        <v>24</v>
      </c>
      <c r="AU357" s="64">
        <v>20</v>
      </c>
      <c r="AV357" s="64" t="s">
        <v>69</v>
      </c>
      <c r="AW357" s="64">
        <f>IF(MDF[[#This Row],[Date Discovered]]="",MONTH((MDF[[#This Row],[Event Date]])),MONTH((MDF[[#This Row],[Date Discovered]])))</f>
        <v>6</v>
      </c>
      <c r="AX357" s="64" t="str">
        <f>TEXT(MDF[[#This Row],[Date Discovered Month]]*29,"mmm")</f>
        <v>Jun</v>
      </c>
      <c r="AY357" s="64">
        <f>IF(MDF[[#This Row],[Date Discovered]]="",YEAR((MDF[[#This Row],[Event Date]])),YEAR((MDF[[#This Row],[Date Discovered]])))</f>
        <v>2025</v>
      </c>
      <c r="AZ357" s="64"/>
      <c r="BA357" s="64">
        <v>1075455</v>
      </c>
      <c r="BB357" s="64" t="s">
        <v>62</v>
      </c>
      <c r="BC357" s="64" t="str">
        <f>VLOOKUP(MDF[[#This Row],[PG&amp;E Division]],'Lookup Tables'!$AC$7:$AD$31,2,FALSE)</f>
        <v>Central Valley</v>
      </c>
      <c r="BD357" s="64" t="str">
        <f>VLOOKUP(MDF[[#This Row],[PG&amp;E Division]],'Lookup Tables'!$AC$33:$AD$57,2,FALSE)</f>
        <v>Central Valley</v>
      </c>
    </row>
    <row r="358" spans="1:56" ht="31.5" customHeight="1">
      <c r="A358" s="53">
        <v>23651</v>
      </c>
      <c r="B358" s="54" t="s">
        <v>57</v>
      </c>
      <c r="C358" s="54" t="s">
        <v>57</v>
      </c>
      <c r="D358" s="54" t="s">
        <v>56</v>
      </c>
      <c r="E358" s="51" t="s">
        <v>56</v>
      </c>
      <c r="F358" s="55">
        <v>45831</v>
      </c>
      <c r="G358" s="46" t="str">
        <f>TEXT(MDF[[#This Row],[Event Date]],"mmm")</f>
        <v>Jun</v>
      </c>
      <c r="H358" s="47">
        <f>MONTH(MDF[[#This Row],[Event Date]])</f>
        <v>6</v>
      </c>
      <c r="I358" s="47">
        <f>YEAR(MDF[[#This Row],[Event Date]])</f>
        <v>2025</v>
      </c>
      <c r="J358" s="51">
        <v>122571</v>
      </c>
      <c r="K358" s="56" t="s">
        <v>56</v>
      </c>
      <c r="L358" s="57" t="s">
        <v>56</v>
      </c>
      <c r="M358" s="50" t="s">
        <v>123</v>
      </c>
      <c r="N358" s="50" t="s">
        <v>102</v>
      </c>
      <c r="O358" s="50" t="s">
        <v>123</v>
      </c>
      <c r="P358" s="50" t="s">
        <v>90</v>
      </c>
      <c r="Q358" s="50" t="s">
        <v>123</v>
      </c>
      <c r="R358" s="51" t="s">
        <v>62</v>
      </c>
      <c r="S358" s="50" t="s">
        <v>1176</v>
      </c>
      <c r="T358" s="51" t="s">
        <v>64</v>
      </c>
      <c r="U358" s="58" t="s">
        <v>65</v>
      </c>
      <c r="V358" s="57" t="s">
        <v>62</v>
      </c>
      <c r="W358" s="50" t="s">
        <v>93</v>
      </c>
      <c r="X358" s="50" t="s">
        <v>94</v>
      </c>
      <c r="Y358" s="50" t="s">
        <v>83</v>
      </c>
      <c r="Z358" s="51" t="s">
        <v>62</v>
      </c>
      <c r="AA358" s="51" t="s">
        <v>1177</v>
      </c>
      <c r="AB358" s="50" t="s">
        <v>70</v>
      </c>
      <c r="AC358" s="50" t="s">
        <v>71</v>
      </c>
      <c r="AD358" s="59" t="s">
        <v>1178</v>
      </c>
      <c r="AE358" s="60" t="s">
        <v>73</v>
      </c>
      <c r="AF358" s="51">
        <v>122571</v>
      </c>
      <c r="AG358" s="51" t="s">
        <v>64</v>
      </c>
      <c r="AH358" s="51" t="s">
        <v>69</v>
      </c>
      <c r="AI358" s="50" t="s">
        <v>56</v>
      </c>
      <c r="AJ358" s="62" t="str">
        <f>YEAR(MDF[[#This Row],[Event Date]])&amp;" "&amp;VLOOKUP(MONTH(MDF[[#This Row],[Event Date]]),Month_Abbreviation,3,0)</f>
        <v>2025 Q2</v>
      </c>
      <c r="AK358" s="51" t="str">
        <f>IF(MDF[[#This Row],[Event Date]]&gt;=prog_datefrom,"Yes","No")</f>
        <v>Yes</v>
      </c>
      <c r="AL35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8" s="64"/>
      <c r="AN358" s="64"/>
      <c r="AO358" s="64"/>
      <c r="AP35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8" s="64" t="s">
        <v>62</v>
      </c>
      <c r="AR358" s="65">
        <v>45831</v>
      </c>
      <c r="AS358" s="64" t="s">
        <v>1179</v>
      </c>
      <c r="AT358" s="64">
        <v>21</v>
      </c>
      <c r="AU358" s="64">
        <v>9</v>
      </c>
      <c r="AV358" s="64" t="s">
        <v>69</v>
      </c>
      <c r="AW358" s="64">
        <f>IF(MDF[[#This Row],[Date Discovered]]="",MONTH((MDF[[#This Row],[Event Date]])),MONTH((MDF[[#This Row],[Date Discovered]])))</f>
        <v>6</v>
      </c>
      <c r="AX358" s="64" t="str">
        <f>TEXT(MDF[[#This Row],[Date Discovered Month]]*29,"mmm")</f>
        <v>Jun</v>
      </c>
      <c r="AY358" s="64">
        <f>IF(MDF[[#This Row],[Date Discovered]]="",YEAR((MDF[[#This Row],[Event Date]])),YEAR((MDF[[#This Row],[Date Discovered]])))</f>
        <v>2025</v>
      </c>
      <c r="AZ358" s="64"/>
      <c r="BA358" s="64">
        <v>247178</v>
      </c>
      <c r="BB358" s="64" t="s">
        <v>64</v>
      </c>
      <c r="BC358" s="64" t="str">
        <f>VLOOKUP(MDF[[#This Row],[PG&amp;E Division]],'Lookup Tables'!$AC$7:$AD$31,2,FALSE)</f>
        <v>North Valley &amp; Sierra</v>
      </c>
      <c r="BD358" s="64" t="str">
        <f>VLOOKUP(MDF[[#This Row],[PG&amp;E Division]],'Lookup Tables'!$AC$33:$AD$57,2,FALSE)</f>
        <v>North Valley &amp; Sierra</v>
      </c>
    </row>
    <row r="359" spans="1:56" ht="31.5" hidden="1" customHeight="1">
      <c r="A359" s="53">
        <v>23652</v>
      </c>
      <c r="B359" s="54" t="s">
        <v>56</v>
      </c>
      <c r="C359" s="54" t="s">
        <v>57</v>
      </c>
      <c r="D359" s="54" t="s">
        <v>56</v>
      </c>
      <c r="E359" s="51" t="s">
        <v>56</v>
      </c>
      <c r="F359" s="55">
        <v>45831</v>
      </c>
      <c r="G359" s="46" t="str">
        <f>TEXT(MDF[[#This Row],[Event Date]],"mmm")</f>
        <v>Jun</v>
      </c>
      <c r="H359" s="47">
        <f>MONTH(MDF[[#This Row],[Event Date]])</f>
        <v>6</v>
      </c>
      <c r="I359" s="47">
        <f>YEAR(MDF[[#This Row],[Event Date]])</f>
        <v>2025</v>
      </c>
      <c r="J359" s="51" t="s">
        <v>1180</v>
      </c>
      <c r="K359" s="56" t="s">
        <v>56</v>
      </c>
      <c r="L359" s="57" t="s">
        <v>56</v>
      </c>
      <c r="M359" s="50" t="s">
        <v>139</v>
      </c>
      <c r="N359" s="50" t="s">
        <v>77</v>
      </c>
      <c r="O359" s="50" t="s">
        <v>140</v>
      </c>
      <c r="P359" s="50" t="s">
        <v>79</v>
      </c>
      <c r="Q359" s="50" t="s">
        <v>1181</v>
      </c>
      <c r="R359" s="51" t="s">
        <v>64</v>
      </c>
      <c r="S359" s="50" t="s">
        <v>1182</v>
      </c>
      <c r="T359" s="51" t="s">
        <v>64</v>
      </c>
      <c r="U359" s="58" t="s">
        <v>156</v>
      </c>
      <c r="V359" s="57" t="s">
        <v>64</v>
      </c>
      <c r="W359" s="50" t="s">
        <v>173</v>
      </c>
      <c r="X359" s="50" t="s">
        <v>94</v>
      </c>
      <c r="Y359" s="50" t="s">
        <v>193</v>
      </c>
      <c r="Z359" s="51" t="s">
        <v>62</v>
      </c>
      <c r="AA359" s="51" t="s">
        <v>1183</v>
      </c>
      <c r="AB359" s="50" t="s">
        <v>70</v>
      </c>
      <c r="AC359" s="50" t="s">
        <v>71</v>
      </c>
      <c r="AD359" s="59" t="s">
        <v>1184</v>
      </c>
      <c r="AE359" s="60" t="s">
        <v>162</v>
      </c>
      <c r="AF359" s="51" t="s">
        <v>1180</v>
      </c>
      <c r="AG359" s="51" t="s">
        <v>64</v>
      </c>
      <c r="AH359" s="51" t="s">
        <v>69</v>
      </c>
      <c r="AI359" s="50" t="s">
        <v>56</v>
      </c>
      <c r="AJ359" s="62" t="str">
        <f>YEAR(MDF[[#This Row],[Event Date]])&amp;" "&amp;VLOOKUP(MONTH(MDF[[#This Row],[Event Date]]),Month_Abbreviation,3,0)</f>
        <v>2025 Q2</v>
      </c>
      <c r="AK359" s="51" t="str">
        <f>IF(MDF[[#This Row],[Event Date]]&gt;=prog_datefrom,"Yes","No")</f>
        <v>Yes</v>
      </c>
      <c r="AL35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9" s="64" t="s">
        <v>56</v>
      </c>
      <c r="AN359" s="64"/>
      <c r="AO359" s="64"/>
      <c r="AP35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59" s="64" t="s">
        <v>62</v>
      </c>
      <c r="AR359" s="65">
        <v>45831</v>
      </c>
      <c r="AS359" s="64"/>
      <c r="AT359" s="64">
        <v>24</v>
      </c>
      <c r="AU359" s="64">
        <v>0</v>
      </c>
      <c r="AV359" s="64" t="s">
        <v>69</v>
      </c>
      <c r="AW359" s="64">
        <f>IF(MDF[[#This Row],[Date Discovered]]="",MONTH((MDF[[#This Row],[Event Date]])),MONTH((MDF[[#This Row],[Date Discovered]])))</f>
        <v>6</v>
      </c>
      <c r="AX359" s="64" t="str">
        <f>TEXT(MDF[[#This Row],[Date Discovered Month]]*29,"mmm")</f>
        <v>Jun</v>
      </c>
      <c r="AY359" s="64">
        <f>IF(MDF[[#This Row],[Date Discovered]]="",YEAR((MDF[[#This Row],[Event Date]])),YEAR((MDF[[#This Row],[Date Discovered]])))</f>
        <v>2025</v>
      </c>
      <c r="AZ359" s="64"/>
      <c r="BA359" s="64">
        <v>786183</v>
      </c>
      <c r="BB359" s="64" t="s">
        <v>62</v>
      </c>
      <c r="BC359" s="64" t="str">
        <f>VLOOKUP(MDF[[#This Row],[PG&amp;E Division]],'Lookup Tables'!$AC$7:$AD$31,2,FALSE)</f>
        <v>Bay Area</v>
      </c>
      <c r="BD359" s="64" t="str">
        <f>VLOOKUP(MDF[[#This Row],[PG&amp;E Division]],'Lookup Tables'!$AC$33:$AD$57,2,FALSE)</f>
        <v>Bay Area</v>
      </c>
    </row>
    <row r="360" spans="1:56" ht="31.5" customHeight="1">
      <c r="A360" s="53">
        <v>23653</v>
      </c>
      <c r="B360" s="54" t="s">
        <v>57</v>
      </c>
      <c r="C360" s="54" t="s">
        <v>56</v>
      </c>
      <c r="D360" s="54" t="s">
        <v>56</v>
      </c>
      <c r="E360" s="51" t="s">
        <v>56</v>
      </c>
      <c r="F360" s="55">
        <v>45831</v>
      </c>
      <c r="G360" s="46" t="str">
        <f>TEXT(MDF[[#This Row],[Event Date]],"mmm")</f>
        <v>Jun</v>
      </c>
      <c r="H360" s="47">
        <f>MONTH(MDF[[#This Row],[Event Date]])</f>
        <v>6</v>
      </c>
      <c r="I360" s="47">
        <f>YEAR(MDF[[#This Row],[Event Date]])</f>
        <v>2025</v>
      </c>
      <c r="J360" s="51">
        <v>122568</v>
      </c>
      <c r="K360" s="56" t="s">
        <v>56</v>
      </c>
      <c r="L360" s="57" t="s">
        <v>56</v>
      </c>
      <c r="M360" s="50" t="s">
        <v>58</v>
      </c>
      <c r="N360" s="50" t="s">
        <v>59</v>
      </c>
      <c r="O360" s="50" t="s">
        <v>58</v>
      </c>
      <c r="P360" s="50" t="s">
        <v>60</v>
      </c>
      <c r="Q360" s="50" t="s">
        <v>58</v>
      </c>
      <c r="R360" s="51" t="s">
        <v>62</v>
      </c>
      <c r="S360" s="50" t="s">
        <v>1185</v>
      </c>
      <c r="T360" s="51" t="s">
        <v>64</v>
      </c>
      <c r="U360" s="58" t="s">
        <v>65</v>
      </c>
      <c r="V360" s="57" t="s">
        <v>64</v>
      </c>
      <c r="W360" s="50" t="s">
        <v>411</v>
      </c>
      <c r="X360" s="50" t="s">
        <v>411</v>
      </c>
      <c r="Y360" s="50" t="s">
        <v>68</v>
      </c>
      <c r="Z360" s="51" t="s">
        <v>64</v>
      </c>
      <c r="AA360" s="51" t="s">
        <v>69</v>
      </c>
      <c r="AB360" s="50" t="s">
        <v>70</v>
      </c>
      <c r="AC360" s="50" t="s">
        <v>71</v>
      </c>
      <c r="AD360" s="59" t="s">
        <v>411</v>
      </c>
      <c r="AE360" s="60" t="s">
        <v>86</v>
      </c>
      <c r="AF360" s="51">
        <v>122568</v>
      </c>
      <c r="AG360" s="51" t="s">
        <v>64</v>
      </c>
      <c r="AH360" s="51" t="s">
        <v>69</v>
      </c>
      <c r="AI360" s="50" t="s">
        <v>56</v>
      </c>
      <c r="AJ360" s="62" t="str">
        <f>YEAR(MDF[[#This Row],[Event Date]])&amp;" "&amp;VLOOKUP(MONTH(MDF[[#This Row],[Event Date]]),Month_Abbreviation,3,0)</f>
        <v>2025 Q2</v>
      </c>
      <c r="AK360" s="51" t="str">
        <f>IF(MDF[[#This Row],[Event Date]]&gt;=prog_datefrom,"Yes","No")</f>
        <v>Yes</v>
      </c>
      <c r="AL36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0" s="64" t="s">
        <v>56</v>
      </c>
      <c r="AN360" s="64"/>
      <c r="AO360" s="64"/>
      <c r="AP36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0" s="64" t="s">
        <v>62</v>
      </c>
      <c r="AR360" s="65">
        <v>45831</v>
      </c>
      <c r="AS360" s="64" t="s">
        <v>87</v>
      </c>
      <c r="AT360" s="64" t="s">
        <v>56</v>
      </c>
      <c r="AU360" s="64">
        <v>0</v>
      </c>
      <c r="AV360" s="64" t="s">
        <v>412</v>
      </c>
      <c r="AW360" s="64">
        <f>IF(MDF[[#This Row],[Date Discovered]]="",MONTH((MDF[[#This Row],[Event Date]])),MONTH((MDF[[#This Row],[Date Discovered]])))</f>
        <v>6</v>
      </c>
      <c r="AX360" s="64" t="str">
        <f>TEXT(MDF[[#This Row],[Date Discovered Month]]*29,"mmm")</f>
        <v>Jun</v>
      </c>
      <c r="AY360" s="64">
        <f>IF(MDF[[#This Row],[Date Discovered]]="",YEAR((MDF[[#This Row],[Event Date]])),YEAR((MDF[[#This Row],[Date Discovered]])))</f>
        <v>2025</v>
      </c>
      <c r="AZ360" s="64"/>
      <c r="BA360" s="64"/>
      <c r="BB360" s="64" t="s">
        <v>64</v>
      </c>
      <c r="BC360" s="64" t="str">
        <f>VLOOKUP(MDF[[#This Row],[PG&amp;E Division]],'Lookup Tables'!$AC$7:$AD$31,2,FALSE)</f>
        <v>Central Valley</v>
      </c>
      <c r="BD360" s="64" t="str">
        <f>VLOOKUP(MDF[[#This Row],[PG&amp;E Division]],'Lookup Tables'!$AC$33:$AD$57,2,FALSE)</f>
        <v>Central Valley</v>
      </c>
    </row>
    <row r="361" spans="1:56" ht="31.5" customHeight="1">
      <c r="A361" s="53">
        <v>23654</v>
      </c>
      <c r="B361" s="54" t="s">
        <v>57</v>
      </c>
      <c r="C361" s="54" t="s">
        <v>57</v>
      </c>
      <c r="D361" s="54" t="s">
        <v>57</v>
      </c>
      <c r="E361" s="51" t="s">
        <v>56</v>
      </c>
      <c r="F361" s="55">
        <v>45831</v>
      </c>
      <c r="G361" s="46" t="str">
        <f>TEXT(MDF[[#This Row],[Event Date]],"mmm")</f>
        <v>Jun</v>
      </c>
      <c r="H361" s="47">
        <f>MONTH(MDF[[#This Row],[Event Date]])</f>
        <v>6</v>
      </c>
      <c r="I361" s="47">
        <f>YEAR(MDF[[#This Row],[Event Date]])</f>
        <v>2025</v>
      </c>
      <c r="J361" s="51">
        <v>122557</v>
      </c>
      <c r="K361" s="56">
        <v>47239105</v>
      </c>
      <c r="L361" s="57">
        <v>131394470</v>
      </c>
      <c r="M361" s="50" t="s">
        <v>88</v>
      </c>
      <c r="N361" s="50" t="s">
        <v>89</v>
      </c>
      <c r="O361" s="50" t="s">
        <v>88</v>
      </c>
      <c r="P361" s="50" t="s">
        <v>90</v>
      </c>
      <c r="Q361" s="50" t="s">
        <v>546</v>
      </c>
      <c r="R361" s="51" t="s">
        <v>62</v>
      </c>
      <c r="S361" s="50" t="s">
        <v>1186</v>
      </c>
      <c r="T361" s="51" t="s">
        <v>64</v>
      </c>
      <c r="U361" s="58" t="s">
        <v>65</v>
      </c>
      <c r="V361" s="57" t="s">
        <v>62</v>
      </c>
      <c r="W361" s="50" t="s">
        <v>810</v>
      </c>
      <c r="X361" s="50" t="s">
        <v>179</v>
      </c>
      <c r="Y361" s="50" t="s">
        <v>68</v>
      </c>
      <c r="Z361" s="51" t="s">
        <v>64</v>
      </c>
      <c r="AA361" s="51" t="s">
        <v>69</v>
      </c>
      <c r="AB361" s="50" t="s">
        <v>70</v>
      </c>
      <c r="AC361" s="50" t="s">
        <v>71</v>
      </c>
      <c r="AD361" s="59" t="s">
        <v>149</v>
      </c>
      <c r="AE361" s="60" t="s">
        <v>73</v>
      </c>
      <c r="AF361" s="51">
        <v>122557</v>
      </c>
      <c r="AG361" s="51" t="s">
        <v>64</v>
      </c>
      <c r="AH361" s="51" t="s">
        <v>69</v>
      </c>
      <c r="AI361" s="50" t="s">
        <v>56</v>
      </c>
      <c r="AJ361" s="62" t="str">
        <f>YEAR(MDF[[#This Row],[Event Date]])&amp;" "&amp;VLOOKUP(MONTH(MDF[[#This Row],[Event Date]]),Month_Abbreviation,3,0)</f>
        <v>2025 Q2</v>
      </c>
      <c r="AK361" s="51" t="str">
        <f>IF(MDF[[#This Row],[Event Date]]&gt;=prog_datefrom,"Yes","No")</f>
        <v>Yes</v>
      </c>
      <c r="AL36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1" s="64"/>
      <c r="AN361" s="64"/>
      <c r="AO361" s="64"/>
      <c r="AP36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1" s="64" t="s">
        <v>62</v>
      </c>
      <c r="AR361" s="65">
        <v>45831</v>
      </c>
      <c r="AS361" s="64"/>
      <c r="AT361" s="64">
        <v>28</v>
      </c>
      <c r="AU361" s="64">
        <v>36</v>
      </c>
      <c r="AV361" s="64" t="s">
        <v>169</v>
      </c>
      <c r="AW361" s="64">
        <f>IF(MDF[[#This Row],[Date Discovered]]="",MONTH((MDF[[#This Row],[Event Date]])),MONTH((MDF[[#This Row],[Date Discovered]])))</f>
        <v>6</v>
      </c>
      <c r="AX361" s="64" t="str">
        <f>TEXT(MDF[[#This Row],[Date Discovered Month]]*29,"mmm")</f>
        <v>Jun</v>
      </c>
      <c r="AY361" s="64">
        <f>IF(MDF[[#This Row],[Date Discovered]]="",YEAR((MDF[[#This Row],[Event Date]])),YEAR((MDF[[#This Row],[Date Discovered]])))</f>
        <v>2025</v>
      </c>
      <c r="AZ361" s="64"/>
      <c r="BA361" s="64"/>
      <c r="BB361" s="64" t="s">
        <v>62</v>
      </c>
      <c r="BC361" s="64" t="str">
        <f>VLOOKUP(MDF[[#This Row],[PG&amp;E Division]],'Lookup Tables'!$AC$7:$AD$31,2,FALSE)</f>
        <v>North Coast</v>
      </c>
      <c r="BD361" s="64" t="str">
        <f>VLOOKUP(MDF[[#This Row],[PG&amp;E Division]],'Lookup Tables'!$AC$33:$AD$57,2,FALSE)</f>
        <v>North Coast</v>
      </c>
    </row>
    <row r="362" spans="1:56" ht="31.5" customHeight="1">
      <c r="A362" s="53">
        <v>23655</v>
      </c>
      <c r="B362" s="54" t="s">
        <v>57</v>
      </c>
      <c r="C362" s="54" t="s">
        <v>57</v>
      </c>
      <c r="D362" s="54" t="s">
        <v>57</v>
      </c>
      <c r="E362" s="51" t="s">
        <v>56</v>
      </c>
      <c r="F362" s="55">
        <v>45831</v>
      </c>
      <c r="G362" s="46" t="str">
        <f>TEXT(MDF[[#This Row],[Event Date]],"mmm")</f>
        <v>Jun</v>
      </c>
      <c r="H362" s="47">
        <f>MONTH(MDF[[#This Row],[Event Date]])</f>
        <v>6</v>
      </c>
      <c r="I362" s="47">
        <f>YEAR(MDF[[#This Row],[Event Date]])</f>
        <v>2025</v>
      </c>
      <c r="J362" s="51">
        <v>122543</v>
      </c>
      <c r="K362" s="56">
        <v>47239019</v>
      </c>
      <c r="L362" s="57">
        <v>131393776</v>
      </c>
      <c r="M362" s="50" t="s">
        <v>88</v>
      </c>
      <c r="N362" s="50" t="s">
        <v>89</v>
      </c>
      <c r="O362" s="50" t="s">
        <v>88</v>
      </c>
      <c r="P362" s="50" t="s">
        <v>90</v>
      </c>
      <c r="Q362" s="50" t="s">
        <v>573</v>
      </c>
      <c r="R362" s="51" t="s">
        <v>62</v>
      </c>
      <c r="S362" s="50" t="s">
        <v>1187</v>
      </c>
      <c r="T362" s="51" t="s">
        <v>64</v>
      </c>
      <c r="U362" s="58" t="s">
        <v>65</v>
      </c>
      <c r="V362" s="57" t="s">
        <v>62</v>
      </c>
      <c r="W362" s="50" t="s">
        <v>548</v>
      </c>
      <c r="X362" s="50" t="s">
        <v>112</v>
      </c>
      <c r="Y362" s="50" t="s">
        <v>68</v>
      </c>
      <c r="Z362" s="51" t="s">
        <v>64</v>
      </c>
      <c r="AA362" s="51" t="s">
        <v>69</v>
      </c>
      <c r="AB362" s="50" t="s">
        <v>70</v>
      </c>
      <c r="AC362" s="50" t="s">
        <v>71</v>
      </c>
      <c r="AD362" s="59" t="s">
        <v>1188</v>
      </c>
      <c r="AE362" s="60" t="s">
        <v>73</v>
      </c>
      <c r="AF362" s="51">
        <v>122543</v>
      </c>
      <c r="AG362" s="51" t="s">
        <v>64</v>
      </c>
      <c r="AH362" s="51" t="s">
        <v>69</v>
      </c>
      <c r="AI362" s="50" t="s">
        <v>56</v>
      </c>
      <c r="AJ362" s="62" t="str">
        <f>YEAR(MDF[[#This Row],[Event Date]])&amp;" "&amp;VLOOKUP(MONTH(MDF[[#This Row],[Event Date]]),Month_Abbreviation,3,0)</f>
        <v>2025 Q2</v>
      </c>
      <c r="AK362" s="51" t="str">
        <f>IF(MDF[[#This Row],[Event Date]]&gt;=prog_datefrom,"Yes","No")</f>
        <v>Yes</v>
      </c>
      <c r="AL36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2" s="64"/>
      <c r="AN362" s="64"/>
      <c r="AO362" s="64"/>
      <c r="AP36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2" s="64" t="s">
        <v>62</v>
      </c>
      <c r="AR362" s="65">
        <v>45831</v>
      </c>
      <c r="AS362" s="64" t="s">
        <v>128</v>
      </c>
      <c r="AT362" s="64">
        <v>23</v>
      </c>
      <c r="AU362" s="64">
        <v>61</v>
      </c>
      <c r="AV362" s="64" t="s">
        <v>169</v>
      </c>
      <c r="AW362" s="64">
        <f>IF(MDF[[#This Row],[Date Discovered]]="",MONTH((MDF[[#This Row],[Event Date]])),MONTH((MDF[[#This Row],[Date Discovered]])))</f>
        <v>6</v>
      </c>
      <c r="AX362" s="64" t="str">
        <f>TEXT(MDF[[#This Row],[Date Discovered Month]]*29,"mmm")</f>
        <v>Jun</v>
      </c>
      <c r="AY362" s="64">
        <f>IF(MDF[[#This Row],[Date Discovered]]="",YEAR((MDF[[#This Row],[Event Date]])),YEAR((MDF[[#This Row],[Date Discovered]])))</f>
        <v>2025</v>
      </c>
      <c r="AZ362" s="64"/>
      <c r="BA362" s="64">
        <v>1026584</v>
      </c>
      <c r="BB362" s="64" t="s">
        <v>62</v>
      </c>
      <c r="BC362" s="64" t="str">
        <f>VLOOKUP(MDF[[#This Row],[PG&amp;E Division]],'Lookup Tables'!$AC$7:$AD$31,2,FALSE)</f>
        <v>North Coast</v>
      </c>
      <c r="BD362" s="64" t="str">
        <f>VLOOKUP(MDF[[#This Row],[PG&amp;E Division]],'Lookup Tables'!$AC$33:$AD$57,2,FALSE)</f>
        <v>North Coast</v>
      </c>
    </row>
    <row r="363" spans="1:56" ht="31.5" customHeight="1">
      <c r="A363" s="53">
        <v>23656</v>
      </c>
      <c r="B363" s="54" t="s">
        <v>57</v>
      </c>
      <c r="C363" s="54" t="s">
        <v>56</v>
      </c>
      <c r="D363" s="54" t="s">
        <v>57</v>
      </c>
      <c r="E363" s="51" t="s">
        <v>56</v>
      </c>
      <c r="F363" s="55">
        <v>45832</v>
      </c>
      <c r="G363" s="46" t="str">
        <f>TEXT(MDF[[#This Row],[Event Date]],"mmm")</f>
        <v>Jun</v>
      </c>
      <c r="H363" s="47">
        <f>MONTH(MDF[[#This Row],[Event Date]])</f>
        <v>6</v>
      </c>
      <c r="I363" s="47">
        <f>YEAR(MDF[[#This Row],[Event Date]])</f>
        <v>2025</v>
      </c>
      <c r="J363" s="51">
        <v>122600</v>
      </c>
      <c r="K363" s="56" t="s">
        <v>56</v>
      </c>
      <c r="L363" s="57">
        <v>131397223</v>
      </c>
      <c r="M363" s="50" t="s">
        <v>181</v>
      </c>
      <c r="N363" s="50" t="s">
        <v>102</v>
      </c>
      <c r="O363" s="50" t="s">
        <v>181</v>
      </c>
      <c r="P363" s="50" t="s">
        <v>90</v>
      </c>
      <c r="Q363" s="50" t="s">
        <v>182</v>
      </c>
      <c r="R363" s="51" t="s">
        <v>62</v>
      </c>
      <c r="S363" s="50" t="s">
        <v>1189</v>
      </c>
      <c r="T363" s="51" t="s">
        <v>64</v>
      </c>
      <c r="U363" s="58" t="s">
        <v>65</v>
      </c>
      <c r="V363" s="57" t="s">
        <v>62</v>
      </c>
      <c r="W363" s="50" t="s">
        <v>66</v>
      </c>
      <c r="X363" s="50" t="s">
        <v>112</v>
      </c>
      <c r="Y363" s="50" t="s">
        <v>68</v>
      </c>
      <c r="Z363" s="51" t="s">
        <v>64</v>
      </c>
      <c r="AA363" s="51" t="s">
        <v>69</v>
      </c>
      <c r="AB363" s="50" t="s">
        <v>70</v>
      </c>
      <c r="AC363" s="50" t="s">
        <v>106</v>
      </c>
      <c r="AD363" s="59" t="s">
        <v>107</v>
      </c>
      <c r="AE363" s="60" t="s">
        <v>73</v>
      </c>
      <c r="AF363" s="51">
        <v>122600</v>
      </c>
      <c r="AG363" s="51" t="s">
        <v>64</v>
      </c>
      <c r="AH363" s="51" t="s">
        <v>69</v>
      </c>
      <c r="AI363" s="50" t="s">
        <v>56</v>
      </c>
      <c r="AJ363" s="62" t="str">
        <f>YEAR(MDF[[#This Row],[Event Date]])&amp;" "&amp;VLOOKUP(MONTH(MDF[[#This Row],[Event Date]]),Month_Abbreviation,3,0)</f>
        <v>2025 Q2</v>
      </c>
      <c r="AK363" s="51" t="str">
        <f>IF(MDF[[#This Row],[Event Date]]&gt;=prog_datefrom,"Yes","No")</f>
        <v>Yes</v>
      </c>
      <c r="AL36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63" s="64" t="s">
        <v>56</v>
      </c>
      <c r="AN363" s="64"/>
      <c r="AO363" s="64"/>
      <c r="AP36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3" s="64" t="s">
        <v>62</v>
      </c>
      <c r="AR363" s="65">
        <v>45832</v>
      </c>
      <c r="AS363" s="64" t="s">
        <v>74</v>
      </c>
      <c r="AT363" s="64">
        <v>36</v>
      </c>
      <c r="AU363" s="64">
        <v>32</v>
      </c>
      <c r="AV363" s="64" t="s">
        <v>412</v>
      </c>
      <c r="AW363" s="64">
        <f>IF(MDF[[#This Row],[Date Discovered]]="",MONTH((MDF[[#This Row],[Event Date]])),MONTH((MDF[[#This Row],[Date Discovered]])))</f>
        <v>6</v>
      </c>
      <c r="AX363" s="64" t="str">
        <f>TEXT(MDF[[#This Row],[Date Discovered Month]]*29,"mmm")</f>
        <v>Jun</v>
      </c>
      <c r="AY363" s="64">
        <f>IF(MDF[[#This Row],[Date Discovered]]="",YEAR((MDF[[#This Row],[Event Date]])),YEAR((MDF[[#This Row],[Date Discovered]])))</f>
        <v>2025</v>
      </c>
      <c r="AZ363" s="64"/>
      <c r="BA363" s="64"/>
      <c r="BB363" s="64" t="s">
        <v>62</v>
      </c>
      <c r="BC363" s="64" t="str">
        <f>VLOOKUP(MDF[[#This Row],[PG&amp;E Division]],'Lookup Tables'!$AC$7:$AD$31,2,FALSE)</f>
        <v>North Coast</v>
      </c>
      <c r="BD363" s="64" t="str">
        <f>VLOOKUP(MDF[[#This Row],[PG&amp;E Division]],'Lookup Tables'!$AC$33:$AD$57,2,FALSE)</f>
        <v>North Coast</v>
      </c>
    </row>
    <row r="364" spans="1:56" ht="31.5" customHeight="1">
      <c r="A364" s="53">
        <v>23657</v>
      </c>
      <c r="B364" s="54" t="s">
        <v>57</v>
      </c>
      <c r="C364" s="54" t="s">
        <v>57</v>
      </c>
      <c r="D364" s="54" t="s">
        <v>57</v>
      </c>
      <c r="E364" s="51" t="s">
        <v>56</v>
      </c>
      <c r="F364" s="55">
        <v>45832</v>
      </c>
      <c r="G364" s="46" t="str">
        <f>TEXT(MDF[[#This Row],[Event Date]],"mmm")</f>
        <v>Jun</v>
      </c>
      <c r="H364" s="47">
        <f>MONTH(MDF[[#This Row],[Event Date]])</f>
        <v>6</v>
      </c>
      <c r="I364" s="47">
        <f>YEAR(MDF[[#This Row],[Event Date]])</f>
        <v>2025</v>
      </c>
      <c r="J364" s="51">
        <v>122606</v>
      </c>
      <c r="K364" s="56" t="s">
        <v>56</v>
      </c>
      <c r="L364" s="57">
        <v>131397490</v>
      </c>
      <c r="M364" s="50" t="s">
        <v>139</v>
      </c>
      <c r="N364" s="50" t="s">
        <v>77</v>
      </c>
      <c r="O364" s="50" t="s">
        <v>345</v>
      </c>
      <c r="P364" s="50" t="s">
        <v>79</v>
      </c>
      <c r="Q364" s="50" t="s">
        <v>1190</v>
      </c>
      <c r="R364" s="51" t="s">
        <v>62</v>
      </c>
      <c r="S364" s="50" t="s">
        <v>1191</v>
      </c>
      <c r="T364" s="51" t="s">
        <v>64</v>
      </c>
      <c r="U364" s="58" t="s">
        <v>65</v>
      </c>
      <c r="V364" s="57" t="s">
        <v>62</v>
      </c>
      <c r="W364" s="50" t="s">
        <v>219</v>
      </c>
      <c r="X364" s="50" t="s">
        <v>112</v>
      </c>
      <c r="Y364" s="50" t="s">
        <v>248</v>
      </c>
      <c r="Z364" s="51" t="s">
        <v>62</v>
      </c>
      <c r="AA364" s="51" t="s">
        <v>1192</v>
      </c>
      <c r="AB364" s="50" t="s">
        <v>70</v>
      </c>
      <c r="AC364" s="50" t="s">
        <v>71</v>
      </c>
      <c r="AD364" s="59" t="s">
        <v>1193</v>
      </c>
      <c r="AE364" s="60" t="s">
        <v>86</v>
      </c>
      <c r="AF364" s="51"/>
      <c r="AG364" s="51" t="s">
        <v>62</v>
      </c>
      <c r="AH364" s="51" t="s">
        <v>98</v>
      </c>
      <c r="AI364" s="50" t="s">
        <v>99</v>
      </c>
      <c r="AJ364" s="62" t="str">
        <f>YEAR(MDF[[#This Row],[Event Date]])&amp;" "&amp;VLOOKUP(MONTH(MDF[[#This Row],[Event Date]]),Month_Abbreviation,3,0)</f>
        <v>2025 Q2</v>
      </c>
      <c r="AK364" s="51" t="str">
        <f>IF(MDF[[#This Row],[Event Date]]&gt;=prog_datefrom,"Yes","No")</f>
        <v>Yes</v>
      </c>
      <c r="AL36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4" s="64"/>
      <c r="AN364" s="64"/>
      <c r="AO364" s="64"/>
      <c r="AP36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4" s="64" t="s">
        <v>62</v>
      </c>
      <c r="AR364" s="65">
        <v>45832</v>
      </c>
      <c r="AS364" s="64" t="s">
        <v>115</v>
      </c>
      <c r="AT364" s="64">
        <v>18</v>
      </c>
      <c r="AU364" s="64">
        <v>90</v>
      </c>
      <c r="AV364" s="64" t="s">
        <v>69</v>
      </c>
      <c r="AW364" s="64">
        <f>IF(MDF[[#This Row],[Date Discovered]]="",MONTH((MDF[[#This Row],[Event Date]])),MONTH((MDF[[#This Row],[Date Discovered]])))</f>
        <v>6</v>
      </c>
      <c r="AX364" s="64" t="str">
        <f>TEXT(MDF[[#This Row],[Date Discovered Month]]*29,"mmm")</f>
        <v>Jun</v>
      </c>
      <c r="AY364" s="64">
        <f>IF(MDF[[#This Row],[Date Discovered]]="",YEAR((MDF[[#This Row],[Event Date]])),YEAR((MDF[[#This Row],[Date Discovered]])))</f>
        <v>2025</v>
      </c>
      <c r="AZ364" s="64" t="s">
        <v>100</v>
      </c>
      <c r="BA364" s="64">
        <v>882920</v>
      </c>
      <c r="BB364" s="64" t="s">
        <v>64</v>
      </c>
      <c r="BC364" s="64" t="str">
        <f>VLOOKUP(MDF[[#This Row],[PG&amp;E Division]],'Lookup Tables'!$AC$7:$AD$31,2,FALSE)</f>
        <v>Bay Area</v>
      </c>
      <c r="BD364" s="64" t="str">
        <f>VLOOKUP(MDF[[#This Row],[PG&amp;E Division]],'Lookup Tables'!$AC$33:$AD$57,2,FALSE)</f>
        <v>Bay Area</v>
      </c>
    </row>
    <row r="365" spans="1:56" ht="31.5" customHeight="1">
      <c r="A365" s="53">
        <v>23658</v>
      </c>
      <c r="B365" s="54" t="s">
        <v>57</v>
      </c>
      <c r="C365" s="54" t="s">
        <v>57</v>
      </c>
      <c r="D365" s="54" t="s">
        <v>56</v>
      </c>
      <c r="E365" s="51" t="s">
        <v>56</v>
      </c>
      <c r="F365" s="55">
        <v>45832</v>
      </c>
      <c r="G365" s="46" t="str">
        <f>TEXT(MDF[[#This Row],[Event Date]],"mmm")</f>
        <v>Jun</v>
      </c>
      <c r="H365" s="47">
        <f>MONTH(MDF[[#This Row],[Event Date]])</f>
        <v>6</v>
      </c>
      <c r="I365" s="47">
        <f>YEAR(MDF[[#This Row],[Event Date]])</f>
        <v>2025</v>
      </c>
      <c r="J365" s="51">
        <v>122610</v>
      </c>
      <c r="K365" s="56" t="s">
        <v>56</v>
      </c>
      <c r="L365" s="57" t="s">
        <v>56</v>
      </c>
      <c r="M365" s="50" t="s">
        <v>129</v>
      </c>
      <c r="N365" s="50" t="s">
        <v>130</v>
      </c>
      <c r="O365" s="50" t="s">
        <v>131</v>
      </c>
      <c r="P365" s="50" t="s">
        <v>60</v>
      </c>
      <c r="Q365" s="50" t="s">
        <v>286</v>
      </c>
      <c r="R365" s="51" t="s">
        <v>62</v>
      </c>
      <c r="S365" s="50" t="s">
        <v>1194</v>
      </c>
      <c r="T365" s="51" t="s">
        <v>64</v>
      </c>
      <c r="U365" s="58" t="s">
        <v>65</v>
      </c>
      <c r="V365" s="57" t="s">
        <v>62</v>
      </c>
      <c r="W365" s="50" t="s">
        <v>173</v>
      </c>
      <c r="X365" s="50" t="s">
        <v>112</v>
      </c>
      <c r="Y365" s="50" t="s">
        <v>68</v>
      </c>
      <c r="Z365" s="51" t="s">
        <v>64</v>
      </c>
      <c r="AA365" s="51" t="s">
        <v>69</v>
      </c>
      <c r="AB365" s="50" t="s">
        <v>70</v>
      </c>
      <c r="AC365" s="50" t="s">
        <v>71</v>
      </c>
      <c r="AD365" s="59" t="s">
        <v>714</v>
      </c>
      <c r="AE365" s="60" t="s">
        <v>73</v>
      </c>
      <c r="AF365" s="51">
        <v>122610</v>
      </c>
      <c r="AG365" s="51" t="s">
        <v>64</v>
      </c>
      <c r="AH365" s="51" t="s">
        <v>69</v>
      </c>
      <c r="AI365" s="50" t="s">
        <v>56</v>
      </c>
      <c r="AJ365" s="62" t="str">
        <f>YEAR(MDF[[#This Row],[Event Date]])&amp;" "&amp;VLOOKUP(MONTH(MDF[[#This Row],[Event Date]]),Month_Abbreviation,3,0)</f>
        <v>2025 Q2</v>
      </c>
      <c r="AK365" s="51" t="str">
        <f>IF(MDF[[#This Row],[Event Date]]&gt;=prog_datefrom,"Yes","No")</f>
        <v>Yes</v>
      </c>
      <c r="AL36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5" s="64"/>
      <c r="AN365" s="64"/>
      <c r="AO365" s="64"/>
      <c r="AP36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5" s="64" t="s">
        <v>62</v>
      </c>
      <c r="AR365" s="65">
        <v>45832</v>
      </c>
      <c r="AS365" s="64" t="s">
        <v>74</v>
      </c>
      <c r="AT365" s="64">
        <v>42</v>
      </c>
      <c r="AU365" s="64">
        <v>32</v>
      </c>
      <c r="AV365" s="64" t="s">
        <v>180</v>
      </c>
      <c r="AW365" s="64">
        <f>IF(MDF[[#This Row],[Date Discovered]]="",MONTH((MDF[[#This Row],[Event Date]])),MONTH((MDF[[#This Row],[Date Discovered]])))</f>
        <v>6</v>
      </c>
      <c r="AX365" s="64" t="str">
        <f>TEXT(MDF[[#This Row],[Date Discovered Month]]*29,"mmm")</f>
        <v>Jun</v>
      </c>
      <c r="AY365" s="64">
        <f>IF(MDF[[#This Row],[Date Discovered]]="",YEAR((MDF[[#This Row],[Event Date]])),YEAR((MDF[[#This Row],[Date Discovered]])))</f>
        <v>2025</v>
      </c>
      <c r="AZ365" s="64"/>
      <c r="BA365" s="64">
        <v>1042947</v>
      </c>
      <c r="BB365" s="64" t="s">
        <v>62</v>
      </c>
      <c r="BC365" s="64" t="str">
        <f>VLOOKUP(MDF[[#This Row],[PG&amp;E Division]],'Lookup Tables'!$AC$7:$AD$31,2,FALSE)</f>
        <v>Bay Area</v>
      </c>
      <c r="BD365" s="64" t="str">
        <f>VLOOKUP(MDF[[#This Row],[PG&amp;E Division]],'Lookup Tables'!$AC$33:$AD$57,2,FALSE)</f>
        <v>Bay Area</v>
      </c>
    </row>
    <row r="366" spans="1:56" ht="31.5" hidden="1" customHeight="1">
      <c r="A366" s="53">
        <v>23659</v>
      </c>
      <c r="B366" s="54" t="s">
        <v>56</v>
      </c>
      <c r="C366" s="54" t="s">
        <v>57</v>
      </c>
      <c r="D366" s="54" t="s">
        <v>56</v>
      </c>
      <c r="E366" s="51" t="s">
        <v>56</v>
      </c>
      <c r="F366" s="55">
        <v>45832</v>
      </c>
      <c r="G366" s="46" t="str">
        <f>TEXT(MDF[[#This Row],[Event Date]],"mmm")</f>
        <v>Jun</v>
      </c>
      <c r="H366" s="47">
        <f>MONTH(MDF[[#This Row],[Event Date]])</f>
        <v>6</v>
      </c>
      <c r="I366" s="47">
        <f>YEAR(MDF[[#This Row],[Event Date]])</f>
        <v>2025</v>
      </c>
      <c r="J366" s="51">
        <v>31740577</v>
      </c>
      <c r="K366" s="56" t="s">
        <v>56</v>
      </c>
      <c r="L366" s="57" t="s">
        <v>56</v>
      </c>
      <c r="M366" s="50" t="s">
        <v>272</v>
      </c>
      <c r="N366" s="50" t="s">
        <v>130</v>
      </c>
      <c r="O366" s="50" t="s">
        <v>272</v>
      </c>
      <c r="P366" s="50" t="s">
        <v>79</v>
      </c>
      <c r="Q366" s="50" t="s">
        <v>272</v>
      </c>
      <c r="R366" s="51" t="s">
        <v>64</v>
      </c>
      <c r="S366" s="50" t="s">
        <v>1195</v>
      </c>
      <c r="T366" s="51" t="s">
        <v>64</v>
      </c>
      <c r="U366" s="58" t="s">
        <v>156</v>
      </c>
      <c r="V366" s="57" t="s">
        <v>64</v>
      </c>
      <c r="W366" s="50" t="s">
        <v>411</v>
      </c>
      <c r="X366" s="50" t="s">
        <v>411</v>
      </c>
      <c r="Y366" s="50" t="s">
        <v>68</v>
      </c>
      <c r="Z366" s="51" t="s">
        <v>64</v>
      </c>
      <c r="AA366" s="51" t="s">
        <v>69</v>
      </c>
      <c r="AB366" s="50" t="s">
        <v>70</v>
      </c>
      <c r="AC366" s="50" t="s">
        <v>71</v>
      </c>
      <c r="AD366" s="59" t="s">
        <v>411</v>
      </c>
      <c r="AE366" s="60" t="s">
        <v>162</v>
      </c>
      <c r="AF366" s="51">
        <v>31740577</v>
      </c>
      <c r="AG366" s="51" t="s">
        <v>64</v>
      </c>
      <c r="AH366" s="51" t="s">
        <v>69</v>
      </c>
      <c r="AI366" s="50" t="s">
        <v>56</v>
      </c>
      <c r="AJ366" s="62" t="str">
        <f>YEAR(MDF[[#This Row],[Event Date]])&amp;" "&amp;VLOOKUP(MONTH(MDF[[#This Row],[Event Date]]),Month_Abbreviation,3,0)</f>
        <v>2025 Q2</v>
      </c>
      <c r="AK366" s="51" t="str">
        <f>IF(MDF[[#This Row],[Event Date]]&gt;=prog_datefrom,"Yes","No")</f>
        <v>Yes</v>
      </c>
      <c r="AL36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6" s="64" t="s">
        <v>56</v>
      </c>
      <c r="AN366" s="64"/>
      <c r="AO366" s="64"/>
      <c r="AP36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66" s="64" t="s">
        <v>62</v>
      </c>
      <c r="AR366" s="65">
        <v>45832</v>
      </c>
      <c r="AS366" s="64"/>
      <c r="AT366" s="64">
        <v>27</v>
      </c>
      <c r="AU366" s="64">
        <v>0</v>
      </c>
      <c r="AV366" s="64" t="s">
        <v>412</v>
      </c>
      <c r="AW366" s="64">
        <f>IF(MDF[[#This Row],[Date Discovered]]="",MONTH((MDF[[#This Row],[Event Date]])),MONTH((MDF[[#This Row],[Date Discovered]])))</f>
        <v>6</v>
      </c>
      <c r="AX366" s="64" t="str">
        <f>TEXT(MDF[[#This Row],[Date Discovered Month]]*29,"mmm")</f>
        <v>Jun</v>
      </c>
      <c r="AY366" s="64">
        <f>IF(MDF[[#This Row],[Date Discovered]]="",YEAR((MDF[[#This Row],[Event Date]])),YEAR((MDF[[#This Row],[Date Discovered]])))</f>
        <v>2025</v>
      </c>
      <c r="AZ366" s="64"/>
      <c r="BA366" s="64"/>
      <c r="BB366" s="64" t="s">
        <v>64</v>
      </c>
      <c r="BC366" s="64" t="str">
        <f>VLOOKUP(MDF[[#This Row],[PG&amp;E Division]],'Lookup Tables'!$AC$7:$AD$31,2,FALSE)</f>
        <v>Bay Area</v>
      </c>
      <c r="BD366" s="64" t="str">
        <f>VLOOKUP(MDF[[#This Row],[PG&amp;E Division]],'Lookup Tables'!$AC$33:$AD$57,2,FALSE)</f>
        <v>Bay Area</v>
      </c>
    </row>
    <row r="367" spans="1:56" ht="31.5" customHeight="1">
      <c r="A367" s="53">
        <v>23660</v>
      </c>
      <c r="B367" s="54" t="s">
        <v>57</v>
      </c>
      <c r="C367" s="54" t="s">
        <v>57</v>
      </c>
      <c r="D367" s="54" t="s">
        <v>57</v>
      </c>
      <c r="E367" s="51" t="s">
        <v>56</v>
      </c>
      <c r="F367" s="55">
        <v>45832</v>
      </c>
      <c r="G367" s="46" t="str">
        <f>TEXT(MDF[[#This Row],[Event Date]],"mmm")</f>
        <v>Jun</v>
      </c>
      <c r="H367" s="47">
        <f>MONTH(MDF[[#This Row],[Event Date]])</f>
        <v>6</v>
      </c>
      <c r="I367" s="47">
        <f>YEAR(MDF[[#This Row],[Event Date]])</f>
        <v>2025</v>
      </c>
      <c r="J367" s="51">
        <v>122624</v>
      </c>
      <c r="K367" s="56" t="s">
        <v>56</v>
      </c>
      <c r="L367" s="57">
        <v>131399041</v>
      </c>
      <c r="M367" s="50" t="s">
        <v>76</v>
      </c>
      <c r="N367" s="50" t="s">
        <v>77</v>
      </c>
      <c r="O367" s="50" t="s">
        <v>78</v>
      </c>
      <c r="P367" s="50" t="s">
        <v>79</v>
      </c>
      <c r="Q367" s="50" t="s">
        <v>78</v>
      </c>
      <c r="R367" s="51" t="s">
        <v>62</v>
      </c>
      <c r="S367" s="50" t="s">
        <v>1196</v>
      </c>
      <c r="T367" s="51" t="s">
        <v>64</v>
      </c>
      <c r="U367" s="58" t="s">
        <v>65</v>
      </c>
      <c r="V367" s="57" t="s">
        <v>62</v>
      </c>
      <c r="W367" s="50" t="s">
        <v>810</v>
      </c>
      <c r="X367" s="50" t="s">
        <v>94</v>
      </c>
      <c r="Y367" s="50" t="s">
        <v>68</v>
      </c>
      <c r="Z367" s="51" t="s">
        <v>64</v>
      </c>
      <c r="AA367" s="51" t="s">
        <v>69</v>
      </c>
      <c r="AB367" s="50" t="s">
        <v>70</v>
      </c>
      <c r="AC367" s="50" t="s">
        <v>71</v>
      </c>
      <c r="AD367" s="59" t="s">
        <v>1197</v>
      </c>
      <c r="AE367" s="60" t="s">
        <v>73</v>
      </c>
      <c r="AF367" s="51">
        <v>122624</v>
      </c>
      <c r="AG367" s="51" t="s">
        <v>64</v>
      </c>
      <c r="AH367" s="51" t="s">
        <v>69</v>
      </c>
      <c r="AI367" s="50" t="s">
        <v>56</v>
      </c>
      <c r="AJ367" s="62" t="str">
        <f>YEAR(MDF[[#This Row],[Event Date]])&amp;" "&amp;VLOOKUP(MONTH(MDF[[#This Row],[Event Date]]),Month_Abbreviation,3,0)</f>
        <v>2025 Q2</v>
      </c>
      <c r="AK367" s="51" t="str">
        <f>IF(MDF[[#This Row],[Event Date]]&gt;=prog_datefrom,"Yes","No")</f>
        <v>Yes</v>
      </c>
      <c r="AL36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7" s="64"/>
      <c r="AN367" s="64"/>
      <c r="AO367" s="64"/>
      <c r="AP36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7" s="64" t="s">
        <v>62</v>
      </c>
      <c r="AR367" s="65">
        <v>45832</v>
      </c>
      <c r="AS367" s="64" t="s">
        <v>74</v>
      </c>
      <c r="AT367" s="64">
        <v>27</v>
      </c>
      <c r="AU367" s="64">
        <v>42</v>
      </c>
      <c r="AV367" s="64" t="s">
        <v>169</v>
      </c>
      <c r="AW367" s="64">
        <f>IF(MDF[[#This Row],[Date Discovered]]="",MONTH((MDF[[#This Row],[Event Date]])),MONTH((MDF[[#This Row],[Date Discovered]])))</f>
        <v>6</v>
      </c>
      <c r="AX367" s="64" t="str">
        <f>TEXT(MDF[[#This Row],[Date Discovered Month]]*29,"mmm")</f>
        <v>Jun</v>
      </c>
      <c r="AY367" s="64">
        <f>IF(MDF[[#This Row],[Date Discovered]]="",YEAR((MDF[[#This Row],[Event Date]])),YEAR((MDF[[#This Row],[Date Discovered]])))</f>
        <v>2025</v>
      </c>
      <c r="AZ367" s="64"/>
      <c r="BA367" s="64"/>
      <c r="BB367" s="64" t="s">
        <v>62</v>
      </c>
      <c r="BC367" s="64" t="str">
        <f>VLOOKUP(MDF[[#This Row],[PG&amp;E Division]],'Lookup Tables'!$AC$7:$AD$31,2,FALSE)</f>
        <v>South Bay &amp; Central Coast</v>
      </c>
      <c r="BD367" s="64" t="str">
        <f>VLOOKUP(MDF[[#This Row],[PG&amp;E Division]],'Lookup Tables'!$AC$33:$AD$57,2,FALSE)</f>
        <v>South Bay &amp; Central Coast</v>
      </c>
    </row>
    <row r="368" spans="1:56" ht="31.5" hidden="1" customHeight="1">
      <c r="A368" s="53">
        <v>23661</v>
      </c>
      <c r="B368" s="54" t="s">
        <v>56</v>
      </c>
      <c r="C368" s="54" t="s">
        <v>57</v>
      </c>
      <c r="D368" s="54" t="s">
        <v>56</v>
      </c>
      <c r="E368" s="51" t="s">
        <v>56</v>
      </c>
      <c r="F368" s="55">
        <v>45833</v>
      </c>
      <c r="G368" s="46" t="str">
        <f>TEXT(MDF[[#This Row],[Event Date]],"mmm")</f>
        <v>Jun</v>
      </c>
      <c r="H368" s="47">
        <f>MONTH(MDF[[#This Row],[Event Date]])</f>
        <v>6</v>
      </c>
      <c r="I368" s="47">
        <f>YEAR(MDF[[#This Row],[Event Date]])</f>
        <v>2025</v>
      </c>
      <c r="J368" s="51" t="s">
        <v>1198</v>
      </c>
      <c r="K368" s="56" t="s">
        <v>56</v>
      </c>
      <c r="L368" s="57" t="s">
        <v>56</v>
      </c>
      <c r="M368" s="50" t="s">
        <v>58</v>
      </c>
      <c r="N368" s="50" t="s">
        <v>59</v>
      </c>
      <c r="O368" s="50" t="s">
        <v>58</v>
      </c>
      <c r="P368" s="50" t="s">
        <v>60</v>
      </c>
      <c r="Q368" s="50" t="s">
        <v>1066</v>
      </c>
      <c r="R368" s="51" t="s">
        <v>64</v>
      </c>
      <c r="S368" s="50" t="s">
        <v>1199</v>
      </c>
      <c r="T368" s="51" t="s">
        <v>64</v>
      </c>
      <c r="U368" s="58" t="s">
        <v>156</v>
      </c>
      <c r="V368" s="57" t="s">
        <v>64</v>
      </c>
      <c r="W368" s="50" t="s">
        <v>81</v>
      </c>
      <c r="X368" s="50" t="s">
        <v>412</v>
      </c>
      <c r="Y368" s="50" t="s">
        <v>68</v>
      </c>
      <c r="Z368" s="51" t="s">
        <v>64</v>
      </c>
      <c r="AA368" s="51" t="s">
        <v>69</v>
      </c>
      <c r="AB368" s="50" t="s">
        <v>70</v>
      </c>
      <c r="AC368" s="50" t="s">
        <v>106</v>
      </c>
      <c r="AD368" s="59" t="s">
        <v>107</v>
      </c>
      <c r="AE368" s="60" t="s">
        <v>162</v>
      </c>
      <c r="AF368" s="51" t="s">
        <v>1198</v>
      </c>
      <c r="AG368" s="51" t="s">
        <v>64</v>
      </c>
      <c r="AH368" s="51" t="s">
        <v>69</v>
      </c>
      <c r="AI368" s="50" t="s">
        <v>56</v>
      </c>
      <c r="AJ368" s="62" t="str">
        <f>YEAR(MDF[[#This Row],[Event Date]])&amp;" "&amp;VLOOKUP(MONTH(MDF[[#This Row],[Event Date]]),Month_Abbreviation,3,0)</f>
        <v>2025 Q2</v>
      </c>
      <c r="AK368" s="51" t="str">
        <f>IF(MDF[[#This Row],[Event Date]]&gt;=prog_datefrom,"Yes","No")</f>
        <v>Yes</v>
      </c>
      <c r="AL36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68" s="64" t="s">
        <v>56</v>
      </c>
      <c r="AN368" s="64"/>
      <c r="AO368" s="64"/>
      <c r="AP36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68" s="64" t="s">
        <v>62</v>
      </c>
      <c r="AR368" s="65">
        <v>45833</v>
      </c>
      <c r="AS368" s="64"/>
      <c r="AT368" s="64"/>
      <c r="AU368" s="64">
        <v>0</v>
      </c>
      <c r="AV368" s="64" t="s">
        <v>169</v>
      </c>
      <c r="AW368" s="64">
        <f>IF(MDF[[#This Row],[Date Discovered]]="",MONTH((MDF[[#This Row],[Event Date]])),MONTH((MDF[[#This Row],[Date Discovered]])))</f>
        <v>6</v>
      </c>
      <c r="AX368" s="64" t="str">
        <f>TEXT(MDF[[#This Row],[Date Discovered Month]]*29,"mmm")</f>
        <v>Jun</v>
      </c>
      <c r="AY368" s="64">
        <f>IF(MDF[[#This Row],[Date Discovered]]="",YEAR((MDF[[#This Row],[Event Date]])),YEAR((MDF[[#This Row],[Date Discovered]])))</f>
        <v>2025</v>
      </c>
      <c r="AZ368" s="64"/>
      <c r="BA368" s="64"/>
      <c r="BB368" s="64" t="s">
        <v>64</v>
      </c>
      <c r="BC368" s="64" t="str">
        <f>VLOOKUP(MDF[[#This Row],[PG&amp;E Division]],'Lookup Tables'!$AC$7:$AD$31,2,FALSE)</f>
        <v>Central Valley</v>
      </c>
      <c r="BD368" s="64" t="str">
        <f>VLOOKUP(MDF[[#This Row],[PG&amp;E Division]],'Lookup Tables'!$AC$33:$AD$57,2,FALSE)</f>
        <v>Central Valley</v>
      </c>
    </row>
    <row r="369" spans="1:56" ht="31.5" customHeight="1">
      <c r="A369" s="53">
        <v>23662</v>
      </c>
      <c r="B369" s="54" t="s">
        <v>57</v>
      </c>
      <c r="C369" s="54" t="s">
        <v>57</v>
      </c>
      <c r="D369" s="54" t="s">
        <v>57</v>
      </c>
      <c r="E369" s="51" t="s">
        <v>56</v>
      </c>
      <c r="F369" s="55">
        <v>45833</v>
      </c>
      <c r="G369" s="46" t="str">
        <f>TEXT(MDF[[#This Row],[Event Date]],"mmm")</f>
        <v>Jun</v>
      </c>
      <c r="H369" s="47">
        <f>MONTH(MDF[[#This Row],[Event Date]])</f>
        <v>6</v>
      </c>
      <c r="I369" s="47">
        <f>YEAR(MDF[[#This Row],[Event Date]])</f>
        <v>2025</v>
      </c>
      <c r="J369" s="51">
        <v>122644</v>
      </c>
      <c r="K369" s="56" t="s">
        <v>56</v>
      </c>
      <c r="L369" s="57">
        <v>131401719</v>
      </c>
      <c r="M369" s="50" t="s">
        <v>264</v>
      </c>
      <c r="N369" s="50" t="s">
        <v>102</v>
      </c>
      <c r="O369" s="50" t="s">
        <v>265</v>
      </c>
      <c r="P369" s="50" t="s">
        <v>90</v>
      </c>
      <c r="Q369" s="50" t="s">
        <v>526</v>
      </c>
      <c r="R369" s="51" t="s">
        <v>62</v>
      </c>
      <c r="S369" s="50" t="s">
        <v>1200</v>
      </c>
      <c r="T369" s="51" t="s">
        <v>64</v>
      </c>
      <c r="U369" s="58" t="s">
        <v>65</v>
      </c>
      <c r="V369" s="57" t="s">
        <v>62</v>
      </c>
      <c r="W369" s="50" t="s">
        <v>66</v>
      </c>
      <c r="X369" s="50" t="s">
        <v>82</v>
      </c>
      <c r="Y369" s="50" t="s">
        <v>68</v>
      </c>
      <c r="Z369" s="51" t="s">
        <v>64</v>
      </c>
      <c r="AA369" s="51" t="s">
        <v>69</v>
      </c>
      <c r="AB369" s="50" t="s">
        <v>70</v>
      </c>
      <c r="AC369" s="50" t="s">
        <v>71</v>
      </c>
      <c r="AD369" s="59" t="s">
        <v>1201</v>
      </c>
      <c r="AE369" s="60" t="s">
        <v>86</v>
      </c>
      <c r="AF369" s="51">
        <v>122644</v>
      </c>
      <c r="AG369" s="51" t="s">
        <v>64</v>
      </c>
      <c r="AH369" s="51" t="s">
        <v>69</v>
      </c>
      <c r="AI369" s="50" t="s">
        <v>56</v>
      </c>
      <c r="AJ369" s="62" t="str">
        <f>YEAR(MDF[[#This Row],[Event Date]])&amp;" "&amp;VLOOKUP(MONTH(MDF[[#This Row],[Event Date]]),Month_Abbreviation,3,0)</f>
        <v>2025 Q2</v>
      </c>
      <c r="AK369" s="51" t="str">
        <f>IF(MDF[[#This Row],[Event Date]]&gt;=prog_datefrom,"Yes","No")</f>
        <v>Yes</v>
      </c>
      <c r="AL36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9" s="64"/>
      <c r="AN369" s="64"/>
      <c r="AO369" s="64"/>
      <c r="AP36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9" s="64" t="s">
        <v>62</v>
      </c>
      <c r="AR369" s="65">
        <v>45833</v>
      </c>
      <c r="AS369" s="64" t="s">
        <v>115</v>
      </c>
      <c r="AT369" s="64">
        <v>31</v>
      </c>
      <c r="AU369" s="64">
        <v>52</v>
      </c>
      <c r="AV369" s="64" t="s">
        <v>169</v>
      </c>
      <c r="AW369" s="64">
        <f>IF(MDF[[#This Row],[Date Discovered]]="",MONTH((MDF[[#This Row],[Event Date]])),MONTH((MDF[[#This Row],[Date Discovered]])))</f>
        <v>6</v>
      </c>
      <c r="AX369" s="64" t="str">
        <f>TEXT(MDF[[#This Row],[Date Discovered Month]]*29,"mmm")</f>
        <v>Jun</v>
      </c>
      <c r="AY369" s="64">
        <f>IF(MDF[[#This Row],[Date Discovered]]="",YEAR((MDF[[#This Row],[Event Date]])),YEAR((MDF[[#This Row],[Date Discovered]])))</f>
        <v>2025</v>
      </c>
      <c r="AZ369" s="64"/>
      <c r="BA369" s="64">
        <v>223657</v>
      </c>
      <c r="BB369" s="64" t="s">
        <v>62</v>
      </c>
      <c r="BC369" s="64" t="str">
        <f>VLOOKUP(MDF[[#This Row],[PG&amp;E Division]],'Lookup Tables'!$AC$7:$AD$31,2,FALSE)</f>
        <v>North Valley &amp; Sierra</v>
      </c>
      <c r="BD369" s="64" t="str">
        <f>VLOOKUP(MDF[[#This Row],[PG&amp;E Division]],'Lookup Tables'!$AC$33:$AD$57,2,FALSE)</f>
        <v>North Valley &amp; Sierra</v>
      </c>
    </row>
    <row r="370" spans="1:56" ht="31.5" customHeight="1">
      <c r="A370" s="53">
        <v>23663</v>
      </c>
      <c r="B370" s="54" t="s">
        <v>57</v>
      </c>
      <c r="C370" s="54" t="s">
        <v>56</v>
      </c>
      <c r="D370" s="54" t="s">
        <v>57</v>
      </c>
      <c r="E370" s="51" t="s">
        <v>56</v>
      </c>
      <c r="F370" s="55">
        <v>45833</v>
      </c>
      <c r="G370" s="46" t="str">
        <f>TEXT(MDF[[#This Row],[Event Date]],"mmm")</f>
        <v>Jun</v>
      </c>
      <c r="H370" s="47">
        <f>MONTH(MDF[[#This Row],[Event Date]])</f>
        <v>6</v>
      </c>
      <c r="I370" s="47">
        <f>YEAR(MDF[[#This Row],[Event Date]])</f>
        <v>2025</v>
      </c>
      <c r="J370" s="51">
        <v>122679</v>
      </c>
      <c r="K370" s="56" t="s">
        <v>56</v>
      </c>
      <c r="L370" s="57">
        <v>131404189</v>
      </c>
      <c r="M370" s="50" t="s">
        <v>129</v>
      </c>
      <c r="N370" s="50" t="s">
        <v>130</v>
      </c>
      <c r="O370" s="50" t="s">
        <v>131</v>
      </c>
      <c r="P370" s="50" t="s">
        <v>60</v>
      </c>
      <c r="Q370" s="50" t="s">
        <v>1202</v>
      </c>
      <c r="R370" s="51" t="s">
        <v>62</v>
      </c>
      <c r="S370" s="50" t="s">
        <v>1105</v>
      </c>
      <c r="T370" s="51" t="s">
        <v>64</v>
      </c>
      <c r="U370" s="58" t="s">
        <v>65</v>
      </c>
      <c r="V370" s="57" t="s">
        <v>62</v>
      </c>
      <c r="W370" s="50" t="s">
        <v>178</v>
      </c>
      <c r="X370" s="50" t="s">
        <v>179</v>
      </c>
      <c r="Y370" s="50" t="s">
        <v>68</v>
      </c>
      <c r="Z370" s="51" t="s">
        <v>64</v>
      </c>
      <c r="AA370" s="51" t="s">
        <v>69</v>
      </c>
      <c r="AB370" s="50" t="s">
        <v>70</v>
      </c>
      <c r="AC370" s="50" t="s">
        <v>106</v>
      </c>
      <c r="AD370" s="59" t="s">
        <v>107</v>
      </c>
      <c r="AE370" s="60" t="s">
        <v>73</v>
      </c>
      <c r="AF370" s="51">
        <v>122679</v>
      </c>
      <c r="AG370" s="51" t="s">
        <v>64</v>
      </c>
      <c r="AH370" s="51" t="s">
        <v>69</v>
      </c>
      <c r="AI370" s="50" t="s">
        <v>56</v>
      </c>
      <c r="AJ370" s="62" t="str">
        <f>YEAR(MDF[[#This Row],[Event Date]])&amp;" "&amp;VLOOKUP(MONTH(MDF[[#This Row],[Event Date]]),Month_Abbreviation,3,0)</f>
        <v>2025 Q2</v>
      </c>
      <c r="AK370" s="51" t="str">
        <f>IF(MDF[[#This Row],[Event Date]]&gt;=prog_datefrom,"Yes","No")</f>
        <v>Yes</v>
      </c>
      <c r="AL37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70" s="64" t="s">
        <v>56</v>
      </c>
      <c r="AN370" s="64"/>
      <c r="AO370" s="64"/>
      <c r="AP37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0" s="64" t="s">
        <v>62</v>
      </c>
      <c r="AR370" s="65">
        <v>45833</v>
      </c>
      <c r="AS370" s="64" t="s">
        <v>74</v>
      </c>
      <c r="AT370" s="64">
        <v>38</v>
      </c>
      <c r="AU370" s="64">
        <v>58</v>
      </c>
      <c r="AV370" s="64" t="s">
        <v>412</v>
      </c>
      <c r="AW370" s="64">
        <f>IF(MDF[[#This Row],[Date Discovered]]="",MONTH((MDF[[#This Row],[Event Date]])),MONTH((MDF[[#This Row],[Date Discovered]])))</f>
        <v>6</v>
      </c>
      <c r="AX370" s="64" t="str">
        <f>TEXT(MDF[[#This Row],[Date Discovered Month]]*29,"mmm")</f>
        <v>Jun</v>
      </c>
      <c r="AY370" s="64">
        <f>IF(MDF[[#This Row],[Date Discovered]]="",YEAR((MDF[[#This Row],[Event Date]])),YEAR((MDF[[#This Row],[Date Discovered]])))</f>
        <v>2025</v>
      </c>
      <c r="AZ370" s="64"/>
      <c r="BA370" s="64"/>
      <c r="BB370" s="64" t="s">
        <v>62</v>
      </c>
      <c r="BC370" s="64" t="str">
        <f>VLOOKUP(MDF[[#This Row],[PG&amp;E Division]],'Lookup Tables'!$AC$7:$AD$31,2,FALSE)</f>
        <v>Bay Area</v>
      </c>
      <c r="BD370" s="64" t="str">
        <f>VLOOKUP(MDF[[#This Row],[PG&amp;E Division]],'Lookup Tables'!$AC$33:$AD$57,2,FALSE)</f>
        <v>Bay Area</v>
      </c>
    </row>
    <row r="371" spans="1:56" ht="31.5" customHeight="1">
      <c r="A371" s="53">
        <v>23664</v>
      </c>
      <c r="B371" s="54" t="s">
        <v>57</v>
      </c>
      <c r="C371" s="54" t="s">
        <v>57</v>
      </c>
      <c r="D371" s="54" t="s">
        <v>57</v>
      </c>
      <c r="E371" s="51" t="s">
        <v>56</v>
      </c>
      <c r="F371" s="55">
        <v>45833</v>
      </c>
      <c r="G371" s="46" t="str">
        <f>TEXT(MDF[[#This Row],[Event Date]],"mmm")</f>
        <v>Jun</v>
      </c>
      <c r="H371" s="47">
        <f>MONTH(MDF[[#This Row],[Event Date]])</f>
        <v>6</v>
      </c>
      <c r="I371" s="47">
        <f>YEAR(MDF[[#This Row],[Event Date]])</f>
        <v>2025</v>
      </c>
      <c r="J371" s="51">
        <v>122663</v>
      </c>
      <c r="K371" s="56" t="s">
        <v>56</v>
      </c>
      <c r="L371" s="57">
        <v>131402703</v>
      </c>
      <c r="M371" s="50" t="s">
        <v>379</v>
      </c>
      <c r="N371" s="50" t="s">
        <v>59</v>
      </c>
      <c r="O371" s="50" t="s">
        <v>379</v>
      </c>
      <c r="P371" s="50" t="s">
        <v>60</v>
      </c>
      <c r="Q371" s="50" t="s">
        <v>380</v>
      </c>
      <c r="R371" s="51" t="s">
        <v>62</v>
      </c>
      <c r="S371" s="50" t="s">
        <v>1203</v>
      </c>
      <c r="T371" s="51" t="s">
        <v>64</v>
      </c>
      <c r="U371" s="58" t="s">
        <v>65</v>
      </c>
      <c r="V371" s="57" t="s">
        <v>62</v>
      </c>
      <c r="W371" s="50" t="s">
        <v>93</v>
      </c>
      <c r="X371" s="50" t="s">
        <v>112</v>
      </c>
      <c r="Y371" s="50" t="s">
        <v>68</v>
      </c>
      <c r="Z371" s="51" t="s">
        <v>64</v>
      </c>
      <c r="AA371" s="51" t="s">
        <v>69</v>
      </c>
      <c r="AB371" s="50" t="s">
        <v>70</v>
      </c>
      <c r="AC371" s="50" t="s">
        <v>71</v>
      </c>
      <c r="AD371" s="59" t="s">
        <v>1204</v>
      </c>
      <c r="AE371" s="60" t="s">
        <v>86</v>
      </c>
      <c r="AF371" s="51">
        <v>122663</v>
      </c>
      <c r="AG371" s="51" t="s">
        <v>64</v>
      </c>
      <c r="AH371" s="51" t="s">
        <v>69</v>
      </c>
      <c r="AI371" s="50" t="s">
        <v>56</v>
      </c>
      <c r="AJ371" s="62" t="str">
        <f>YEAR(MDF[[#This Row],[Event Date]])&amp;" "&amp;VLOOKUP(MONTH(MDF[[#This Row],[Event Date]]),Month_Abbreviation,3,0)</f>
        <v>2025 Q2</v>
      </c>
      <c r="AK371" s="51" t="str">
        <f>IF(MDF[[#This Row],[Event Date]]&gt;=prog_datefrom,"Yes","No")</f>
        <v>Yes</v>
      </c>
      <c r="AL37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1" s="64"/>
      <c r="AN371" s="64"/>
      <c r="AO371" s="64"/>
      <c r="AP37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1" s="64" t="s">
        <v>62</v>
      </c>
      <c r="AR371" s="65">
        <v>45833</v>
      </c>
      <c r="AS371" s="64" t="s">
        <v>115</v>
      </c>
      <c r="AT371" s="64">
        <v>36</v>
      </c>
      <c r="AU371" s="64">
        <v>29</v>
      </c>
      <c r="AV371" s="64" t="s">
        <v>75</v>
      </c>
      <c r="AW371" s="64">
        <f>IF(MDF[[#This Row],[Date Discovered]]="",MONTH((MDF[[#This Row],[Event Date]])),MONTH((MDF[[#This Row],[Date Discovered]])))</f>
        <v>6</v>
      </c>
      <c r="AX371" s="64" t="str">
        <f>TEXT(MDF[[#This Row],[Date Discovered Month]]*29,"mmm")</f>
        <v>Jun</v>
      </c>
      <c r="AY371" s="64">
        <f>IF(MDF[[#This Row],[Date Discovered]]="",YEAR((MDF[[#This Row],[Event Date]])),YEAR((MDF[[#This Row],[Date Discovered]])))</f>
        <v>2025</v>
      </c>
      <c r="AZ371" s="64"/>
      <c r="BA371" s="64">
        <v>984138</v>
      </c>
      <c r="BB371" s="64" t="s">
        <v>64</v>
      </c>
      <c r="BC371" s="64" t="str">
        <f>VLOOKUP(MDF[[#This Row],[PG&amp;E Division]],'Lookup Tables'!$AC$7:$AD$31,2,FALSE)</f>
        <v>Central Valley</v>
      </c>
      <c r="BD371" s="64" t="str">
        <f>VLOOKUP(MDF[[#This Row],[PG&amp;E Division]],'Lookup Tables'!$AC$33:$AD$57,2,FALSE)</f>
        <v>Central Valley</v>
      </c>
    </row>
    <row r="372" spans="1:56" ht="31.5" customHeight="1">
      <c r="A372" s="53">
        <v>23665</v>
      </c>
      <c r="B372" s="54" t="s">
        <v>57</v>
      </c>
      <c r="C372" s="54" t="s">
        <v>57</v>
      </c>
      <c r="D372" s="54" t="s">
        <v>57</v>
      </c>
      <c r="E372" s="51" t="s">
        <v>56</v>
      </c>
      <c r="F372" s="55">
        <v>45833</v>
      </c>
      <c r="G372" s="46" t="str">
        <f>TEXT(MDF[[#This Row],[Event Date]],"mmm")</f>
        <v>Jun</v>
      </c>
      <c r="H372" s="47">
        <f>MONTH(MDF[[#This Row],[Event Date]])</f>
        <v>6</v>
      </c>
      <c r="I372" s="47">
        <f>YEAR(MDF[[#This Row],[Event Date]])</f>
        <v>2025</v>
      </c>
      <c r="J372" s="51">
        <v>122648</v>
      </c>
      <c r="K372" s="56" t="s">
        <v>56</v>
      </c>
      <c r="L372" s="57">
        <v>131402021</v>
      </c>
      <c r="M372" s="50" t="s">
        <v>181</v>
      </c>
      <c r="N372" s="50" t="s">
        <v>102</v>
      </c>
      <c r="O372" s="50" t="s">
        <v>181</v>
      </c>
      <c r="P372" s="50" t="s">
        <v>90</v>
      </c>
      <c r="Q372" s="50" t="s">
        <v>278</v>
      </c>
      <c r="R372" s="51" t="s">
        <v>62</v>
      </c>
      <c r="S372" s="50" t="s">
        <v>1205</v>
      </c>
      <c r="T372" s="51" t="s">
        <v>64</v>
      </c>
      <c r="U372" s="58" t="s">
        <v>65</v>
      </c>
      <c r="V372" s="57" t="s">
        <v>62</v>
      </c>
      <c r="W372" s="50" t="s">
        <v>178</v>
      </c>
      <c r="X372" s="50" t="s">
        <v>179</v>
      </c>
      <c r="Y372" s="50" t="s">
        <v>68</v>
      </c>
      <c r="Z372" s="51" t="s">
        <v>64</v>
      </c>
      <c r="AA372" s="51" t="s">
        <v>69</v>
      </c>
      <c r="AB372" s="50" t="s">
        <v>70</v>
      </c>
      <c r="AC372" s="50" t="s">
        <v>106</v>
      </c>
      <c r="AD372" s="59" t="s">
        <v>107</v>
      </c>
      <c r="AE372" s="60" t="s">
        <v>73</v>
      </c>
      <c r="AF372" s="51">
        <v>122648</v>
      </c>
      <c r="AG372" s="51" t="s">
        <v>64</v>
      </c>
      <c r="AH372" s="51" t="s">
        <v>69</v>
      </c>
      <c r="AI372" s="50" t="s">
        <v>56</v>
      </c>
      <c r="AJ372" s="62" t="str">
        <f>YEAR(MDF[[#This Row],[Event Date]])&amp;" "&amp;VLOOKUP(MONTH(MDF[[#This Row],[Event Date]]),Month_Abbreviation,3,0)</f>
        <v>2025 Q2</v>
      </c>
      <c r="AK372" s="51" t="str">
        <f>IF(MDF[[#This Row],[Event Date]]&gt;=prog_datefrom,"Yes","No")</f>
        <v>Yes</v>
      </c>
      <c r="AL37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72" s="64"/>
      <c r="AN372" s="64"/>
      <c r="AO372" s="64"/>
      <c r="AP37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2" s="64" t="s">
        <v>62</v>
      </c>
      <c r="AR372" s="65">
        <v>45833</v>
      </c>
      <c r="AS372" s="64" t="s">
        <v>128</v>
      </c>
      <c r="AT372" s="64">
        <v>20</v>
      </c>
      <c r="AU372" s="64">
        <v>1</v>
      </c>
      <c r="AV372" s="64" t="s">
        <v>150</v>
      </c>
      <c r="AW372" s="64">
        <f>IF(MDF[[#This Row],[Date Discovered]]="",MONTH((MDF[[#This Row],[Event Date]])),MONTH((MDF[[#This Row],[Date Discovered]])))</f>
        <v>6</v>
      </c>
      <c r="AX372" s="64" t="str">
        <f>TEXT(MDF[[#This Row],[Date Discovered Month]]*29,"mmm")</f>
        <v>Jun</v>
      </c>
      <c r="AY372" s="64">
        <f>IF(MDF[[#This Row],[Date Discovered]]="",YEAR((MDF[[#This Row],[Event Date]])),YEAR((MDF[[#This Row],[Date Discovered]])))</f>
        <v>2025</v>
      </c>
      <c r="AZ372" s="64"/>
      <c r="BA372" s="64"/>
      <c r="BB372" s="64" t="s">
        <v>62</v>
      </c>
      <c r="BC372" s="64" t="str">
        <f>VLOOKUP(MDF[[#This Row],[PG&amp;E Division]],'Lookup Tables'!$AC$7:$AD$31,2,FALSE)</f>
        <v>North Coast</v>
      </c>
      <c r="BD372" s="64" t="str">
        <f>VLOOKUP(MDF[[#This Row],[PG&amp;E Division]],'Lookup Tables'!$AC$33:$AD$57,2,FALSE)</f>
        <v>North Coast</v>
      </c>
    </row>
    <row r="373" spans="1:56" ht="31.5" customHeight="1">
      <c r="A373" s="53">
        <v>23666</v>
      </c>
      <c r="B373" s="54" t="s">
        <v>57</v>
      </c>
      <c r="C373" s="54" t="s">
        <v>57</v>
      </c>
      <c r="D373" s="54" t="s">
        <v>56</v>
      </c>
      <c r="E373" s="51" t="s">
        <v>56</v>
      </c>
      <c r="F373" s="55">
        <v>45833</v>
      </c>
      <c r="G373" s="46" t="str">
        <f>TEXT(MDF[[#This Row],[Event Date]],"mmm")</f>
        <v>Jun</v>
      </c>
      <c r="H373" s="47">
        <f>MONTH(MDF[[#This Row],[Event Date]])</f>
        <v>6</v>
      </c>
      <c r="I373" s="47">
        <f>YEAR(MDF[[#This Row],[Event Date]])</f>
        <v>2025</v>
      </c>
      <c r="J373" s="51">
        <v>122647</v>
      </c>
      <c r="K373" s="56" t="s">
        <v>56</v>
      </c>
      <c r="L373" s="57" t="s">
        <v>56</v>
      </c>
      <c r="M373" s="50" t="s">
        <v>123</v>
      </c>
      <c r="N373" s="50" t="s">
        <v>102</v>
      </c>
      <c r="O373" s="50" t="s">
        <v>123</v>
      </c>
      <c r="P373" s="50" t="s">
        <v>90</v>
      </c>
      <c r="Q373" s="50" t="s">
        <v>211</v>
      </c>
      <c r="R373" s="51" t="s">
        <v>62</v>
      </c>
      <c r="S373" s="50" t="s">
        <v>1206</v>
      </c>
      <c r="T373" s="51" t="s">
        <v>64</v>
      </c>
      <c r="U373" s="58" t="s">
        <v>65</v>
      </c>
      <c r="V373" s="57" t="s">
        <v>62</v>
      </c>
      <c r="W373" s="50" t="s">
        <v>173</v>
      </c>
      <c r="X373" s="50" t="s">
        <v>220</v>
      </c>
      <c r="Y373" s="50" t="s">
        <v>68</v>
      </c>
      <c r="Z373" s="51" t="s">
        <v>64</v>
      </c>
      <c r="AA373" s="51" t="s">
        <v>69</v>
      </c>
      <c r="AB373" s="50" t="s">
        <v>70</v>
      </c>
      <c r="AC373" s="50" t="s">
        <v>71</v>
      </c>
      <c r="AD373" s="59" t="s">
        <v>1207</v>
      </c>
      <c r="AE373" s="60" t="s">
        <v>73</v>
      </c>
      <c r="AF373" s="51">
        <v>122647</v>
      </c>
      <c r="AG373" s="51" t="s">
        <v>64</v>
      </c>
      <c r="AH373" s="51" t="s">
        <v>69</v>
      </c>
      <c r="AI373" s="50" t="s">
        <v>56</v>
      </c>
      <c r="AJ373" s="62" t="str">
        <f>YEAR(MDF[[#This Row],[Event Date]])&amp;" "&amp;VLOOKUP(MONTH(MDF[[#This Row],[Event Date]]),Month_Abbreviation,3,0)</f>
        <v>2025 Q2</v>
      </c>
      <c r="AK373" s="51" t="str">
        <f>IF(MDF[[#This Row],[Event Date]]&gt;=prog_datefrom,"Yes","No")</f>
        <v>Yes</v>
      </c>
      <c r="AL37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3" s="64"/>
      <c r="AN373" s="64"/>
      <c r="AO373" s="64"/>
      <c r="AP37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3" s="64" t="s">
        <v>62</v>
      </c>
      <c r="AR373" s="65">
        <v>45833</v>
      </c>
      <c r="AS373" s="64" t="s">
        <v>128</v>
      </c>
      <c r="AT373" s="64">
        <v>24</v>
      </c>
      <c r="AU373" s="64">
        <v>38</v>
      </c>
      <c r="AV373" s="64" t="s">
        <v>169</v>
      </c>
      <c r="AW373" s="64">
        <f>IF(MDF[[#This Row],[Date Discovered]]="",MONTH((MDF[[#This Row],[Event Date]])),MONTH((MDF[[#This Row],[Date Discovered]])))</f>
        <v>6</v>
      </c>
      <c r="AX373" s="64" t="str">
        <f>TEXT(MDF[[#This Row],[Date Discovered Month]]*29,"mmm")</f>
        <v>Jun</v>
      </c>
      <c r="AY373" s="64">
        <f>IF(MDF[[#This Row],[Date Discovered]]="",YEAR((MDF[[#This Row],[Event Date]])),YEAR((MDF[[#This Row],[Date Discovered]])))</f>
        <v>2025</v>
      </c>
      <c r="AZ373" s="64"/>
      <c r="BA373" s="64">
        <v>994405</v>
      </c>
      <c r="BB373" s="64" t="s">
        <v>62</v>
      </c>
      <c r="BC373" s="64" t="str">
        <f>VLOOKUP(MDF[[#This Row],[PG&amp;E Division]],'Lookup Tables'!$AC$7:$AD$31,2,FALSE)</f>
        <v>North Valley &amp; Sierra</v>
      </c>
      <c r="BD373" s="64" t="str">
        <f>VLOOKUP(MDF[[#This Row],[PG&amp;E Division]],'Lookup Tables'!$AC$33:$AD$57,2,FALSE)</f>
        <v>North Valley &amp; Sierra</v>
      </c>
    </row>
    <row r="374" spans="1:56" ht="31.5" customHeight="1">
      <c r="A374" s="53">
        <v>23667</v>
      </c>
      <c r="B374" s="54" t="s">
        <v>57</v>
      </c>
      <c r="C374" s="54" t="s">
        <v>57</v>
      </c>
      <c r="D374" s="54" t="s">
        <v>57</v>
      </c>
      <c r="E374" s="51" t="s">
        <v>56</v>
      </c>
      <c r="F374" s="55">
        <v>45833</v>
      </c>
      <c r="G374" s="46" t="str">
        <f>TEXT(MDF[[#This Row],[Event Date]],"mmm")</f>
        <v>Jun</v>
      </c>
      <c r="H374" s="47">
        <f>MONTH(MDF[[#This Row],[Event Date]])</f>
        <v>6</v>
      </c>
      <c r="I374" s="47">
        <f>YEAR(MDF[[#This Row],[Event Date]])</f>
        <v>2025</v>
      </c>
      <c r="J374" s="51">
        <v>122636</v>
      </c>
      <c r="K374" s="56" t="s">
        <v>56</v>
      </c>
      <c r="L374" s="57">
        <v>131401203</v>
      </c>
      <c r="M374" s="50" t="s">
        <v>164</v>
      </c>
      <c r="N374" s="50" t="s">
        <v>77</v>
      </c>
      <c r="O374" s="50" t="s">
        <v>77</v>
      </c>
      <c r="P374" s="50" t="s">
        <v>60</v>
      </c>
      <c r="Q374" s="50" t="s">
        <v>1208</v>
      </c>
      <c r="R374" s="51" t="s">
        <v>62</v>
      </c>
      <c r="S374" s="50" t="s">
        <v>1209</v>
      </c>
      <c r="T374" s="51" t="s">
        <v>64</v>
      </c>
      <c r="U374" s="58" t="s">
        <v>65</v>
      </c>
      <c r="V374" s="57" t="s">
        <v>62</v>
      </c>
      <c r="W374" s="50" t="s">
        <v>173</v>
      </c>
      <c r="X374" s="50" t="s">
        <v>82</v>
      </c>
      <c r="Y374" s="50" t="s">
        <v>193</v>
      </c>
      <c r="Z374" s="51" t="s">
        <v>62</v>
      </c>
      <c r="AA374" s="51" t="s">
        <v>1210</v>
      </c>
      <c r="AB374" s="50" t="s">
        <v>70</v>
      </c>
      <c r="AC374" s="50" t="s">
        <v>71</v>
      </c>
      <c r="AD374" s="59" t="s">
        <v>1211</v>
      </c>
      <c r="AE374" s="60" t="s">
        <v>73</v>
      </c>
      <c r="AF374" s="51">
        <v>122636</v>
      </c>
      <c r="AG374" s="51" t="s">
        <v>64</v>
      </c>
      <c r="AH374" s="51" t="s">
        <v>69</v>
      </c>
      <c r="AI374" s="50" t="s">
        <v>56</v>
      </c>
      <c r="AJ374" s="62" t="str">
        <f>YEAR(MDF[[#This Row],[Event Date]])&amp;" "&amp;VLOOKUP(MONTH(MDF[[#This Row],[Event Date]]),Month_Abbreviation,3,0)</f>
        <v>2025 Q2</v>
      </c>
      <c r="AK374" s="51" t="str">
        <f>IF(MDF[[#This Row],[Event Date]]&gt;=prog_datefrom,"Yes","No")</f>
        <v>Yes</v>
      </c>
      <c r="AL37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4" s="64"/>
      <c r="AN374" s="64"/>
      <c r="AO374" s="64"/>
      <c r="AP37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4" s="64" t="s">
        <v>62</v>
      </c>
      <c r="AR374" s="65">
        <v>45833</v>
      </c>
      <c r="AS374" s="64" t="s">
        <v>74</v>
      </c>
      <c r="AT374" s="64">
        <v>51</v>
      </c>
      <c r="AU374" s="64">
        <v>22</v>
      </c>
      <c r="AV374" s="64" t="s">
        <v>69</v>
      </c>
      <c r="AW374" s="64">
        <f>IF(MDF[[#This Row],[Date Discovered]]="",MONTH((MDF[[#This Row],[Event Date]])),MONTH((MDF[[#This Row],[Date Discovered]])))</f>
        <v>6</v>
      </c>
      <c r="AX374" s="64" t="str">
        <f>TEXT(MDF[[#This Row],[Date Discovered Month]]*29,"mmm")</f>
        <v>Jun</v>
      </c>
      <c r="AY374" s="64">
        <f>IF(MDF[[#This Row],[Date Discovered]]="",YEAR((MDF[[#This Row],[Event Date]])),YEAR((MDF[[#This Row],[Date Discovered]])))</f>
        <v>2025</v>
      </c>
      <c r="AZ374" s="64"/>
      <c r="BA374" s="64">
        <v>903756</v>
      </c>
      <c r="BB374" s="64" t="s">
        <v>62</v>
      </c>
      <c r="BC374" s="64" t="str">
        <f>VLOOKUP(MDF[[#This Row],[PG&amp;E Division]],'Lookup Tables'!$AC$7:$AD$31,2,FALSE)</f>
        <v>South Bay &amp; Central Coast</v>
      </c>
      <c r="BD374" s="64" t="str">
        <f>VLOOKUP(MDF[[#This Row],[PG&amp;E Division]],'Lookup Tables'!$AC$33:$AD$57,2,FALSE)</f>
        <v>South Bay &amp; Central Coast</v>
      </c>
    </row>
    <row r="375" spans="1:56" ht="31.5" customHeight="1">
      <c r="A375" s="53">
        <v>23668</v>
      </c>
      <c r="B375" s="54" t="s">
        <v>57</v>
      </c>
      <c r="C375" s="54" t="s">
        <v>56</v>
      </c>
      <c r="D375" s="54" t="s">
        <v>57</v>
      </c>
      <c r="E375" s="51" t="s">
        <v>56</v>
      </c>
      <c r="F375" s="55">
        <v>45834</v>
      </c>
      <c r="G375" s="46" t="str">
        <f>TEXT(MDF[[#This Row],[Event Date]],"mmm")</f>
        <v>Jun</v>
      </c>
      <c r="H375" s="47">
        <f>MONTH(MDF[[#This Row],[Event Date]])</f>
        <v>6</v>
      </c>
      <c r="I375" s="47">
        <f>YEAR(MDF[[#This Row],[Event Date]])</f>
        <v>2025</v>
      </c>
      <c r="J375" s="51">
        <v>122690</v>
      </c>
      <c r="K375" s="56" t="s">
        <v>56</v>
      </c>
      <c r="L375" s="57">
        <v>131405742</v>
      </c>
      <c r="M375" s="50" t="s">
        <v>298</v>
      </c>
      <c r="N375" s="50" t="s">
        <v>130</v>
      </c>
      <c r="O375" s="50" t="s">
        <v>197</v>
      </c>
      <c r="P375" s="50" t="s">
        <v>90</v>
      </c>
      <c r="Q375" s="50" t="s">
        <v>1212</v>
      </c>
      <c r="R375" s="51" t="s">
        <v>62</v>
      </c>
      <c r="S375" s="50" t="s">
        <v>1213</v>
      </c>
      <c r="T375" s="51" t="s">
        <v>64</v>
      </c>
      <c r="U375" s="58" t="s">
        <v>65</v>
      </c>
      <c r="V375" s="57" t="s">
        <v>62</v>
      </c>
      <c r="W375" s="50" t="s">
        <v>93</v>
      </c>
      <c r="X375" s="50" t="s">
        <v>67</v>
      </c>
      <c r="Y375" s="50" t="s">
        <v>541</v>
      </c>
      <c r="Z375" s="51" t="s">
        <v>62</v>
      </c>
      <c r="AA375" s="51" t="s">
        <v>69</v>
      </c>
      <c r="AB375" s="50" t="s">
        <v>70</v>
      </c>
      <c r="AC375" s="50" t="s">
        <v>71</v>
      </c>
      <c r="AD375" s="59" t="s">
        <v>717</v>
      </c>
      <c r="AE375" s="60" t="s">
        <v>73</v>
      </c>
      <c r="AF375" s="51">
        <v>122690</v>
      </c>
      <c r="AG375" s="51" t="s">
        <v>64</v>
      </c>
      <c r="AH375" s="51" t="s">
        <v>69</v>
      </c>
      <c r="AI375" s="50" t="s">
        <v>56</v>
      </c>
      <c r="AJ375" s="62" t="str">
        <f>YEAR(MDF[[#This Row],[Event Date]])&amp;" "&amp;VLOOKUP(MONTH(MDF[[#This Row],[Event Date]]),Month_Abbreviation,3,0)</f>
        <v>2025 Q2</v>
      </c>
      <c r="AK375" s="51" t="str">
        <f>IF(MDF[[#This Row],[Event Date]]&gt;=prog_datefrom,"Yes","No")</f>
        <v>Yes</v>
      </c>
      <c r="AL37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5" s="64" t="s">
        <v>56</v>
      </c>
      <c r="AN375" s="64"/>
      <c r="AO375" s="64"/>
      <c r="AP37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5" s="64" t="s">
        <v>62</v>
      </c>
      <c r="AR375" s="65">
        <v>45834</v>
      </c>
      <c r="AS375" s="64" t="s">
        <v>138</v>
      </c>
      <c r="AT375" s="64">
        <v>14</v>
      </c>
      <c r="AU375" s="64">
        <v>53</v>
      </c>
      <c r="AV375" s="64" t="s">
        <v>69</v>
      </c>
      <c r="AW375" s="64">
        <f>IF(MDF[[#This Row],[Date Discovered]]="",MONTH((MDF[[#This Row],[Event Date]])),MONTH((MDF[[#This Row],[Date Discovered]])))</f>
        <v>6</v>
      </c>
      <c r="AX375" s="64" t="str">
        <f>TEXT(MDF[[#This Row],[Date Discovered Month]]*29,"mmm")</f>
        <v>Jun</v>
      </c>
      <c r="AY375" s="64">
        <f>IF(MDF[[#This Row],[Date Discovered]]="",YEAR((MDF[[#This Row],[Event Date]])),YEAR((MDF[[#This Row],[Date Discovered]])))</f>
        <v>2025</v>
      </c>
      <c r="AZ375" s="64"/>
      <c r="BA375" s="64"/>
      <c r="BB375" s="64" t="s">
        <v>64</v>
      </c>
      <c r="BC375" s="64" t="str">
        <f>VLOOKUP(MDF[[#This Row],[PG&amp;E Division]],'Lookup Tables'!$AC$7:$AD$31,2,FALSE)</f>
        <v>North Coast</v>
      </c>
      <c r="BD375" s="64" t="str">
        <f>VLOOKUP(MDF[[#This Row],[PG&amp;E Division]],'Lookup Tables'!$AC$33:$AD$57,2,FALSE)</f>
        <v>North Coast</v>
      </c>
    </row>
    <row r="376" spans="1:56" ht="31.5" customHeight="1">
      <c r="A376" s="53">
        <v>23669</v>
      </c>
      <c r="B376" s="54" t="s">
        <v>57</v>
      </c>
      <c r="C376" s="54" t="s">
        <v>57</v>
      </c>
      <c r="D376" s="54" t="s">
        <v>57</v>
      </c>
      <c r="E376" s="51" t="s">
        <v>56</v>
      </c>
      <c r="F376" s="55">
        <v>45834</v>
      </c>
      <c r="G376" s="46" t="str">
        <f>TEXT(MDF[[#This Row],[Event Date]],"mmm")</f>
        <v>Jun</v>
      </c>
      <c r="H376" s="47">
        <f>MONTH(MDF[[#This Row],[Event Date]])</f>
        <v>6</v>
      </c>
      <c r="I376" s="47">
        <f>YEAR(MDF[[#This Row],[Event Date]])</f>
        <v>2025</v>
      </c>
      <c r="J376" s="51">
        <v>122708</v>
      </c>
      <c r="K376" s="56" t="s">
        <v>56</v>
      </c>
      <c r="L376" s="57">
        <v>131407276</v>
      </c>
      <c r="M376" s="50" t="s">
        <v>164</v>
      </c>
      <c r="N376" s="50" t="s">
        <v>77</v>
      </c>
      <c r="O376" s="50" t="s">
        <v>77</v>
      </c>
      <c r="P376" s="50" t="s">
        <v>60</v>
      </c>
      <c r="Q376" s="50" t="s">
        <v>164</v>
      </c>
      <c r="R376" s="51" t="s">
        <v>62</v>
      </c>
      <c r="S376" s="50" t="s">
        <v>1214</v>
      </c>
      <c r="T376" s="51" t="s">
        <v>64</v>
      </c>
      <c r="U376" s="58" t="s">
        <v>65</v>
      </c>
      <c r="V376" s="57" t="s">
        <v>62</v>
      </c>
      <c r="W376" s="50" t="s">
        <v>810</v>
      </c>
      <c r="X376" s="50" t="s">
        <v>368</v>
      </c>
      <c r="Y376" s="50" t="s">
        <v>68</v>
      </c>
      <c r="Z376" s="51" t="s">
        <v>64</v>
      </c>
      <c r="AA376" s="51" t="s">
        <v>69</v>
      </c>
      <c r="AB376" s="50" t="s">
        <v>70</v>
      </c>
      <c r="AC376" s="50" t="s">
        <v>106</v>
      </c>
      <c r="AD376" s="59" t="s">
        <v>107</v>
      </c>
      <c r="AE376" s="60" t="s">
        <v>73</v>
      </c>
      <c r="AF376" s="51">
        <v>122708</v>
      </c>
      <c r="AG376" s="51" t="s">
        <v>64</v>
      </c>
      <c r="AH376" s="51" t="s">
        <v>69</v>
      </c>
      <c r="AI376" s="50" t="s">
        <v>56</v>
      </c>
      <c r="AJ376" s="62" t="str">
        <f>YEAR(MDF[[#This Row],[Event Date]])&amp;" "&amp;VLOOKUP(MONTH(MDF[[#This Row],[Event Date]]),Month_Abbreviation,3,0)</f>
        <v>2025 Q2</v>
      </c>
      <c r="AK376" s="51" t="str">
        <f>IF(MDF[[#This Row],[Event Date]]&gt;=prog_datefrom,"Yes","No")</f>
        <v>Yes</v>
      </c>
      <c r="AL37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76" s="64"/>
      <c r="AN376" s="64"/>
      <c r="AO376" s="64"/>
      <c r="AP37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6" s="64" t="s">
        <v>62</v>
      </c>
      <c r="AR376" s="65">
        <v>45834</v>
      </c>
      <c r="AS376" s="64" t="s">
        <v>74</v>
      </c>
      <c r="AT376" s="64">
        <v>19</v>
      </c>
      <c r="AU376" s="64">
        <v>83</v>
      </c>
      <c r="AV376" s="64" t="s">
        <v>169</v>
      </c>
      <c r="AW376" s="64">
        <f>IF(MDF[[#This Row],[Date Discovered]]="",MONTH((MDF[[#This Row],[Event Date]])),MONTH((MDF[[#This Row],[Date Discovered]])))</f>
        <v>6</v>
      </c>
      <c r="AX376" s="64" t="str">
        <f>TEXT(MDF[[#This Row],[Date Discovered Month]]*29,"mmm")</f>
        <v>Jun</v>
      </c>
      <c r="AY376" s="64">
        <f>IF(MDF[[#This Row],[Date Discovered]]="",YEAR((MDF[[#This Row],[Event Date]])),YEAR((MDF[[#This Row],[Date Discovered]])))</f>
        <v>2025</v>
      </c>
      <c r="AZ376" s="64"/>
      <c r="BA376" s="64"/>
      <c r="BB376" s="64" t="s">
        <v>62</v>
      </c>
      <c r="BC376" s="64" t="str">
        <f>VLOOKUP(MDF[[#This Row],[PG&amp;E Division]],'Lookup Tables'!$AC$7:$AD$31,2,FALSE)</f>
        <v>South Bay &amp; Central Coast</v>
      </c>
      <c r="BD376" s="64" t="str">
        <f>VLOOKUP(MDF[[#This Row],[PG&amp;E Division]],'Lookup Tables'!$AC$33:$AD$57,2,FALSE)</f>
        <v>South Bay &amp; Central Coast</v>
      </c>
    </row>
    <row r="377" spans="1:56" ht="31.5" customHeight="1">
      <c r="A377" s="53">
        <v>23670</v>
      </c>
      <c r="B377" s="54" t="s">
        <v>57</v>
      </c>
      <c r="C377" s="54" t="s">
        <v>57</v>
      </c>
      <c r="D377" s="54" t="s">
        <v>57</v>
      </c>
      <c r="E377" s="51" t="s">
        <v>56</v>
      </c>
      <c r="F377" s="55">
        <v>45834</v>
      </c>
      <c r="G377" s="46" t="str">
        <f>TEXT(MDF[[#This Row],[Event Date]],"mmm")</f>
        <v>Jun</v>
      </c>
      <c r="H377" s="47">
        <f>MONTH(MDF[[#This Row],[Event Date]])</f>
        <v>6</v>
      </c>
      <c r="I377" s="47">
        <f>YEAR(MDF[[#This Row],[Event Date]])</f>
        <v>2025</v>
      </c>
      <c r="J377" s="51">
        <v>122695</v>
      </c>
      <c r="K377" s="56" t="s">
        <v>56</v>
      </c>
      <c r="L377" s="57">
        <v>131405840</v>
      </c>
      <c r="M377" s="50" t="s">
        <v>88</v>
      </c>
      <c r="N377" s="50" t="s">
        <v>89</v>
      </c>
      <c r="O377" s="50" t="s">
        <v>88</v>
      </c>
      <c r="P377" s="50" t="s">
        <v>90</v>
      </c>
      <c r="Q377" s="50" t="s">
        <v>573</v>
      </c>
      <c r="R377" s="51" t="s">
        <v>62</v>
      </c>
      <c r="S377" s="50" t="s">
        <v>1215</v>
      </c>
      <c r="T377" s="51" t="s">
        <v>64</v>
      </c>
      <c r="U377" s="58" t="s">
        <v>65</v>
      </c>
      <c r="V377" s="57" t="s">
        <v>62</v>
      </c>
      <c r="W377" s="50" t="s">
        <v>336</v>
      </c>
      <c r="X377" s="50" t="s">
        <v>94</v>
      </c>
      <c r="Y377" s="50" t="s">
        <v>193</v>
      </c>
      <c r="Z377" s="51" t="s">
        <v>64</v>
      </c>
      <c r="AA377" s="51" t="s">
        <v>69</v>
      </c>
      <c r="AB377" s="50" t="s">
        <v>70</v>
      </c>
      <c r="AC377" s="50" t="s">
        <v>71</v>
      </c>
      <c r="AD377" s="59" t="s">
        <v>1216</v>
      </c>
      <c r="AE377" s="60" t="s">
        <v>73</v>
      </c>
      <c r="AF377" s="51">
        <v>122695</v>
      </c>
      <c r="AG377" s="51" t="s">
        <v>64</v>
      </c>
      <c r="AH377" s="51" t="s">
        <v>69</v>
      </c>
      <c r="AI377" s="50" t="s">
        <v>56</v>
      </c>
      <c r="AJ377" s="62" t="str">
        <f>YEAR(MDF[[#This Row],[Event Date]])&amp;" "&amp;VLOOKUP(MONTH(MDF[[#This Row],[Event Date]]),Month_Abbreviation,3,0)</f>
        <v>2025 Q2</v>
      </c>
      <c r="AK377" s="51" t="str">
        <f>IF(MDF[[#This Row],[Event Date]]&gt;=prog_datefrom,"Yes","No")</f>
        <v>Yes</v>
      </c>
      <c r="AL37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7" s="64"/>
      <c r="AN377" s="64"/>
      <c r="AO377" s="64"/>
      <c r="AP37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7" s="64" t="s">
        <v>62</v>
      </c>
      <c r="AR377" s="65">
        <v>45834</v>
      </c>
      <c r="AS377" s="64" t="s">
        <v>74</v>
      </c>
      <c r="AT377" s="64">
        <v>32</v>
      </c>
      <c r="AU377" s="64">
        <v>35</v>
      </c>
      <c r="AV377" s="64" t="s">
        <v>169</v>
      </c>
      <c r="AW377" s="64">
        <f>IF(MDF[[#This Row],[Date Discovered]]="",MONTH((MDF[[#This Row],[Event Date]])),MONTH((MDF[[#This Row],[Date Discovered]])))</f>
        <v>6</v>
      </c>
      <c r="AX377" s="64" t="str">
        <f>TEXT(MDF[[#This Row],[Date Discovered Month]]*29,"mmm")</f>
        <v>Jun</v>
      </c>
      <c r="AY377" s="64">
        <f>IF(MDF[[#This Row],[Date Discovered]]="",YEAR((MDF[[#This Row],[Event Date]])),YEAR((MDF[[#This Row],[Date Discovered]])))</f>
        <v>2025</v>
      </c>
      <c r="AZ377" s="64"/>
      <c r="BA377" s="64">
        <v>1101254</v>
      </c>
      <c r="BB377" s="64" t="s">
        <v>62</v>
      </c>
      <c r="BC377" s="64" t="str">
        <f>VLOOKUP(MDF[[#This Row],[PG&amp;E Division]],'Lookup Tables'!$AC$7:$AD$31,2,FALSE)</f>
        <v>North Coast</v>
      </c>
      <c r="BD377" s="64" t="str">
        <f>VLOOKUP(MDF[[#This Row],[PG&amp;E Division]],'Lookup Tables'!$AC$33:$AD$57,2,FALSE)</f>
        <v>North Coast</v>
      </c>
    </row>
    <row r="378" spans="1:56" ht="31.5" customHeight="1">
      <c r="A378" s="53">
        <v>23671</v>
      </c>
      <c r="B378" s="54" t="s">
        <v>57</v>
      </c>
      <c r="C378" s="54" t="s">
        <v>57</v>
      </c>
      <c r="D378" s="54" t="s">
        <v>56</v>
      </c>
      <c r="E378" s="51" t="s">
        <v>56</v>
      </c>
      <c r="F378" s="55">
        <v>45834</v>
      </c>
      <c r="G378" s="46" t="str">
        <f>TEXT(MDF[[#This Row],[Event Date]],"mmm")</f>
        <v>Jun</v>
      </c>
      <c r="H378" s="47">
        <f>MONTH(MDF[[#This Row],[Event Date]])</f>
        <v>6</v>
      </c>
      <c r="I378" s="47">
        <f>YEAR(MDF[[#This Row],[Event Date]])</f>
        <v>2025</v>
      </c>
      <c r="J378" s="51">
        <v>122692</v>
      </c>
      <c r="K378" s="56" t="s">
        <v>56</v>
      </c>
      <c r="L378" s="57" t="s">
        <v>56</v>
      </c>
      <c r="M378" s="50" t="s">
        <v>123</v>
      </c>
      <c r="N378" s="50" t="s">
        <v>102</v>
      </c>
      <c r="O378" s="50" t="s">
        <v>123</v>
      </c>
      <c r="P378" s="50" t="s">
        <v>90</v>
      </c>
      <c r="Q378" s="50" t="s">
        <v>1217</v>
      </c>
      <c r="R378" s="51" t="s">
        <v>62</v>
      </c>
      <c r="S378" s="50" t="s">
        <v>1218</v>
      </c>
      <c r="T378" s="51" t="s">
        <v>64</v>
      </c>
      <c r="U378" s="58" t="s">
        <v>65</v>
      </c>
      <c r="V378" s="57" t="s">
        <v>62</v>
      </c>
      <c r="W378" s="50" t="s">
        <v>66</v>
      </c>
      <c r="X378" s="50" t="s">
        <v>157</v>
      </c>
      <c r="Y378" s="50" t="s">
        <v>193</v>
      </c>
      <c r="Z378" s="51" t="s">
        <v>441</v>
      </c>
      <c r="AA378" s="51" t="s">
        <v>1219</v>
      </c>
      <c r="AB378" s="50" t="s">
        <v>70</v>
      </c>
      <c r="AC378" s="50" t="s">
        <v>71</v>
      </c>
      <c r="AD378" s="59" t="s">
        <v>628</v>
      </c>
      <c r="AE378" s="60" t="s">
        <v>73</v>
      </c>
      <c r="AF378" s="51">
        <v>122692</v>
      </c>
      <c r="AG378" s="51" t="s">
        <v>64</v>
      </c>
      <c r="AH378" s="51" t="s">
        <v>69</v>
      </c>
      <c r="AI378" s="50" t="s">
        <v>56</v>
      </c>
      <c r="AJ378" s="62" t="str">
        <f>YEAR(MDF[[#This Row],[Event Date]])&amp;" "&amp;VLOOKUP(MONTH(MDF[[#This Row],[Event Date]]),Month_Abbreviation,3,0)</f>
        <v>2025 Q2</v>
      </c>
      <c r="AK378" s="51" t="str">
        <f>IF(MDF[[#This Row],[Event Date]]&gt;=prog_datefrom,"Yes","No")</f>
        <v>Yes</v>
      </c>
      <c r="AL37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8" s="64"/>
      <c r="AN378" s="64"/>
      <c r="AO378" s="64"/>
      <c r="AP37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8" s="64" t="s">
        <v>62</v>
      </c>
      <c r="AR378" s="65">
        <v>45834</v>
      </c>
      <c r="AS378" s="64" t="s">
        <v>74</v>
      </c>
      <c r="AT378" s="64">
        <v>33</v>
      </c>
      <c r="AU378" s="64">
        <v>35</v>
      </c>
      <c r="AV378" s="64" t="s">
        <v>444</v>
      </c>
      <c r="AW378" s="64">
        <f>IF(MDF[[#This Row],[Date Discovered]]="",MONTH((MDF[[#This Row],[Event Date]])),MONTH((MDF[[#This Row],[Date Discovered]])))</f>
        <v>6</v>
      </c>
      <c r="AX378" s="64" t="str">
        <f>TEXT(MDF[[#This Row],[Date Discovered Month]]*29,"mmm")</f>
        <v>Jun</v>
      </c>
      <c r="AY378" s="64">
        <f>IF(MDF[[#This Row],[Date Discovered]]="",YEAR((MDF[[#This Row],[Event Date]])),YEAR((MDF[[#This Row],[Date Discovered]])))</f>
        <v>2025</v>
      </c>
      <c r="AZ378" s="64"/>
      <c r="BA378" s="64">
        <v>1023076</v>
      </c>
      <c r="BB378" s="64" t="s">
        <v>62</v>
      </c>
      <c r="BC378" s="64" t="str">
        <f>VLOOKUP(MDF[[#This Row],[PG&amp;E Division]],'Lookup Tables'!$AC$7:$AD$31,2,FALSE)</f>
        <v>North Valley &amp; Sierra</v>
      </c>
      <c r="BD378" s="64" t="str">
        <f>VLOOKUP(MDF[[#This Row],[PG&amp;E Division]],'Lookup Tables'!$AC$33:$AD$57,2,FALSE)</f>
        <v>North Valley &amp; Sierra</v>
      </c>
    </row>
    <row r="379" spans="1:56" ht="31.5" customHeight="1">
      <c r="A379" s="53">
        <v>23672</v>
      </c>
      <c r="B379" s="54" t="s">
        <v>57</v>
      </c>
      <c r="C379" s="54" t="s">
        <v>57</v>
      </c>
      <c r="D379" s="54" t="s">
        <v>56</v>
      </c>
      <c r="E379" s="51" t="s">
        <v>56</v>
      </c>
      <c r="F379" s="55">
        <v>45834</v>
      </c>
      <c r="G379" s="46" t="str">
        <f>TEXT(MDF[[#This Row],[Event Date]],"mmm")</f>
        <v>Jun</v>
      </c>
      <c r="H379" s="47">
        <f>MONTH(MDF[[#This Row],[Event Date]])</f>
        <v>6</v>
      </c>
      <c r="I379" s="47">
        <f>YEAR(MDF[[#This Row],[Event Date]])</f>
        <v>2025</v>
      </c>
      <c r="J379" s="51">
        <v>122699</v>
      </c>
      <c r="K379" s="56" t="s">
        <v>56</v>
      </c>
      <c r="L379" s="57" t="s">
        <v>56</v>
      </c>
      <c r="M379" s="50" t="s">
        <v>123</v>
      </c>
      <c r="N379" s="50" t="s">
        <v>102</v>
      </c>
      <c r="O379" s="50" t="s">
        <v>123</v>
      </c>
      <c r="P379" s="50" t="s">
        <v>90</v>
      </c>
      <c r="Q379" s="50" t="s">
        <v>123</v>
      </c>
      <c r="R379" s="51" t="s">
        <v>62</v>
      </c>
      <c r="S379" s="50" t="s">
        <v>1220</v>
      </c>
      <c r="T379" s="51" t="s">
        <v>64</v>
      </c>
      <c r="U379" s="58" t="s">
        <v>65</v>
      </c>
      <c r="V379" s="57" t="s">
        <v>62</v>
      </c>
      <c r="W379" s="50" t="s">
        <v>93</v>
      </c>
      <c r="X379" s="50" t="s">
        <v>67</v>
      </c>
      <c r="Y379" s="50" t="s">
        <v>83</v>
      </c>
      <c r="Z379" s="51" t="s">
        <v>62</v>
      </c>
      <c r="AA379" s="51" t="s">
        <v>1221</v>
      </c>
      <c r="AB379" s="50" t="s">
        <v>70</v>
      </c>
      <c r="AC379" s="50" t="s">
        <v>71</v>
      </c>
      <c r="AD379" s="59" t="s">
        <v>1178</v>
      </c>
      <c r="AE379" s="60" t="s">
        <v>73</v>
      </c>
      <c r="AF379" s="51">
        <v>122699</v>
      </c>
      <c r="AG379" s="51" t="s">
        <v>64</v>
      </c>
      <c r="AH379" s="51" t="s">
        <v>69</v>
      </c>
      <c r="AI379" s="50" t="s">
        <v>56</v>
      </c>
      <c r="AJ379" s="62" t="str">
        <f>YEAR(MDF[[#This Row],[Event Date]])&amp;" "&amp;VLOOKUP(MONTH(MDF[[#This Row],[Event Date]]),Month_Abbreviation,3,0)</f>
        <v>2025 Q2</v>
      </c>
      <c r="AK379" s="51" t="str">
        <f>IF(MDF[[#This Row],[Event Date]]&gt;=prog_datefrom,"Yes","No")</f>
        <v>Yes</v>
      </c>
      <c r="AL37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9" s="64"/>
      <c r="AN379" s="64"/>
      <c r="AO379" s="64"/>
      <c r="AP37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9" s="64" t="s">
        <v>62</v>
      </c>
      <c r="AR379" s="65">
        <v>45834</v>
      </c>
      <c r="AS379" s="64" t="s">
        <v>138</v>
      </c>
      <c r="AT379" s="64">
        <v>8</v>
      </c>
      <c r="AU379" s="64">
        <v>130</v>
      </c>
      <c r="AV379" s="64" t="s">
        <v>69</v>
      </c>
      <c r="AW379" s="64">
        <f>IF(MDF[[#This Row],[Date Discovered]]="",MONTH((MDF[[#This Row],[Event Date]])),MONTH((MDF[[#This Row],[Date Discovered]])))</f>
        <v>6</v>
      </c>
      <c r="AX379" s="64" t="str">
        <f>TEXT(MDF[[#This Row],[Date Discovered Month]]*29,"mmm")</f>
        <v>Jun</v>
      </c>
      <c r="AY379" s="64">
        <f>IF(MDF[[#This Row],[Date Discovered]]="",YEAR((MDF[[#This Row],[Event Date]])),YEAR((MDF[[#This Row],[Date Discovered]])))</f>
        <v>2025</v>
      </c>
      <c r="AZ379" s="64"/>
      <c r="BA379" s="64">
        <v>247178</v>
      </c>
      <c r="BB379" s="64" t="s">
        <v>64</v>
      </c>
      <c r="BC379" s="64" t="str">
        <f>VLOOKUP(MDF[[#This Row],[PG&amp;E Division]],'Lookup Tables'!$AC$7:$AD$31,2,FALSE)</f>
        <v>North Valley &amp; Sierra</v>
      </c>
      <c r="BD379" s="64" t="str">
        <f>VLOOKUP(MDF[[#This Row],[PG&amp;E Division]],'Lookup Tables'!$AC$33:$AD$57,2,FALSE)</f>
        <v>North Valley &amp; Sierra</v>
      </c>
    </row>
    <row r="380" spans="1:56" ht="31.5" customHeight="1">
      <c r="A380" s="53">
        <v>23673</v>
      </c>
      <c r="B380" s="54" t="s">
        <v>57</v>
      </c>
      <c r="C380" s="54" t="s">
        <v>57</v>
      </c>
      <c r="D380" s="54" t="s">
        <v>57</v>
      </c>
      <c r="E380" s="51" t="s">
        <v>56</v>
      </c>
      <c r="F380" s="55">
        <v>45835</v>
      </c>
      <c r="G380" s="46" t="str">
        <f>TEXT(MDF[[#This Row],[Event Date]],"mmm")</f>
        <v>Jun</v>
      </c>
      <c r="H380" s="47">
        <f>MONTH(MDF[[#This Row],[Event Date]])</f>
        <v>6</v>
      </c>
      <c r="I380" s="47">
        <f>YEAR(MDF[[#This Row],[Event Date]])</f>
        <v>2025</v>
      </c>
      <c r="J380" s="51">
        <v>122721</v>
      </c>
      <c r="K380" s="56" t="s">
        <v>56</v>
      </c>
      <c r="L380" s="57" t="s">
        <v>56</v>
      </c>
      <c r="M380" s="50" t="s">
        <v>298</v>
      </c>
      <c r="N380" s="50" t="s">
        <v>130</v>
      </c>
      <c r="O380" s="50" t="s">
        <v>197</v>
      </c>
      <c r="P380" s="50" t="s">
        <v>90</v>
      </c>
      <c r="Q380" s="50" t="s">
        <v>299</v>
      </c>
      <c r="R380" s="51" t="s">
        <v>62</v>
      </c>
      <c r="S380" s="50" t="s">
        <v>1222</v>
      </c>
      <c r="T380" s="51" t="s">
        <v>64</v>
      </c>
      <c r="U380" s="58" t="s">
        <v>65</v>
      </c>
      <c r="V380" s="57" t="s">
        <v>62</v>
      </c>
      <c r="W380" s="50" t="s">
        <v>119</v>
      </c>
      <c r="X380" s="50" t="s">
        <v>368</v>
      </c>
      <c r="Y380" s="50" t="s">
        <v>68</v>
      </c>
      <c r="Z380" s="51" t="s">
        <v>64</v>
      </c>
      <c r="AA380" s="51" t="s">
        <v>69</v>
      </c>
      <c r="AB380" s="50" t="s">
        <v>70</v>
      </c>
      <c r="AC380" s="50" t="s">
        <v>71</v>
      </c>
      <c r="AD380" s="59" t="s">
        <v>1223</v>
      </c>
      <c r="AE380" s="60" t="s">
        <v>86</v>
      </c>
      <c r="AF380" s="51">
        <v>122721</v>
      </c>
      <c r="AG380" s="51" t="s">
        <v>64</v>
      </c>
      <c r="AH380" s="51" t="s">
        <v>69</v>
      </c>
      <c r="AI380" s="50" t="s">
        <v>56</v>
      </c>
      <c r="AJ380" s="62" t="str">
        <f>YEAR(MDF[[#This Row],[Event Date]])&amp;" "&amp;VLOOKUP(MONTH(MDF[[#This Row],[Event Date]]),Month_Abbreviation,3,0)</f>
        <v>2025 Q2</v>
      </c>
      <c r="AK380" s="51" t="str">
        <f>IF(MDF[[#This Row],[Event Date]]&gt;=prog_datefrom,"Yes","No")</f>
        <v>Yes</v>
      </c>
      <c r="AL38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0" s="64"/>
      <c r="AN380" s="64"/>
      <c r="AO380" s="64"/>
      <c r="AP38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0" s="64" t="s">
        <v>62</v>
      </c>
      <c r="AR380" s="65">
        <v>45835</v>
      </c>
      <c r="AS380" s="64" t="s">
        <v>115</v>
      </c>
      <c r="AT380" s="64">
        <v>36</v>
      </c>
      <c r="AU380" s="64">
        <v>150</v>
      </c>
      <c r="AV380" s="64" t="s">
        <v>204</v>
      </c>
      <c r="AW380" s="64">
        <f>IF(MDF[[#This Row],[Date Discovered]]="",MONTH((MDF[[#This Row],[Event Date]])),MONTH((MDF[[#This Row],[Date Discovered]])))</f>
        <v>6</v>
      </c>
      <c r="AX380" s="64" t="str">
        <f>TEXT(MDF[[#This Row],[Date Discovered Month]]*29,"mmm")</f>
        <v>Jun</v>
      </c>
      <c r="AY380" s="64">
        <f>IF(MDF[[#This Row],[Date Discovered]]="",YEAR((MDF[[#This Row],[Event Date]])),YEAR((MDF[[#This Row],[Date Discovered]])))</f>
        <v>2025</v>
      </c>
      <c r="AZ380" s="64"/>
      <c r="BA380" s="64">
        <v>496346</v>
      </c>
      <c r="BB380" s="64" t="s">
        <v>64</v>
      </c>
      <c r="BC380" s="64" t="str">
        <f>VLOOKUP(MDF[[#This Row],[PG&amp;E Division]],'Lookup Tables'!$AC$7:$AD$31,2,FALSE)</f>
        <v>North Coast</v>
      </c>
      <c r="BD380" s="64" t="str">
        <f>VLOOKUP(MDF[[#This Row],[PG&amp;E Division]],'Lookup Tables'!$AC$33:$AD$57,2,FALSE)</f>
        <v>North Coast</v>
      </c>
    </row>
    <row r="381" spans="1:56" ht="31.5" customHeight="1">
      <c r="A381" s="53">
        <v>23674</v>
      </c>
      <c r="B381" s="54" t="s">
        <v>57</v>
      </c>
      <c r="C381" s="54" t="s">
        <v>56</v>
      </c>
      <c r="D381" s="54" t="s">
        <v>57</v>
      </c>
      <c r="E381" s="51" t="s">
        <v>56</v>
      </c>
      <c r="F381" s="55">
        <v>45835</v>
      </c>
      <c r="G381" s="46" t="str">
        <f>TEXT(MDF[[#This Row],[Event Date]],"mmm")</f>
        <v>Jun</v>
      </c>
      <c r="H381" s="47">
        <f>MONTH(MDF[[#This Row],[Event Date]])</f>
        <v>6</v>
      </c>
      <c r="I381" s="47">
        <f>YEAR(MDF[[#This Row],[Event Date]])</f>
        <v>2025</v>
      </c>
      <c r="J381" s="51">
        <v>122742</v>
      </c>
      <c r="K381" s="56" t="s">
        <v>56</v>
      </c>
      <c r="L381" s="57">
        <v>131412756</v>
      </c>
      <c r="M381" s="50" t="s">
        <v>116</v>
      </c>
      <c r="N381" s="50" t="s">
        <v>59</v>
      </c>
      <c r="O381" s="50" t="s">
        <v>117</v>
      </c>
      <c r="P381" s="50" t="s">
        <v>60</v>
      </c>
      <c r="Q381" s="50" t="s">
        <v>1128</v>
      </c>
      <c r="R381" s="51" t="s">
        <v>62</v>
      </c>
      <c r="S381" s="50" t="s">
        <v>1224</v>
      </c>
      <c r="T381" s="51" t="s">
        <v>64</v>
      </c>
      <c r="U381" s="58" t="s">
        <v>65</v>
      </c>
      <c r="V381" s="57" t="s">
        <v>62</v>
      </c>
      <c r="W381" s="50" t="s">
        <v>111</v>
      </c>
      <c r="X381" s="50" t="s">
        <v>112</v>
      </c>
      <c r="Y381" s="50" t="s">
        <v>125</v>
      </c>
      <c r="Z381" s="51" t="s">
        <v>62</v>
      </c>
      <c r="AA381" s="51">
        <v>2025061603329</v>
      </c>
      <c r="AB381" s="50" t="s">
        <v>70</v>
      </c>
      <c r="AC381" s="50" t="s">
        <v>71</v>
      </c>
      <c r="AD381" s="59" t="s">
        <v>1130</v>
      </c>
      <c r="AE381" s="60" t="s">
        <v>86</v>
      </c>
      <c r="AF381" s="51">
        <v>122742</v>
      </c>
      <c r="AG381" s="51" t="s">
        <v>64</v>
      </c>
      <c r="AH381" s="51" t="s">
        <v>69</v>
      </c>
      <c r="AI381" s="50" t="s">
        <v>56</v>
      </c>
      <c r="AJ381" s="62" t="str">
        <f>YEAR(MDF[[#This Row],[Event Date]])&amp;" "&amp;VLOOKUP(MONTH(MDF[[#This Row],[Event Date]]),Month_Abbreviation,3,0)</f>
        <v>2025 Q2</v>
      </c>
      <c r="AK381" s="51" t="str">
        <f>IF(MDF[[#This Row],[Event Date]]&gt;=prog_datefrom,"Yes","No")</f>
        <v>Yes</v>
      </c>
      <c r="AL38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1" s="64" t="s">
        <v>56</v>
      </c>
      <c r="AN381" s="64"/>
      <c r="AO381" s="64"/>
      <c r="AP38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1" s="64" t="s">
        <v>62</v>
      </c>
      <c r="AR381" s="65">
        <v>45835</v>
      </c>
      <c r="AS381" s="64" t="s">
        <v>115</v>
      </c>
      <c r="AT381" s="64">
        <v>46</v>
      </c>
      <c r="AU381" s="64">
        <v>162</v>
      </c>
      <c r="AV381" s="64" t="s">
        <v>69</v>
      </c>
      <c r="AW381" s="64">
        <f>IF(MDF[[#This Row],[Date Discovered]]="",MONTH((MDF[[#This Row],[Event Date]])),MONTH((MDF[[#This Row],[Date Discovered]])))</f>
        <v>6</v>
      </c>
      <c r="AX381" s="64" t="str">
        <f>TEXT(MDF[[#This Row],[Date Discovered Month]]*29,"mmm")</f>
        <v>Jun</v>
      </c>
      <c r="AY381" s="64">
        <f>IF(MDF[[#This Row],[Date Discovered]]="",YEAR((MDF[[#This Row],[Event Date]])),YEAR((MDF[[#This Row],[Date Discovered]])))</f>
        <v>2025</v>
      </c>
      <c r="AZ381" s="64"/>
      <c r="BA381" s="64">
        <v>1103061</v>
      </c>
      <c r="BB381" s="64" t="s">
        <v>64</v>
      </c>
      <c r="BC381" s="64" t="str">
        <f>VLOOKUP(MDF[[#This Row],[PG&amp;E Division]],'Lookup Tables'!$AC$7:$AD$31,2,FALSE)</f>
        <v>Central Valley</v>
      </c>
      <c r="BD381" s="64" t="str">
        <f>VLOOKUP(MDF[[#This Row],[PG&amp;E Division]],'Lookup Tables'!$AC$33:$AD$57,2,FALSE)</f>
        <v>Central Valley</v>
      </c>
    </row>
    <row r="382" spans="1:56" ht="31.5" customHeight="1">
      <c r="A382" s="53">
        <v>23675</v>
      </c>
      <c r="B382" s="54" t="s">
        <v>57</v>
      </c>
      <c r="C382" s="54" t="s">
        <v>57</v>
      </c>
      <c r="D382" s="54" t="s">
        <v>57</v>
      </c>
      <c r="E382" s="51" t="s">
        <v>56</v>
      </c>
      <c r="F382" s="55">
        <v>45835</v>
      </c>
      <c r="G382" s="46" t="str">
        <f>TEXT(MDF[[#This Row],[Event Date]],"mmm")</f>
        <v>Jun</v>
      </c>
      <c r="H382" s="47">
        <f>MONTH(MDF[[#This Row],[Event Date]])</f>
        <v>6</v>
      </c>
      <c r="I382" s="47">
        <f>YEAR(MDF[[#This Row],[Event Date]])</f>
        <v>2025</v>
      </c>
      <c r="J382" s="51">
        <v>122718</v>
      </c>
      <c r="K382" s="56" t="s">
        <v>56</v>
      </c>
      <c r="L382" s="57">
        <v>131410716</v>
      </c>
      <c r="M382" s="50" t="s">
        <v>175</v>
      </c>
      <c r="N382" s="50" t="s">
        <v>59</v>
      </c>
      <c r="O382" s="50" t="s">
        <v>117</v>
      </c>
      <c r="P382" s="50" t="s">
        <v>60</v>
      </c>
      <c r="Q382" s="50" t="s">
        <v>846</v>
      </c>
      <c r="R382" s="51" t="s">
        <v>62</v>
      </c>
      <c r="S382" s="50" t="s">
        <v>1225</v>
      </c>
      <c r="T382" s="51" t="s">
        <v>64</v>
      </c>
      <c r="U382" s="58" t="s">
        <v>65</v>
      </c>
      <c r="V382" s="57" t="s">
        <v>62</v>
      </c>
      <c r="W382" s="50" t="s">
        <v>93</v>
      </c>
      <c r="X382" s="50" t="s">
        <v>82</v>
      </c>
      <c r="Y382" s="50" t="s">
        <v>83</v>
      </c>
      <c r="Z382" s="51" t="s">
        <v>62</v>
      </c>
      <c r="AA382" s="51" t="s">
        <v>1226</v>
      </c>
      <c r="AB382" s="50" t="s">
        <v>70</v>
      </c>
      <c r="AC382" s="50" t="s">
        <v>71</v>
      </c>
      <c r="AD382" s="59" t="s">
        <v>751</v>
      </c>
      <c r="AE382" s="60" t="s">
        <v>73</v>
      </c>
      <c r="AF382" s="51">
        <v>122718</v>
      </c>
      <c r="AG382" s="51" t="s">
        <v>64</v>
      </c>
      <c r="AH382" s="51" t="s">
        <v>69</v>
      </c>
      <c r="AI382" s="50" t="s">
        <v>56</v>
      </c>
      <c r="AJ382" s="62" t="str">
        <f>YEAR(MDF[[#This Row],[Event Date]])&amp;" "&amp;VLOOKUP(MONTH(MDF[[#This Row],[Event Date]]),Month_Abbreviation,3,0)</f>
        <v>2025 Q2</v>
      </c>
      <c r="AK382" s="51" t="str">
        <f>IF(MDF[[#This Row],[Event Date]]&gt;=prog_datefrom,"Yes","No")</f>
        <v>Yes</v>
      </c>
      <c r="AL38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2" s="64"/>
      <c r="AN382" s="64"/>
      <c r="AO382" s="64"/>
      <c r="AP38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2" s="64" t="s">
        <v>62</v>
      </c>
      <c r="AR382" s="65">
        <v>45835</v>
      </c>
      <c r="AS382" s="64" t="s">
        <v>74</v>
      </c>
      <c r="AT382" s="64">
        <v>24</v>
      </c>
      <c r="AU382" s="64">
        <v>24</v>
      </c>
      <c r="AV382" s="64" t="s">
        <v>69</v>
      </c>
      <c r="AW382" s="64">
        <f>IF(MDF[[#This Row],[Date Discovered]]="",MONTH((MDF[[#This Row],[Event Date]])),MONTH((MDF[[#This Row],[Date Discovered]])))</f>
        <v>6</v>
      </c>
      <c r="AX382" s="64" t="str">
        <f>TEXT(MDF[[#This Row],[Date Discovered Month]]*29,"mmm")</f>
        <v>Jun</v>
      </c>
      <c r="AY382" s="64">
        <f>IF(MDF[[#This Row],[Date Discovered]]="",YEAR((MDF[[#This Row],[Event Date]])),YEAR((MDF[[#This Row],[Date Discovered]])))</f>
        <v>2025</v>
      </c>
      <c r="AZ382" s="64"/>
      <c r="BA382" s="64">
        <v>905503</v>
      </c>
      <c r="BB382" s="64" t="s">
        <v>64</v>
      </c>
      <c r="BC382" s="64" t="str">
        <f>VLOOKUP(MDF[[#This Row],[PG&amp;E Division]],'Lookup Tables'!$AC$7:$AD$31,2,FALSE)</f>
        <v>Central Valley</v>
      </c>
      <c r="BD382" s="64" t="str">
        <f>VLOOKUP(MDF[[#This Row],[PG&amp;E Division]],'Lookup Tables'!$AC$33:$AD$57,2,FALSE)</f>
        <v>Central Valley</v>
      </c>
    </row>
    <row r="383" spans="1:56" ht="31.5" customHeight="1">
      <c r="A383" s="53">
        <v>23676</v>
      </c>
      <c r="B383" s="54" t="s">
        <v>57</v>
      </c>
      <c r="C383" s="54" t="s">
        <v>57</v>
      </c>
      <c r="D383" s="54" t="s">
        <v>57</v>
      </c>
      <c r="E383" s="51" t="s">
        <v>56</v>
      </c>
      <c r="F383" s="55">
        <v>45836</v>
      </c>
      <c r="G383" s="46" t="str">
        <f>TEXT(MDF[[#This Row],[Event Date]],"mmm")</f>
        <v>Jun</v>
      </c>
      <c r="H383" s="47">
        <f>MONTH(MDF[[#This Row],[Event Date]])</f>
        <v>6</v>
      </c>
      <c r="I383" s="47">
        <f>YEAR(MDF[[#This Row],[Event Date]])</f>
        <v>2025</v>
      </c>
      <c r="J383" s="51">
        <v>122765</v>
      </c>
      <c r="K383" s="56" t="s">
        <v>56</v>
      </c>
      <c r="L383" s="57">
        <v>131413795</v>
      </c>
      <c r="M383" s="50" t="s">
        <v>88</v>
      </c>
      <c r="N383" s="50" t="s">
        <v>89</v>
      </c>
      <c r="O383" s="50" t="s">
        <v>88</v>
      </c>
      <c r="P383" s="50" t="s">
        <v>90</v>
      </c>
      <c r="Q383" s="50" t="s">
        <v>546</v>
      </c>
      <c r="R383" s="51" t="s">
        <v>62</v>
      </c>
      <c r="S383" s="50" t="s">
        <v>1089</v>
      </c>
      <c r="T383" s="51" t="s">
        <v>64</v>
      </c>
      <c r="U383" s="58" t="s">
        <v>65</v>
      </c>
      <c r="V383" s="57" t="s">
        <v>62</v>
      </c>
      <c r="W383" s="50" t="s">
        <v>173</v>
      </c>
      <c r="X383" s="50" t="s">
        <v>179</v>
      </c>
      <c r="Y383" s="50" t="s">
        <v>68</v>
      </c>
      <c r="Z383" s="51" t="s">
        <v>64</v>
      </c>
      <c r="AA383" s="51" t="s">
        <v>69</v>
      </c>
      <c r="AB383" s="50" t="s">
        <v>70</v>
      </c>
      <c r="AC383" s="50" t="s">
        <v>71</v>
      </c>
      <c r="AD383" s="59" t="s">
        <v>149</v>
      </c>
      <c r="AE383" s="60" t="s">
        <v>73</v>
      </c>
      <c r="AF383" s="51">
        <v>122765</v>
      </c>
      <c r="AG383" s="51" t="s">
        <v>64</v>
      </c>
      <c r="AH383" s="51" t="s">
        <v>69</v>
      </c>
      <c r="AI383" s="50" t="s">
        <v>56</v>
      </c>
      <c r="AJ383" s="62" t="str">
        <f>YEAR(MDF[[#This Row],[Event Date]])&amp;" "&amp;VLOOKUP(MONTH(MDF[[#This Row],[Event Date]]),Month_Abbreviation,3,0)</f>
        <v>2025 Q2</v>
      </c>
      <c r="AK383" s="51" t="str">
        <f>IF(MDF[[#This Row],[Event Date]]&gt;=prog_datefrom,"Yes","No")</f>
        <v>Yes</v>
      </c>
      <c r="AL38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3" s="64"/>
      <c r="AN383" s="64"/>
      <c r="AO383" s="64"/>
      <c r="AP38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3" s="64" t="s">
        <v>62</v>
      </c>
      <c r="AR383" s="65">
        <v>45836</v>
      </c>
      <c r="AS383" s="64" t="s">
        <v>74</v>
      </c>
      <c r="AT383" s="64">
        <v>20</v>
      </c>
      <c r="AU383" s="64">
        <v>19</v>
      </c>
      <c r="AV383" s="64" t="s">
        <v>150</v>
      </c>
      <c r="AW383" s="64">
        <f>IF(MDF[[#This Row],[Date Discovered]]="",MONTH((MDF[[#This Row],[Event Date]])),MONTH((MDF[[#This Row],[Date Discovered]])))</f>
        <v>6</v>
      </c>
      <c r="AX383" s="64" t="str">
        <f>TEXT(MDF[[#This Row],[Date Discovered Month]]*29,"mmm")</f>
        <v>Jun</v>
      </c>
      <c r="AY383" s="64">
        <f>IF(MDF[[#This Row],[Date Discovered]]="",YEAR((MDF[[#This Row],[Event Date]])),YEAR((MDF[[#This Row],[Date Discovered]])))</f>
        <v>2025</v>
      </c>
      <c r="AZ383" s="64"/>
      <c r="BA383" s="64"/>
      <c r="BB383" s="64" t="s">
        <v>62</v>
      </c>
      <c r="BC383" s="64" t="str">
        <f>VLOOKUP(MDF[[#This Row],[PG&amp;E Division]],'Lookup Tables'!$AC$7:$AD$31,2,FALSE)</f>
        <v>North Coast</v>
      </c>
      <c r="BD383" s="64" t="str">
        <f>VLOOKUP(MDF[[#This Row],[PG&amp;E Division]],'Lookup Tables'!$AC$33:$AD$57,2,FALSE)</f>
        <v>North Coast</v>
      </c>
    </row>
    <row r="384" spans="1:56" ht="31.5" customHeight="1">
      <c r="A384" s="53">
        <v>23677</v>
      </c>
      <c r="B384" s="54" t="s">
        <v>57</v>
      </c>
      <c r="C384" s="54" t="s">
        <v>57</v>
      </c>
      <c r="D384" s="54" t="s">
        <v>57</v>
      </c>
      <c r="E384" s="51" t="s">
        <v>56</v>
      </c>
      <c r="F384" s="55">
        <v>45836</v>
      </c>
      <c r="G384" s="46" t="str">
        <f>TEXT(MDF[[#This Row],[Event Date]],"mmm")</f>
        <v>Jun</v>
      </c>
      <c r="H384" s="47">
        <f>MONTH(MDF[[#This Row],[Event Date]])</f>
        <v>6</v>
      </c>
      <c r="I384" s="47">
        <f>YEAR(MDF[[#This Row],[Event Date]])</f>
        <v>2025</v>
      </c>
      <c r="J384" s="51">
        <v>122764</v>
      </c>
      <c r="K384" s="56" t="s">
        <v>56</v>
      </c>
      <c r="L384" s="57">
        <v>131413787</v>
      </c>
      <c r="M384" s="50" t="s">
        <v>185</v>
      </c>
      <c r="N384" s="50" t="s">
        <v>130</v>
      </c>
      <c r="O384" s="50" t="s">
        <v>350</v>
      </c>
      <c r="P384" s="50" t="s">
        <v>79</v>
      </c>
      <c r="Q384" s="50" t="s">
        <v>350</v>
      </c>
      <c r="R384" s="51" t="s">
        <v>62</v>
      </c>
      <c r="S384" s="50" t="s">
        <v>1227</v>
      </c>
      <c r="T384" s="51" t="s">
        <v>64</v>
      </c>
      <c r="U384" s="58" t="s">
        <v>65</v>
      </c>
      <c r="V384" s="57" t="s">
        <v>62</v>
      </c>
      <c r="W384" s="50" t="s">
        <v>111</v>
      </c>
      <c r="X384" s="50" t="s">
        <v>368</v>
      </c>
      <c r="Y384" s="50" t="s">
        <v>68</v>
      </c>
      <c r="Z384" s="51" t="s">
        <v>64</v>
      </c>
      <c r="AA384" s="51" t="s">
        <v>69</v>
      </c>
      <c r="AB384" s="50" t="s">
        <v>70</v>
      </c>
      <c r="AC384" s="50" t="s">
        <v>106</v>
      </c>
      <c r="AD384" s="59" t="s">
        <v>107</v>
      </c>
      <c r="AE384" s="60" t="s">
        <v>73</v>
      </c>
      <c r="AF384" s="51">
        <v>122764</v>
      </c>
      <c r="AG384" s="51" t="s">
        <v>64</v>
      </c>
      <c r="AH384" s="51" t="s">
        <v>69</v>
      </c>
      <c r="AI384" s="50" t="s">
        <v>56</v>
      </c>
      <c r="AJ384" s="62" t="str">
        <f>YEAR(MDF[[#This Row],[Event Date]])&amp;" "&amp;VLOOKUP(MONTH(MDF[[#This Row],[Event Date]]),Month_Abbreviation,3,0)</f>
        <v>2025 Q2</v>
      </c>
      <c r="AK384" s="51" t="str">
        <f>IF(MDF[[#This Row],[Event Date]]&gt;=prog_datefrom,"Yes","No")</f>
        <v>Yes</v>
      </c>
      <c r="AL38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84" s="64"/>
      <c r="AN384" s="64"/>
      <c r="AO384" s="64"/>
      <c r="AP38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4" s="64" t="s">
        <v>62</v>
      </c>
      <c r="AR384" s="65">
        <v>45836</v>
      </c>
      <c r="AS384" s="64"/>
      <c r="AT384" s="64">
        <v>2</v>
      </c>
      <c r="AU384" s="64">
        <v>109</v>
      </c>
      <c r="AV384" s="64" t="s">
        <v>150</v>
      </c>
      <c r="AW384" s="64">
        <f>IF(MDF[[#This Row],[Date Discovered]]="",MONTH((MDF[[#This Row],[Event Date]])),MONTH((MDF[[#This Row],[Date Discovered]])))</f>
        <v>6</v>
      </c>
      <c r="AX384" s="64" t="str">
        <f>TEXT(MDF[[#This Row],[Date Discovered Month]]*29,"mmm")</f>
        <v>Jun</v>
      </c>
      <c r="AY384" s="64">
        <f>IF(MDF[[#This Row],[Date Discovered]]="",YEAR((MDF[[#This Row],[Event Date]])),YEAR((MDF[[#This Row],[Date Discovered]])))</f>
        <v>2025</v>
      </c>
      <c r="AZ384" s="64"/>
      <c r="BA384" s="64"/>
      <c r="BB384" s="64" t="s">
        <v>64</v>
      </c>
      <c r="BC384" s="64" t="str">
        <f>VLOOKUP(MDF[[#This Row],[PG&amp;E Division]],'Lookup Tables'!$AC$7:$AD$31,2,FALSE)</f>
        <v>Bay Area</v>
      </c>
      <c r="BD384" s="64" t="str">
        <f>VLOOKUP(MDF[[#This Row],[PG&amp;E Division]],'Lookup Tables'!$AC$33:$AD$57,2,FALSE)</f>
        <v>Bay Area</v>
      </c>
    </row>
    <row r="385" spans="1:56" ht="31.5" customHeight="1">
      <c r="A385" s="53">
        <v>23678</v>
      </c>
      <c r="B385" s="54" t="s">
        <v>57</v>
      </c>
      <c r="C385" s="54" t="s">
        <v>57</v>
      </c>
      <c r="D385" s="54" t="s">
        <v>56</v>
      </c>
      <c r="E385" s="51" t="s">
        <v>56</v>
      </c>
      <c r="F385" s="55">
        <v>45837</v>
      </c>
      <c r="G385" s="46" t="str">
        <f>TEXT(MDF[[#This Row],[Event Date]],"mmm")</f>
        <v>Jun</v>
      </c>
      <c r="H385" s="47">
        <f>MONTH(MDF[[#This Row],[Event Date]])</f>
        <v>6</v>
      </c>
      <c r="I385" s="47">
        <f>YEAR(MDF[[#This Row],[Event Date]])</f>
        <v>2025</v>
      </c>
      <c r="J385" s="51">
        <v>122782</v>
      </c>
      <c r="K385" s="56" t="s">
        <v>56</v>
      </c>
      <c r="L385" s="57" t="s">
        <v>56</v>
      </c>
      <c r="M385" s="50" t="s">
        <v>76</v>
      </c>
      <c r="N385" s="50" t="s">
        <v>77</v>
      </c>
      <c r="O385" s="50" t="s">
        <v>78</v>
      </c>
      <c r="P385" s="50" t="s">
        <v>79</v>
      </c>
      <c r="Q385" s="50" t="s">
        <v>78</v>
      </c>
      <c r="R385" s="51" t="s">
        <v>62</v>
      </c>
      <c r="S385" s="50" t="s">
        <v>1228</v>
      </c>
      <c r="T385" s="51" t="s">
        <v>62</v>
      </c>
      <c r="U385" s="58" t="s">
        <v>65</v>
      </c>
      <c r="V385" s="57" t="s">
        <v>64</v>
      </c>
      <c r="W385" s="50" t="s">
        <v>173</v>
      </c>
      <c r="X385" s="50" t="s">
        <v>157</v>
      </c>
      <c r="Y385" s="50" t="s">
        <v>68</v>
      </c>
      <c r="Z385" s="51" t="s">
        <v>64</v>
      </c>
      <c r="AA385" s="51" t="s">
        <v>69</v>
      </c>
      <c r="AB385" s="50" t="s">
        <v>70</v>
      </c>
      <c r="AC385" s="50" t="s">
        <v>71</v>
      </c>
      <c r="AD385" s="59" t="s">
        <v>1229</v>
      </c>
      <c r="AE385" s="60" t="s">
        <v>73</v>
      </c>
      <c r="AF385" s="51">
        <v>122782</v>
      </c>
      <c r="AG385" s="51" t="s">
        <v>64</v>
      </c>
      <c r="AH385" s="51" t="s">
        <v>69</v>
      </c>
      <c r="AI385" s="50" t="s">
        <v>56</v>
      </c>
      <c r="AJ385" s="62" t="str">
        <f>YEAR(MDF[[#This Row],[Event Date]])&amp;" "&amp;VLOOKUP(MONTH(MDF[[#This Row],[Event Date]]),Month_Abbreviation,3,0)</f>
        <v>2025 Q2</v>
      </c>
      <c r="AK385" s="51" t="str">
        <f>IF(MDF[[#This Row],[Event Date]]&gt;=prog_datefrom,"Yes","No")</f>
        <v>Yes</v>
      </c>
      <c r="AL38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5" s="64"/>
      <c r="AN385" s="64"/>
      <c r="AO385" s="64"/>
      <c r="AP38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5" s="64" t="s">
        <v>62</v>
      </c>
      <c r="AR385" s="65">
        <v>45837</v>
      </c>
      <c r="AS385" s="64" t="s">
        <v>138</v>
      </c>
      <c r="AT385" s="64">
        <v>30</v>
      </c>
      <c r="AU385" s="64">
        <v>0</v>
      </c>
      <c r="AV385" s="64" t="s">
        <v>75</v>
      </c>
      <c r="AW385" s="64">
        <f>IF(MDF[[#This Row],[Date Discovered]]="",MONTH((MDF[[#This Row],[Event Date]])),MONTH((MDF[[#This Row],[Date Discovered]])))</f>
        <v>6</v>
      </c>
      <c r="AX385" s="64" t="str">
        <f>TEXT(MDF[[#This Row],[Date Discovered Month]]*29,"mmm")</f>
        <v>Jun</v>
      </c>
      <c r="AY385" s="64">
        <f>IF(MDF[[#This Row],[Date Discovered]]="",YEAR((MDF[[#This Row],[Event Date]])),YEAR((MDF[[#This Row],[Date Discovered]])))</f>
        <v>2025</v>
      </c>
      <c r="AZ385" s="64"/>
      <c r="BA385" s="64">
        <v>963055</v>
      </c>
      <c r="BB385" s="64" t="s">
        <v>62</v>
      </c>
      <c r="BC385" s="64" t="str">
        <f>VLOOKUP(MDF[[#This Row],[PG&amp;E Division]],'Lookup Tables'!$AC$7:$AD$31,2,FALSE)</f>
        <v>South Bay &amp; Central Coast</v>
      </c>
      <c r="BD385" s="64" t="str">
        <f>VLOOKUP(MDF[[#This Row],[PG&amp;E Division]],'Lookup Tables'!$AC$33:$AD$57,2,FALSE)</f>
        <v>South Bay &amp; Central Coast</v>
      </c>
    </row>
    <row r="386" spans="1:56" ht="31.5" hidden="1" customHeight="1">
      <c r="A386" s="53">
        <v>23679</v>
      </c>
      <c r="B386" s="54" t="s">
        <v>56</v>
      </c>
      <c r="C386" s="54" t="s">
        <v>57</v>
      </c>
      <c r="D386" s="54" t="s">
        <v>56</v>
      </c>
      <c r="E386" s="51" t="s">
        <v>56</v>
      </c>
      <c r="F386" s="55">
        <v>45837</v>
      </c>
      <c r="G386" s="46" t="str">
        <f>TEXT(MDF[[#This Row],[Event Date]],"mmm")</f>
        <v>Jun</v>
      </c>
      <c r="H386" s="47">
        <f>MONTH(MDF[[#This Row],[Event Date]])</f>
        <v>6</v>
      </c>
      <c r="I386" s="47">
        <f>YEAR(MDF[[#This Row],[Event Date]])</f>
        <v>2025</v>
      </c>
      <c r="J386" s="51" t="s">
        <v>1230</v>
      </c>
      <c r="K386" s="56" t="s">
        <v>56</v>
      </c>
      <c r="L386" s="57" t="s">
        <v>56</v>
      </c>
      <c r="M386" s="50" t="s">
        <v>76</v>
      </c>
      <c r="N386" s="50" t="s">
        <v>77</v>
      </c>
      <c r="O386" s="50" t="s">
        <v>78</v>
      </c>
      <c r="P386" s="50" t="s">
        <v>79</v>
      </c>
      <c r="Q386" s="50" t="s">
        <v>78</v>
      </c>
      <c r="R386" s="51" t="s">
        <v>64</v>
      </c>
      <c r="S386" s="50" t="s">
        <v>1231</v>
      </c>
      <c r="T386" s="51" t="s">
        <v>64</v>
      </c>
      <c r="U386" s="58" t="s">
        <v>156</v>
      </c>
      <c r="V386" s="57" t="s">
        <v>64</v>
      </c>
      <c r="W386" s="50" t="s">
        <v>173</v>
      </c>
      <c r="X386" s="50" t="s">
        <v>157</v>
      </c>
      <c r="Y386" s="50" t="s">
        <v>68</v>
      </c>
      <c r="Z386" s="51" t="s">
        <v>64</v>
      </c>
      <c r="AA386" s="51" t="s">
        <v>69</v>
      </c>
      <c r="AB386" s="50" t="s">
        <v>70</v>
      </c>
      <c r="AC386" s="50" t="s">
        <v>71</v>
      </c>
      <c r="AD386" s="59" t="s">
        <v>1229</v>
      </c>
      <c r="AE386" s="60" t="s">
        <v>162</v>
      </c>
      <c r="AF386" s="51" t="s">
        <v>1230</v>
      </c>
      <c r="AG386" s="51" t="s">
        <v>64</v>
      </c>
      <c r="AH386" s="51" t="s">
        <v>69</v>
      </c>
      <c r="AI386" s="50" t="s">
        <v>56</v>
      </c>
      <c r="AJ386" s="62" t="str">
        <f>YEAR(MDF[[#This Row],[Event Date]])&amp;" "&amp;VLOOKUP(MONTH(MDF[[#This Row],[Event Date]]),Month_Abbreviation,3,0)</f>
        <v>2025 Q2</v>
      </c>
      <c r="AK386" s="51" t="str">
        <f>IF(MDF[[#This Row],[Event Date]]&gt;=prog_datefrom,"Yes","No")</f>
        <v>Yes</v>
      </c>
      <c r="AL386"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6" s="64" t="s">
        <v>56</v>
      </c>
      <c r="AN386" s="64"/>
      <c r="AO386" s="64"/>
      <c r="AP386"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86" s="64" t="s">
        <v>62</v>
      </c>
      <c r="AR386" s="65">
        <v>45837</v>
      </c>
      <c r="AS386" s="64"/>
      <c r="AT386" s="64">
        <v>41</v>
      </c>
      <c r="AU386" s="64">
        <v>0</v>
      </c>
      <c r="AV386" s="64" t="s">
        <v>75</v>
      </c>
      <c r="AW386" s="64">
        <f>IF(MDF[[#This Row],[Date Discovered]]="",MONTH((MDF[[#This Row],[Event Date]])),MONTH((MDF[[#This Row],[Date Discovered]])))</f>
        <v>6</v>
      </c>
      <c r="AX386" s="64" t="str">
        <f>TEXT(MDF[[#This Row],[Date Discovered Month]]*29,"mmm")</f>
        <v>Jun</v>
      </c>
      <c r="AY386" s="64">
        <f>IF(MDF[[#This Row],[Date Discovered]]="",YEAR((MDF[[#This Row],[Event Date]])),YEAR((MDF[[#This Row],[Date Discovered]])))</f>
        <v>2025</v>
      </c>
      <c r="AZ386" s="64"/>
      <c r="BA386" s="64">
        <v>963055</v>
      </c>
      <c r="BB386" s="64" t="s">
        <v>62</v>
      </c>
      <c r="BC386" s="64" t="str">
        <f>VLOOKUP(MDF[[#This Row],[PG&amp;E Division]],'Lookup Tables'!$AC$7:$AD$31,2,FALSE)</f>
        <v>South Bay &amp; Central Coast</v>
      </c>
      <c r="BD386" s="64" t="str">
        <f>VLOOKUP(MDF[[#This Row],[PG&amp;E Division]],'Lookup Tables'!$AC$33:$AD$57,2,FALSE)</f>
        <v>South Bay &amp; Central Coast</v>
      </c>
    </row>
    <row r="387" spans="1:56" ht="31.5" customHeight="1">
      <c r="A387" s="53">
        <v>23680</v>
      </c>
      <c r="B387" s="54" t="s">
        <v>57</v>
      </c>
      <c r="C387" s="54" t="s">
        <v>57</v>
      </c>
      <c r="D387" s="54" t="s">
        <v>57</v>
      </c>
      <c r="E387" s="51" t="s">
        <v>56</v>
      </c>
      <c r="F387" s="55">
        <v>45837</v>
      </c>
      <c r="G387" s="46" t="str">
        <f>TEXT(MDF[[#This Row],[Event Date]],"mmm")</f>
        <v>Jun</v>
      </c>
      <c r="H387" s="47">
        <f>MONTH(MDF[[#This Row],[Event Date]])</f>
        <v>6</v>
      </c>
      <c r="I387" s="47">
        <f>YEAR(MDF[[#This Row],[Event Date]])</f>
        <v>2025</v>
      </c>
      <c r="J387" s="51">
        <v>122786</v>
      </c>
      <c r="K387" s="56" t="s">
        <v>56</v>
      </c>
      <c r="L387" s="57">
        <v>131414494</v>
      </c>
      <c r="M387" s="50" t="s">
        <v>1232</v>
      </c>
      <c r="N387" s="50" t="s">
        <v>59</v>
      </c>
      <c r="O387" s="50" t="s">
        <v>58</v>
      </c>
      <c r="P387" s="50" t="s">
        <v>60</v>
      </c>
      <c r="Q387" s="50" t="s">
        <v>1233</v>
      </c>
      <c r="R387" s="51" t="s">
        <v>62</v>
      </c>
      <c r="S387" s="50" t="s">
        <v>1234</v>
      </c>
      <c r="T387" s="51" t="s">
        <v>64</v>
      </c>
      <c r="U387" s="58" t="s">
        <v>65</v>
      </c>
      <c r="V387" s="57" t="s">
        <v>62</v>
      </c>
      <c r="W387" s="50" t="s">
        <v>173</v>
      </c>
      <c r="X387" s="50" t="s">
        <v>82</v>
      </c>
      <c r="Y387" s="50" t="s">
        <v>68</v>
      </c>
      <c r="Z387" s="51" t="s">
        <v>64</v>
      </c>
      <c r="AA387" s="51" t="s">
        <v>69</v>
      </c>
      <c r="AB387" s="50" t="s">
        <v>70</v>
      </c>
      <c r="AC387" s="50" t="s">
        <v>106</v>
      </c>
      <c r="AD387" s="59" t="s">
        <v>107</v>
      </c>
      <c r="AE387" s="60" t="s">
        <v>73</v>
      </c>
      <c r="AF387" s="51">
        <v>122786</v>
      </c>
      <c r="AG387" s="51" t="s">
        <v>64</v>
      </c>
      <c r="AH387" s="51" t="s">
        <v>69</v>
      </c>
      <c r="AI387" s="50" t="s">
        <v>56</v>
      </c>
      <c r="AJ387" s="62" t="str">
        <f>YEAR(MDF[[#This Row],[Event Date]])&amp;" "&amp;VLOOKUP(MONTH(MDF[[#This Row],[Event Date]]),Month_Abbreviation,3,0)</f>
        <v>2025 Q2</v>
      </c>
      <c r="AK387" s="51" t="str">
        <f>IF(MDF[[#This Row],[Event Date]]&gt;=prog_datefrom,"Yes","No")</f>
        <v>Yes</v>
      </c>
      <c r="AL387"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87" s="64"/>
      <c r="AN387" s="64"/>
      <c r="AO387" s="64"/>
      <c r="AP387"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7" s="64" t="s">
        <v>62</v>
      </c>
      <c r="AR387" s="65">
        <v>45837</v>
      </c>
      <c r="AS387" s="64" t="s">
        <v>74</v>
      </c>
      <c r="AT387" s="64">
        <v>42</v>
      </c>
      <c r="AU387" s="64">
        <v>140</v>
      </c>
      <c r="AV387" s="64" t="s">
        <v>150</v>
      </c>
      <c r="AW387" s="64">
        <f>IF(MDF[[#This Row],[Date Discovered]]="",MONTH((MDF[[#This Row],[Event Date]])),MONTH((MDF[[#This Row],[Date Discovered]])))</f>
        <v>6</v>
      </c>
      <c r="AX387" s="64" t="str">
        <f>TEXT(MDF[[#This Row],[Date Discovered Month]]*29,"mmm")</f>
        <v>Jun</v>
      </c>
      <c r="AY387" s="64">
        <f>IF(MDF[[#This Row],[Date Discovered]]="",YEAR((MDF[[#This Row],[Event Date]])),YEAR((MDF[[#This Row],[Date Discovered]])))</f>
        <v>2025</v>
      </c>
      <c r="AZ387" s="64"/>
      <c r="BA387" s="64"/>
      <c r="BB387" s="64" t="s">
        <v>62</v>
      </c>
      <c r="BC387" s="64" t="str">
        <f>VLOOKUP(MDF[[#This Row],[PG&amp;E Division]],'Lookup Tables'!$AC$7:$AD$31,2,FALSE)</f>
        <v>Central Valley</v>
      </c>
      <c r="BD387" s="64" t="str">
        <f>VLOOKUP(MDF[[#This Row],[PG&amp;E Division]],'Lookup Tables'!$AC$33:$AD$57,2,FALSE)</f>
        <v>Central Valley</v>
      </c>
    </row>
    <row r="388" spans="1:56" ht="31.5" customHeight="1">
      <c r="A388" s="53">
        <v>23681</v>
      </c>
      <c r="B388" s="54" t="s">
        <v>57</v>
      </c>
      <c r="C388" s="54" t="s">
        <v>57</v>
      </c>
      <c r="D388" s="54" t="s">
        <v>56</v>
      </c>
      <c r="E388" s="51" t="s">
        <v>56</v>
      </c>
      <c r="F388" s="55">
        <v>45838</v>
      </c>
      <c r="G388" s="46" t="str">
        <f>TEXT(MDF[[#This Row],[Event Date]],"mmm")</f>
        <v>Jun</v>
      </c>
      <c r="H388" s="47">
        <f>MONTH(MDF[[#This Row],[Event Date]])</f>
        <v>6</v>
      </c>
      <c r="I388" s="47">
        <f>YEAR(MDF[[#This Row],[Event Date]])</f>
        <v>2025</v>
      </c>
      <c r="J388" s="51">
        <v>122848</v>
      </c>
      <c r="K388" s="56" t="s">
        <v>56</v>
      </c>
      <c r="L388" s="57" t="s">
        <v>56</v>
      </c>
      <c r="M388" s="50" t="s">
        <v>379</v>
      </c>
      <c r="N388" s="50" t="s">
        <v>59</v>
      </c>
      <c r="O388" s="50" t="s">
        <v>379</v>
      </c>
      <c r="P388" s="50" t="s">
        <v>60</v>
      </c>
      <c r="Q388" s="50" t="s">
        <v>427</v>
      </c>
      <c r="R388" s="51" t="s">
        <v>62</v>
      </c>
      <c r="S388" s="50" t="s">
        <v>1235</v>
      </c>
      <c r="T388" s="51" t="s">
        <v>64</v>
      </c>
      <c r="U388" s="58" t="s">
        <v>65</v>
      </c>
      <c r="V388" s="57" t="s">
        <v>62</v>
      </c>
      <c r="W388" s="50" t="s">
        <v>81</v>
      </c>
      <c r="X388" s="50" t="s">
        <v>82</v>
      </c>
      <c r="Y388" s="50" t="s">
        <v>68</v>
      </c>
      <c r="Z388" s="51" t="s">
        <v>64</v>
      </c>
      <c r="AA388" s="51" t="s">
        <v>69</v>
      </c>
      <c r="AB388" s="50" t="s">
        <v>70</v>
      </c>
      <c r="AC388" s="50" t="s">
        <v>106</v>
      </c>
      <c r="AD388" s="59" t="s">
        <v>107</v>
      </c>
      <c r="AE388" s="60" t="s">
        <v>73</v>
      </c>
      <c r="AF388" s="51">
        <v>122848</v>
      </c>
      <c r="AG388" s="51" t="s">
        <v>64</v>
      </c>
      <c r="AH388" s="51" t="s">
        <v>69</v>
      </c>
      <c r="AI388" s="50" t="s">
        <v>56</v>
      </c>
      <c r="AJ388" s="62" t="str">
        <f>YEAR(MDF[[#This Row],[Event Date]])&amp;" "&amp;VLOOKUP(MONTH(MDF[[#This Row],[Event Date]]),Month_Abbreviation,3,0)</f>
        <v>2025 Q2</v>
      </c>
      <c r="AK388" s="51" t="str">
        <f>IF(MDF[[#This Row],[Event Date]]&gt;=prog_datefrom,"Yes","No")</f>
        <v>Yes</v>
      </c>
      <c r="AL388"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88" s="64"/>
      <c r="AN388" s="64"/>
      <c r="AO388" s="64"/>
      <c r="AP388"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8" s="64" t="s">
        <v>62</v>
      </c>
      <c r="AR388" s="65">
        <v>45838</v>
      </c>
      <c r="AS388" s="64" t="s">
        <v>74</v>
      </c>
      <c r="AT388" s="64">
        <v>32</v>
      </c>
      <c r="AU388" s="64">
        <v>8</v>
      </c>
      <c r="AV388" s="64" t="s">
        <v>108</v>
      </c>
      <c r="AW388" s="64">
        <f>IF(MDF[[#This Row],[Date Discovered]]="",MONTH((MDF[[#This Row],[Event Date]])),MONTH((MDF[[#This Row],[Date Discovered]])))</f>
        <v>6</v>
      </c>
      <c r="AX388" s="64" t="str">
        <f>TEXT(MDF[[#This Row],[Date Discovered Month]]*29,"mmm")</f>
        <v>Jun</v>
      </c>
      <c r="AY388" s="64">
        <f>IF(MDF[[#This Row],[Date Discovered]]="",YEAR((MDF[[#This Row],[Event Date]])),YEAR((MDF[[#This Row],[Date Discovered]])))</f>
        <v>2025</v>
      </c>
      <c r="AZ388" s="64"/>
      <c r="BA388" s="64"/>
      <c r="BB388" s="64" t="s">
        <v>64</v>
      </c>
      <c r="BC388" s="64" t="str">
        <f>VLOOKUP(MDF[[#This Row],[PG&amp;E Division]],'Lookup Tables'!$AC$7:$AD$31,2,FALSE)</f>
        <v>Central Valley</v>
      </c>
      <c r="BD388" s="64" t="str">
        <f>VLOOKUP(MDF[[#This Row],[PG&amp;E Division]],'Lookup Tables'!$AC$33:$AD$57,2,FALSE)</f>
        <v>Central Valley</v>
      </c>
    </row>
    <row r="389" spans="1:56" ht="31.5" customHeight="1">
      <c r="A389" s="53">
        <v>23682</v>
      </c>
      <c r="B389" s="54" t="s">
        <v>57</v>
      </c>
      <c r="C389" s="54" t="s">
        <v>57</v>
      </c>
      <c r="D389" s="54" t="s">
        <v>57</v>
      </c>
      <c r="E389" s="51" t="s">
        <v>56</v>
      </c>
      <c r="F389" s="55">
        <v>45838</v>
      </c>
      <c r="G389" s="46" t="str">
        <f>TEXT(MDF[[#This Row],[Event Date]],"mmm")</f>
        <v>Jun</v>
      </c>
      <c r="H389" s="47">
        <f>MONTH(MDF[[#This Row],[Event Date]])</f>
        <v>6</v>
      </c>
      <c r="I389" s="47">
        <f>YEAR(MDF[[#This Row],[Event Date]])</f>
        <v>2025</v>
      </c>
      <c r="J389" s="51">
        <v>122813</v>
      </c>
      <c r="K389" s="56" t="s">
        <v>56</v>
      </c>
      <c r="L389" s="57">
        <v>131416354</v>
      </c>
      <c r="M389" s="50" t="s">
        <v>185</v>
      </c>
      <c r="N389" s="50" t="s">
        <v>130</v>
      </c>
      <c r="O389" s="50" t="s">
        <v>303</v>
      </c>
      <c r="P389" s="50" t="s">
        <v>79</v>
      </c>
      <c r="Q389" s="50" t="s">
        <v>304</v>
      </c>
      <c r="R389" s="51" t="s">
        <v>62</v>
      </c>
      <c r="S389" s="50" t="s">
        <v>1236</v>
      </c>
      <c r="T389" s="51" t="s">
        <v>64</v>
      </c>
      <c r="U389" s="58" t="s">
        <v>65</v>
      </c>
      <c r="V389" s="57" t="s">
        <v>62</v>
      </c>
      <c r="W389" s="50" t="s">
        <v>635</v>
      </c>
      <c r="X389" s="50" t="s">
        <v>157</v>
      </c>
      <c r="Y389" s="50" t="s">
        <v>541</v>
      </c>
      <c r="Z389" s="51" t="s">
        <v>62</v>
      </c>
      <c r="AA389" s="51" t="s">
        <v>1237</v>
      </c>
      <c r="AB389" s="50" t="s">
        <v>70</v>
      </c>
      <c r="AC389" s="50" t="s">
        <v>71</v>
      </c>
      <c r="AD389" s="59" t="s">
        <v>1238</v>
      </c>
      <c r="AE389" s="60" t="s">
        <v>73</v>
      </c>
      <c r="AF389" s="51">
        <v>122813</v>
      </c>
      <c r="AG389" s="51" t="s">
        <v>64</v>
      </c>
      <c r="AH389" s="51" t="s">
        <v>69</v>
      </c>
      <c r="AI389" s="50" t="s">
        <v>56</v>
      </c>
      <c r="AJ389" s="62" t="str">
        <f>YEAR(MDF[[#This Row],[Event Date]])&amp;" "&amp;VLOOKUP(MONTH(MDF[[#This Row],[Event Date]]),Month_Abbreviation,3,0)</f>
        <v>2025 Q2</v>
      </c>
      <c r="AK389" s="51" t="str">
        <f>IF(MDF[[#This Row],[Event Date]]&gt;=prog_datefrom,"Yes","No")</f>
        <v>Yes</v>
      </c>
      <c r="AL389"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9" s="64"/>
      <c r="AN389" s="64"/>
      <c r="AO389" s="64"/>
      <c r="AP389"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9" s="64" t="s">
        <v>62</v>
      </c>
      <c r="AR389" s="65">
        <v>45838</v>
      </c>
      <c r="AS389" s="64" t="s">
        <v>74</v>
      </c>
      <c r="AT389" s="64">
        <v>18</v>
      </c>
      <c r="AU389" s="64">
        <v>15</v>
      </c>
      <c r="AV389" s="64" t="s">
        <v>69</v>
      </c>
      <c r="AW389" s="64">
        <f>IF(MDF[[#This Row],[Date Discovered]]="",MONTH((MDF[[#This Row],[Event Date]])),MONTH((MDF[[#This Row],[Date Discovered]])))</f>
        <v>6</v>
      </c>
      <c r="AX389" s="64" t="str">
        <f>TEXT(MDF[[#This Row],[Date Discovered Month]]*29,"mmm")</f>
        <v>Jun</v>
      </c>
      <c r="AY389" s="64">
        <f>IF(MDF[[#This Row],[Date Discovered]]="",YEAR((MDF[[#This Row],[Event Date]])),YEAR((MDF[[#This Row],[Date Discovered]])))</f>
        <v>2025</v>
      </c>
      <c r="AZ389" s="64"/>
      <c r="BA389" s="64">
        <v>1061152</v>
      </c>
      <c r="BB389" s="64" t="s">
        <v>64</v>
      </c>
      <c r="BC389" s="64" t="str">
        <f>VLOOKUP(MDF[[#This Row],[PG&amp;E Division]],'Lookup Tables'!$AC$7:$AD$31,2,FALSE)</f>
        <v>Bay Area</v>
      </c>
      <c r="BD389" s="64" t="str">
        <f>VLOOKUP(MDF[[#This Row],[PG&amp;E Division]],'Lookup Tables'!$AC$33:$AD$57,2,FALSE)</f>
        <v>Bay Area</v>
      </c>
    </row>
    <row r="390" spans="1:56" ht="31.5" hidden="1" customHeight="1">
      <c r="A390" s="53">
        <v>23683</v>
      </c>
      <c r="B390" s="54" t="s">
        <v>56</v>
      </c>
      <c r="C390" s="54" t="s">
        <v>57</v>
      </c>
      <c r="D390" s="54" t="s">
        <v>56</v>
      </c>
      <c r="E390" s="51" t="s">
        <v>56</v>
      </c>
      <c r="F390" s="55">
        <v>45838</v>
      </c>
      <c r="G390" s="46" t="str">
        <f>TEXT(MDF[[#This Row],[Event Date]],"mmm")</f>
        <v>Jun</v>
      </c>
      <c r="H390" s="47">
        <f>MONTH(MDF[[#This Row],[Event Date]])</f>
        <v>6</v>
      </c>
      <c r="I390" s="47">
        <f>YEAR(MDF[[#This Row],[Event Date]])</f>
        <v>2025</v>
      </c>
      <c r="J390" s="51" t="s">
        <v>1239</v>
      </c>
      <c r="K390" s="56" t="s">
        <v>56</v>
      </c>
      <c r="L390" s="57" t="s">
        <v>56</v>
      </c>
      <c r="M390" s="50" t="s">
        <v>170</v>
      </c>
      <c r="N390" s="50" t="s">
        <v>59</v>
      </c>
      <c r="O390" s="50" t="s">
        <v>171</v>
      </c>
      <c r="P390" s="50" t="s">
        <v>60</v>
      </c>
      <c r="Q390" s="50" t="s">
        <v>171</v>
      </c>
      <c r="R390" s="51" t="s">
        <v>64</v>
      </c>
      <c r="S390" s="50" t="s">
        <v>1240</v>
      </c>
      <c r="T390" s="51" t="s">
        <v>64</v>
      </c>
      <c r="U390" s="58" t="s">
        <v>156</v>
      </c>
      <c r="V390" s="57" t="s">
        <v>64</v>
      </c>
      <c r="W390" s="50" t="s">
        <v>93</v>
      </c>
      <c r="X390" s="50" t="s">
        <v>1241</v>
      </c>
      <c r="Y390" s="50" t="s">
        <v>1242</v>
      </c>
      <c r="Z390" s="51" t="s">
        <v>62</v>
      </c>
      <c r="AA390" s="51" t="s">
        <v>1243</v>
      </c>
      <c r="AB390" s="50" t="s">
        <v>70</v>
      </c>
      <c r="AC390" s="50" t="s">
        <v>71</v>
      </c>
      <c r="AD390" s="59" t="s">
        <v>1244</v>
      </c>
      <c r="AE390" s="60" t="s">
        <v>162</v>
      </c>
      <c r="AF390" s="51" t="s">
        <v>1239</v>
      </c>
      <c r="AG390" s="51" t="s">
        <v>64</v>
      </c>
      <c r="AH390" s="51" t="s">
        <v>69</v>
      </c>
      <c r="AI390" s="50" t="s">
        <v>56</v>
      </c>
      <c r="AJ390" s="62" t="str">
        <f>YEAR(MDF[[#This Row],[Event Date]])&amp;" "&amp;VLOOKUP(MONTH(MDF[[#This Row],[Event Date]]),Month_Abbreviation,3,0)</f>
        <v>2025 Q2</v>
      </c>
      <c r="AK390" s="51" t="str">
        <f>IF(MDF[[#This Row],[Event Date]]&gt;=prog_datefrom,"Yes","No")</f>
        <v>Yes</v>
      </c>
      <c r="AL390"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0" s="64" t="s">
        <v>56</v>
      </c>
      <c r="AN390" s="64"/>
      <c r="AO390" s="64"/>
      <c r="AP390"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90" s="64" t="s">
        <v>62</v>
      </c>
      <c r="AR390" s="65">
        <v>45838</v>
      </c>
      <c r="AS390" s="64"/>
      <c r="AT390" s="64"/>
      <c r="AU390" s="64">
        <v>0</v>
      </c>
      <c r="AV390" s="64" t="s">
        <v>69</v>
      </c>
      <c r="AW390" s="64">
        <f>IF(MDF[[#This Row],[Date Discovered]]="",MONTH((MDF[[#This Row],[Event Date]])),MONTH((MDF[[#This Row],[Date Discovered]])))</f>
        <v>6</v>
      </c>
      <c r="AX390" s="64" t="str">
        <f>TEXT(MDF[[#This Row],[Date Discovered Month]]*29,"mmm")</f>
        <v>Jun</v>
      </c>
      <c r="AY390" s="64">
        <f>IF(MDF[[#This Row],[Date Discovered]]="",YEAR((MDF[[#This Row],[Event Date]])),YEAR((MDF[[#This Row],[Date Discovered]])))</f>
        <v>2025</v>
      </c>
      <c r="AZ390" s="64"/>
      <c r="BA390" s="64">
        <v>879648</v>
      </c>
      <c r="BB390" s="64" t="s">
        <v>64</v>
      </c>
      <c r="BC390" s="64" t="str">
        <f>VLOOKUP(MDF[[#This Row],[PG&amp;E Division]],'Lookup Tables'!$AC$7:$AD$31,2,FALSE)</f>
        <v>Central Valley</v>
      </c>
      <c r="BD390" s="64" t="str">
        <f>VLOOKUP(MDF[[#This Row],[PG&amp;E Division]],'Lookup Tables'!$AC$33:$AD$57,2,FALSE)</f>
        <v>Central Valley</v>
      </c>
    </row>
    <row r="391" spans="1:56" ht="31.5" customHeight="1">
      <c r="A391" s="53">
        <v>23684</v>
      </c>
      <c r="B391" s="54" t="s">
        <v>57</v>
      </c>
      <c r="C391" s="54" t="s">
        <v>56</v>
      </c>
      <c r="D391" s="54" t="s">
        <v>57</v>
      </c>
      <c r="E391" s="51" t="s">
        <v>56</v>
      </c>
      <c r="F391" s="55">
        <v>45838</v>
      </c>
      <c r="G391" s="46" t="str">
        <f>TEXT(MDF[[#This Row],[Event Date]],"mmm")</f>
        <v>Jun</v>
      </c>
      <c r="H391" s="47">
        <f>MONTH(MDF[[#This Row],[Event Date]])</f>
        <v>6</v>
      </c>
      <c r="I391" s="47">
        <f>YEAR(MDF[[#This Row],[Event Date]])</f>
        <v>2025</v>
      </c>
      <c r="J391" s="51">
        <v>122834</v>
      </c>
      <c r="K391" s="56" t="s">
        <v>56</v>
      </c>
      <c r="L391" s="57">
        <v>131417211</v>
      </c>
      <c r="M391" s="50" t="s">
        <v>294</v>
      </c>
      <c r="N391" s="50" t="s">
        <v>102</v>
      </c>
      <c r="O391" s="50" t="s">
        <v>294</v>
      </c>
      <c r="P391" s="50" t="s">
        <v>90</v>
      </c>
      <c r="Q391" s="50" t="s">
        <v>915</v>
      </c>
      <c r="R391" s="51" t="s">
        <v>62</v>
      </c>
      <c r="S391" s="50" t="s">
        <v>1245</v>
      </c>
      <c r="T391" s="51" t="s">
        <v>64</v>
      </c>
      <c r="U391" s="58" t="s">
        <v>65</v>
      </c>
      <c r="V391" s="57" t="s">
        <v>62</v>
      </c>
      <c r="W391" s="50" t="s">
        <v>173</v>
      </c>
      <c r="X391" s="50" t="s">
        <v>179</v>
      </c>
      <c r="Y391" s="50" t="s">
        <v>68</v>
      </c>
      <c r="Z391" s="51" t="s">
        <v>64</v>
      </c>
      <c r="AA391" s="51" t="s">
        <v>69</v>
      </c>
      <c r="AB391" s="50" t="s">
        <v>70</v>
      </c>
      <c r="AC391" s="50" t="s">
        <v>71</v>
      </c>
      <c r="AD391" s="59" t="s">
        <v>1246</v>
      </c>
      <c r="AE391" s="60" t="s">
        <v>73</v>
      </c>
      <c r="AF391" s="51">
        <v>122834</v>
      </c>
      <c r="AG391" s="51" t="s">
        <v>64</v>
      </c>
      <c r="AH391" s="51" t="s">
        <v>69</v>
      </c>
      <c r="AI391" s="50" t="s">
        <v>56</v>
      </c>
      <c r="AJ391" s="62" t="str">
        <f>YEAR(MDF[[#This Row],[Event Date]])&amp;" "&amp;VLOOKUP(MONTH(MDF[[#This Row],[Event Date]]),Month_Abbreviation,3,0)</f>
        <v>2025 Q2</v>
      </c>
      <c r="AK391" s="51" t="str">
        <f>IF(MDF[[#This Row],[Event Date]]&gt;=prog_datefrom,"Yes","No")</f>
        <v>Yes</v>
      </c>
      <c r="AL391"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1" s="64" t="s">
        <v>56</v>
      </c>
      <c r="AN391" s="64"/>
      <c r="AO391" s="64"/>
      <c r="AP391"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91" s="64" t="s">
        <v>62</v>
      </c>
      <c r="AR391" s="65">
        <v>45838</v>
      </c>
      <c r="AS391" s="64" t="s">
        <v>128</v>
      </c>
      <c r="AT391" s="64">
        <v>30</v>
      </c>
      <c r="AU391" s="64">
        <v>15</v>
      </c>
      <c r="AV391" s="64" t="s">
        <v>412</v>
      </c>
      <c r="AW391" s="64">
        <f>IF(MDF[[#This Row],[Date Discovered]]="",MONTH((MDF[[#This Row],[Event Date]])),MONTH((MDF[[#This Row],[Date Discovered]])))</f>
        <v>6</v>
      </c>
      <c r="AX391" s="64" t="str">
        <f>TEXT(MDF[[#This Row],[Date Discovered Month]]*29,"mmm")</f>
        <v>Jun</v>
      </c>
      <c r="AY391" s="64">
        <f>IF(MDF[[#This Row],[Date Discovered]]="",YEAR((MDF[[#This Row],[Event Date]])),YEAR((MDF[[#This Row],[Date Discovered]])))</f>
        <v>2025</v>
      </c>
      <c r="AZ391" s="64"/>
      <c r="BA391" s="64">
        <v>1097069</v>
      </c>
      <c r="BB391" s="64" t="s">
        <v>62</v>
      </c>
      <c r="BC391" s="64" t="str">
        <f>VLOOKUP(MDF[[#This Row],[PG&amp;E Division]],'Lookup Tables'!$AC$7:$AD$31,2,FALSE)</f>
        <v>North Coast</v>
      </c>
      <c r="BD391" s="64" t="str">
        <f>VLOOKUP(MDF[[#This Row],[PG&amp;E Division]],'Lookup Tables'!$AC$33:$AD$57,2,FALSE)</f>
        <v>North Coast</v>
      </c>
    </row>
    <row r="392" spans="1:56" ht="31.5" customHeight="1">
      <c r="A392" s="53">
        <v>23685</v>
      </c>
      <c r="B392" s="54" t="s">
        <v>57</v>
      </c>
      <c r="C392" s="54" t="s">
        <v>57</v>
      </c>
      <c r="D392" s="54" t="s">
        <v>56</v>
      </c>
      <c r="E392" s="51" t="s">
        <v>56</v>
      </c>
      <c r="F392" s="55">
        <v>45838</v>
      </c>
      <c r="G392" s="46" t="str">
        <f>TEXT(MDF[[#This Row],[Event Date]],"mmm")</f>
        <v>Jun</v>
      </c>
      <c r="H392" s="47">
        <f>MONTH(MDF[[#This Row],[Event Date]])</f>
        <v>6</v>
      </c>
      <c r="I392" s="47">
        <f>YEAR(MDF[[#This Row],[Event Date]])</f>
        <v>2025</v>
      </c>
      <c r="J392" s="51">
        <v>122814</v>
      </c>
      <c r="K392" s="56" t="s">
        <v>56</v>
      </c>
      <c r="L392" s="57" t="s">
        <v>56</v>
      </c>
      <c r="M392" s="50" t="s">
        <v>185</v>
      </c>
      <c r="N392" s="50" t="s">
        <v>130</v>
      </c>
      <c r="O392" s="50" t="s">
        <v>186</v>
      </c>
      <c r="P392" s="50" t="s">
        <v>60</v>
      </c>
      <c r="Q392" s="50" t="s">
        <v>402</v>
      </c>
      <c r="R392" s="51" t="s">
        <v>62</v>
      </c>
      <c r="S392" s="50" t="s">
        <v>1247</v>
      </c>
      <c r="T392" s="51" t="s">
        <v>64</v>
      </c>
      <c r="U392" s="58" t="s">
        <v>65</v>
      </c>
      <c r="V392" s="57" t="s">
        <v>62</v>
      </c>
      <c r="W392" s="50" t="s">
        <v>93</v>
      </c>
      <c r="X392" s="50" t="s">
        <v>208</v>
      </c>
      <c r="Y392" s="50" t="s">
        <v>83</v>
      </c>
      <c r="Z392" s="51" t="s">
        <v>62</v>
      </c>
      <c r="AA392" s="51" t="s">
        <v>1248</v>
      </c>
      <c r="AB392" s="50" t="s">
        <v>70</v>
      </c>
      <c r="AC392" s="50" t="s">
        <v>71</v>
      </c>
      <c r="AD392" s="59" t="s">
        <v>1249</v>
      </c>
      <c r="AE392" s="60" t="s">
        <v>86</v>
      </c>
      <c r="AF392" s="51">
        <v>122814</v>
      </c>
      <c r="AG392" s="51" t="s">
        <v>64</v>
      </c>
      <c r="AH392" s="51" t="s">
        <v>69</v>
      </c>
      <c r="AI392" s="50" t="s">
        <v>56</v>
      </c>
      <c r="AJ392" s="62" t="str">
        <f>YEAR(MDF[[#This Row],[Event Date]])&amp;" "&amp;VLOOKUP(MONTH(MDF[[#This Row],[Event Date]]),Month_Abbreviation,3,0)</f>
        <v>2025 Q2</v>
      </c>
      <c r="AK392" s="51" t="str">
        <f>IF(MDF[[#This Row],[Event Date]]&gt;=prog_datefrom,"Yes","No")</f>
        <v>Yes</v>
      </c>
      <c r="AL392"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2" s="64"/>
      <c r="AN392" s="64"/>
      <c r="AO392" s="64"/>
      <c r="AP392"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92" s="64" t="s">
        <v>62</v>
      </c>
      <c r="AR392" s="65">
        <v>45838</v>
      </c>
      <c r="AS392" s="64" t="s">
        <v>115</v>
      </c>
      <c r="AT392" s="64">
        <v>30</v>
      </c>
      <c r="AU392" s="64">
        <v>42</v>
      </c>
      <c r="AV392" s="64" t="s">
        <v>69</v>
      </c>
      <c r="AW392" s="64">
        <f>IF(MDF[[#This Row],[Date Discovered]]="",MONTH((MDF[[#This Row],[Event Date]])),MONTH((MDF[[#This Row],[Date Discovered]])))</f>
        <v>6</v>
      </c>
      <c r="AX392" s="64" t="str">
        <f>TEXT(MDF[[#This Row],[Date Discovered Month]]*29,"mmm")</f>
        <v>Jun</v>
      </c>
      <c r="AY392" s="64">
        <f>IF(MDF[[#This Row],[Date Discovered]]="",YEAR((MDF[[#This Row],[Event Date]])),YEAR((MDF[[#This Row],[Date Discovered]])))</f>
        <v>2025</v>
      </c>
      <c r="AZ392" s="64"/>
      <c r="BA392" s="64">
        <v>1042438</v>
      </c>
      <c r="BB392" s="64" t="s">
        <v>64</v>
      </c>
      <c r="BC392" s="64" t="str">
        <f>VLOOKUP(MDF[[#This Row],[PG&amp;E Division]],'Lookup Tables'!$AC$7:$AD$31,2,FALSE)</f>
        <v>Bay Area</v>
      </c>
      <c r="BD392" s="64" t="str">
        <f>VLOOKUP(MDF[[#This Row],[PG&amp;E Division]],'Lookup Tables'!$AC$33:$AD$57,2,FALSE)</f>
        <v>Bay Area</v>
      </c>
    </row>
    <row r="393" spans="1:56" ht="31.5" customHeight="1">
      <c r="A393" s="53">
        <v>23686</v>
      </c>
      <c r="B393" s="54" t="s">
        <v>57</v>
      </c>
      <c r="C393" s="54" t="s">
        <v>57</v>
      </c>
      <c r="D393" s="54" t="s">
        <v>57</v>
      </c>
      <c r="E393" s="51" t="s">
        <v>56</v>
      </c>
      <c r="F393" s="55">
        <v>45838</v>
      </c>
      <c r="G393" s="46" t="str">
        <f>TEXT(MDF[[#This Row],[Event Date]],"mmm")</f>
        <v>Jun</v>
      </c>
      <c r="H393" s="47">
        <f>MONTH(MDF[[#This Row],[Event Date]])</f>
        <v>6</v>
      </c>
      <c r="I393" s="47">
        <f>YEAR(MDF[[#This Row],[Event Date]])</f>
        <v>2025</v>
      </c>
      <c r="J393" s="51">
        <v>122822</v>
      </c>
      <c r="K393" s="56" t="s">
        <v>56</v>
      </c>
      <c r="L393" s="57">
        <v>131416680</v>
      </c>
      <c r="M393" s="50" t="s">
        <v>88</v>
      </c>
      <c r="N393" s="50" t="s">
        <v>89</v>
      </c>
      <c r="O393" s="50" t="s">
        <v>88</v>
      </c>
      <c r="P393" s="50" t="s">
        <v>90</v>
      </c>
      <c r="Q393" s="50" t="s">
        <v>1133</v>
      </c>
      <c r="R393" s="51" t="s">
        <v>62</v>
      </c>
      <c r="S393" s="50" t="s">
        <v>1250</v>
      </c>
      <c r="T393" s="51" t="s">
        <v>64</v>
      </c>
      <c r="U393" s="58" t="s">
        <v>65</v>
      </c>
      <c r="V393" s="57" t="s">
        <v>62</v>
      </c>
      <c r="W393" s="50" t="s">
        <v>173</v>
      </c>
      <c r="X393" s="50" t="s">
        <v>418</v>
      </c>
      <c r="Y393" s="50" t="s">
        <v>193</v>
      </c>
      <c r="Z393" s="51" t="s">
        <v>62</v>
      </c>
      <c r="AA393" s="51" t="s">
        <v>1251</v>
      </c>
      <c r="AB393" s="50" t="s">
        <v>70</v>
      </c>
      <c r="AC393" s="50" t="s">
        <v>160</v>
      </c>
      <c r="AD393" s="59" t="s">
        <v>505</v>
      </c>
      <c r="AE393" s="60" t="s">
        <v>73</v>
      </c>
      <c r="AF393" s="51">
        <v>122822</v>
      </c>
      <c r="AG393" s="51" t="s">
        <v>64</v>
      </c>
      <c r="AH393" s="51" t="s">
        <v>69</v>
      </c>
      <c r="AI393" s="50" t="s">
        <v>56</v>
      </c>
      <c r="AJ393" s="62" t="str">
        <f>YEAR(MDF[[#This Row],[Event Date]])&amp;" "&amp;VLOOKUP(MONTH(MDF[[#This Row],[Event Date]]),Month_Abbreviation,3,0)</f>
        <v>2025 Q2</v>
      </c>
      <c r="AK393" s="51" t="str">
        <f>IF(MDF[[#This Row],[Event Date]]&gt;=prog_datefrom,"Yes","No")</f>
        <v>Yes</v>
      </c>
      <c r="AL393"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393" s="64" t="s">
        <v>506</v>
      </c>
      <c r="AN393" s="64"/>
      <c r="AO393" s="64"/>
      <c r="AP393"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393" s="64" t="s">
        <v>62</v>
      </c>
      <c r="AR393" s="65">
        <v>45838</v>
      </c>
      <c r="AS393" s="64" t="s">
        <v>74</v>
      </c>
      <c r="AT393" s="64">
        <v>18</v>
      </c>
      <c r="AU393" s="64">
        <v>24</v>
      </c>
      <c r="AV393" s="64" t="s">
        <v>69</v>
      </c>
      <c r="AW393" s="64">
        <f>IF(MDF[[#This Row],[Date Discovered]]="",MONTH((MDF[[#This Row],[Event Date]])),MONTH((MDF[[#This Row],[Date Discovered]])))</f>
        <v>6</v>
      </c>
      <c r="AX393" s="64" t="str">
        <f>TEXT(MDF[[#This Row],[Date Discovered Month]]*29,"mmm")</f>
        <v>Jun</v>
      </c>
      <c r="AY393" s="64">
        <f>IF(MDF[[#This Row],[Date Discovered]]="",YEAR((MDF[[#This Row],[Event Date]])),YEAR((MDF[[#This Row],[Date Discovered]])))</f>
        <v>2025</v>
      </c>
      <c r="AZ393" s="64"/>
      <c r="BA393" s="64">
        <v>194079</v>
      </c>
      <c r="BB393" s="64" t="s">
        <v>62</v>
      </c>
      <c r="BC393" s="64" t="str">
        <f>VLOOKUP(MDF[[#This Row],[PG&amp;E Division]],'Lookup Tables'!$AC$7:$AD$31,2,FALSE)</f>
        <v>North Coast</v>
      </c>
      <c r="BD393" s="64" t="str">
        <f>VLOOKUP(MDF[[#This Row],[PG&amp;E Division]],'Lookup Tables'!$AC$33:$AD$57,2,FALSE)</f>
        <v>North Coast</v>
      </c>
    </row>
    <row r="394" spans="1:56" ht="31.5" customHeight="1">
      <c r="A394" s="53">
        <v>23687</v>
      </c>
      <c r="B394" s="54" t="s">
        <v>57</v>
      </c>
      <c r="C394" s="54" t="s">
        <v>56</v>
      </c>
      <c r="D394" s="54" t="s">
        <v>57</v>
      </c>
      <c r="E394" s="51" t="s">
        <v>56</v>
      </c>
      <c r="F394" s="55">
        <v>45838</v>
      </c>
      <c r="G394" s="46" t="str">
        <f>TEXT(MDF[[#This Row],[Event Date]],"mmm")</f>
        <v>Jun</v>
      </c>
      <c r="H394" s="47">
        <f>MONTH(MDF[[#This Row],[Event Date]])</f>
        <v>6</v>
      </c>
      <c r="I394" s="47">
        <f>YEAR(MDF[[#This Row],[Event Date]])</f>
        <v>2025</v>
      </c>
      <c r="J394" s="51">
        <v>122808</v>
      </c>
      <c r="K394" s="56" t="s">
        <v>56</v>
      </c>
      <c r="L394" s="57">
        <v>131415759</v>
      </c>
      <c r="M394" s="50" t="s">
        <v>181</v>
      </c>
      <c r="N394" s="50" t="s">
        <v>102</v>
      </c>
      <c r="O394" s="50" t="s">
        <v>181</v>
      </c>
      <c r="P394" s="50" t="s">
        <v>90</v>
      </c>
      <c r="Q394" s="50" t="s">
        <v>400</v>
      </c>
      <c r="R394" s="51" t="s">
        <v>62</v>
      </c>
      <c r="S394" s="50" t="s">
        <v>1252</v>
      </c>
      <c r="T394" s="51" t="s">
        <v>64</v>
      </c>
      <c r="U394" s="58" t="s">
        <v>65</v>
      </c>
      <c r="V394" s="57" t="s">
        <v>62</v>
      </c>
      <c r="W394" s="50" t="s">
        <v>178</v>
      </c>
      <c r="X394" s="50" t="s">
        <v>368</v>
      </c>
      <c r="Y394" s="50" t="s">
        <v>68</v>
      </c>
      <c r="Z394" s="51" t="s">
        <v>64</v>
      </c>
      <c r="AA394" s="51" t="s">
        <v>69</v>
      </c>
      <c r="AB394" s="50" t="s">
        <v>70</v>
      </c>
      <c r="AC394" s="50" t="s">
        <v>71</v>
      </c>
      <c r="AD394" s="59" t="s">
        <v>149</v>
      </c>
      <c r="AE394" s="60" t="s">
        <v>73</v>
      </c>
      <c r="AF394" s="51">
        <v>122808</v>
      </c>
      <c r="AG394" s="51" t="s">
        <v>64</v>
      </c>
      <c r="AH394" s="51" t="s">
        <v>69</v>
      </c>
      <c r="AI394" s="50" t="s">
        <v>56</v>
      </c>
      <c r="AJ394" s="62" t="str">
        <f>YEAR(MDF[[#This Row],[Event Date]])&amp;" "&amp;VLOOKUP(MONTH(MDF[[#This Row],[Event Date]]),Month_Abbreviation,3,0)</f>
        <v>2025 Q2</v>
      </c>
      <c r="AK394" s="51" t="str">
        <f>IF(MDF[[#This Row],[Event Date]]&gt;=prog_datefrom,"Yes","No")</f>
        <v>Yes</v>
      </c>
      <c r="AL394"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4" s="64" t="s">
        <v>56</v>
      </c>
      <c r="AN394" s="64"/>
      <c r="AO394" s="64"/>
      <c r="AP394"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94" s="64" t="s">
        <v>62</v>
      </c>
      <c r="AR394" s="65">
        <v>45838</v>
      </c>
      <c r="AS394" s="64" t="s">
        <v>74</v>
      </c>
      <c r="AT394" s="64">
        <v>18</v>
      </c>
      <c r="AU394" s="64">
        <v>8</v>
      </c>
      <c r="AV394" s="64" t="s">
        <v>412</v>
      </c>
      <c r="AW394" s="64">
        <f>IF(MDF[[#This Row],[Date Discovered]]="",MONTH((MDF[[#This Row],[Event Date]])),MONTH((MDF[[#This Row],[Date Discovered]])))</f>
        <v>6</v>
      </c>
      <c r="AX394" s="64" t="str">
        <f>TEXT(MDF[[#This Row],[Date Discovered Month]]*29,"mmm")</f>
        <v>Jun</v>
      </c>
      <c r="AY394" s="64">
        <f>IF(MDF[[#This Row],[Date Discovered]]="",YEAR((MDF[[#This Row],[Event Date]])),YEAR((MDF[[#This Row],[Date Discovered]])))</f>
        <v>2025</v>
      </c>
      <c r="AZ394" s="64"/>
      <c r="BA394" s="64"/>
      <c r="BB394" s="64" t="s">
        <v>62</v>
      </c>
      <c r="BC394" s="64" t="str">
        <f>VLOOKUP(MDF[[#This Row],[PG&amp;E Division]],'Lookup Tables'!$AC$7:$AD$31,2,FALSE)</f>
        <v>North Coast</v>
      </c>
      <c r="BD394" s="64" t="str">
        <f>VLOOKUP(MDF[[#This Row],[PG&amp;E Division]],'Lookup Tables'!$AC$33:$AD$57,2,FALSE)</f>
        <v>North Coast</v>
      </c>
    </row>
    <row r="395" spans="1:56" ht="31.5" customHeight="1">
      <c r="A395" s="53">
        <v>23688</v>
      </c>
      <c r="B395" s="53" t="s">
        <v>57</v>
      </c>
      <c r="C395" s="53" t="s">
        <v>57</v>
      </c>
      <c r="D395" s="53" t="s">
        <v>56</v>
      </c>
      <c r="E395" s="66" t="s">
        <v>56</v>
      </c>
      <c r="F395" s="67">
        <v>45838</v>
      </c>
      <c r="G395" s="48" t="str">
        <f>TEXT(MDF[[#This Row],[Event Date]],"mmm")</f>
        <v>Jun</v>
      </c>
      <c r="H395" s="49">
        <f>MONTH(MDF[[#This Row],[Event Date]])</f>
        <v>6</v>
      </c>
      <c r="I395" s="49">
        <f>YEAR(MDF[[#This Row],[Event Date]])</f>
        <v>2025</v>
      </c>
      <c r="J395" s="66">
        <v>122799</v>
      </c>
      <c r="K395" s="68" t="s">
        <v>56</v>
      </c>
      <c r="L395" s="69" t="s">
        <v>56</v>
      </c>
      <c r="M395" s="70" t="s">
        <v>272</v>
      </c>
      <c r="N395" s="70" t="s">
        <v>130</v>
      </c>
      <c r="O395" s="70" t="s">
        <v>272</v>
      </c>
      <c r="P395" s="70" t="s">
        <v>79</v>
      </c>
      <c r="Q395" s="70" t="s">
        <v>272</v>
      </c>
      <c r="R395" s="66" t="s">
        <v>62</v>
      </c>
      <c r="S395" s="70" t="s">
        <v>1253</v>
      </c>
      <c r="T395" s="66" t="s">
        <v>62</v>
      </c>
      <c r="U395" s="71" t="s">
        <v>65</v>
      </c>
      <c r="V395" s="69" t="s">
        <v>64</v>
      </c>
      <c r="W395" s="70" t="s">
        <v>93</v>
      </c>
      <c r="X395" s="70" t="s">
        <v>148</v>
      </c>
      <c r="Y395" s="70" t="s">
        <v>68</v>
      </c>
      <c r="Z395" s="66" t="s">
        <v>64</v>
      </c>
      <c r="AA395" s="66" t="s">
        <v>69</v>
      </c>
      <c r="AB395" s="70" t="s">
        <v>70</v>
      </c>
      <c r="AC395" s="70" t="s">
        <v>71</v>
      </c>
      <c r="AD395" s="72" t="s">
        <v>1254</v>
      </c>
      <c r="AE395" s="73" t="s">
        <v>73</v>
      </c>
      <c r="AF395" s="66">
        <v>122799</v>
      </c>
      <c r="AG395" s="66" t="s">
        <v>64</v>
      </c>
      <c r="AH395" s="66" t="s">
        <v>69</v>
      </c>
      <c r="AI395" s="70" t="s">
        <v>56</v>
      </c>
      <c r="AJ395" s="62" t="str">
        <f>YEAR(MDF[[#This Row],[Event Date]])&amp;" "&amp;VLOOKUP(MONTH(MDF[[#This Row],[Event Date]]),Month_Abbreviation,3,0)</f>
        <v>2025 Q2</v>
      </c>
      <c r="AK395" s="66" t="str">
        <f>IF(MDF[[#This Row],[Event Date]]&gt;=prog_datefrom,"Yes","No")</f>
        <v>Yes</v>
      </c>
      <c r="AL395" s="63"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95" s="64"/>
      <c r="AN395" s="64"/>
      <c r="AO395" s="64"/>
      <c r="AP395" s="64"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95" s="64" t="s">
        <v>62</v>
      </c>
      <c r="AR395" s="65">
        <v>45838</v>
      </c>
      <c r="AS395" s="64" t="s">
        <v>74</v>
      </c>
      <c r="AT395" s="64">
        <v>24</v>
      </c>
      <c r="AU395" s="64">
        <v>0</v>
      </c>
      <c r="AV395" s="64" t="s">
        <v>180</v>
      </c>
      <c r="AW395" s="64">
        <f>IF(MDF[[#This Row],[Date Discovered]]="",MONTH((MDF[[#This Row],[Event Date]])),MONTH((MDF[[#This Row],[Date Discovered]])))</f>
        <v>6</v>
      </c>
      <c r="AX395" s="64" t="str">
        <f>TEXT(MDF[[#This Row],[Date Discovered Month]]*29,"mmm")</f>
        <v>Jun</v>
      </c>
      <c r="AY395" s="64">
        <f>IF(MDF[[#This Row],[Date Discovered]]="",YEAR((MDF[[#This Row],[Event Date]])),YEAR((MDF[[#This Row],[Date Discovered]])))</f>
        <v>2025</v>
      </c>
      <c r="AZ395" s="64"/>
      <c r="BA395" s="64">
        <v>917633</v>
      </c>
      <c r="BB395" s="64" t="s">
        <v>64</v>
      </c>
      <c r="BC395" s="64" t="str">
        <f>VLOOKUP(MDF[[#This Row],[PG&amp;E Division]],'Lookup Tables'!$AC$7:$AD$31,2,FALSE)</f>
        <v>Bay Area</v>
      </c>
      <c r="BD395" s="64" t="str">
        <f>VLOOKUP(MDF[[#This Row],[PG&amp;E Division]],'Lookup Tables'!$AC$33:$AD$57,2,FALSE)</f>
        <v>Bay Area</v>
      </c>
    </row>
  </sheetData>
  <sheetProtection sort="0" autoFilter="0" pivotTables="0"/>
  <conditionalFormatting sqref="J1:J1048576">
    <cfRule type="duplicateValues" dxfId="3" priority="84"/>
  </conditionalFormatting>
  <conditionalFormatting sqref="AF260:AF395">
    <cfRule type="duplicateValues" dxfId="2" priority="1"/>
  </conditionalFormatting>
  <pageMargins left="0.7" right="0.7" top="0.75" bottom="0.75" header="0.3" footer="0.3"/>
  <pageSetup paperSize="5" scale="60" fitToHeight="0" orientation="landscape" r:id="rId1"/>
  <headerFooter>
    <oddFooter>&amp;C&amp;1#&amp;"Calibri"&amp;12&amp;K000000Internal</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tabColor rgb="FFFFC000"/>
  </sheetPr>
  <dimension ref="A2:AH3639"/>
  <sheetViews>
    <sheetView showGridLines="0" zoomScaleNormal="100" workbookViewId="0">
      <pane ySplit="6" topLeftCell="A7" activePane="bottomLeft" state="frozen"/>
      <selection activeCell="AS10353" sqref="AS10353"/>
      <selection pane="bottomLeft" activeCell="A7" sqref="A7"/>
    </sheetView>
  </sheetViews>
  <sheetFormatPr defaultRowHeight="15"/>
  <cols>
    <col min="1" max="1" width="24.5703125" style="3" customWidth="1"/>
    <col min="2" max="2" width="15.42578125" style="2" bestFit="1" customWidth="1"/>
    <col min="3" max="3" width="18.7109375" style="3" customWidth="1"/>
    <col min="4" max="4" width="28.140625" style="3" bestFit="1" customWidth="1"/>
    <col min="5" max="5" width="20.7109375" style="3" customWidth="1"/>
    <col min="6" max="6" width="8" style="3" customWidth="1"/>
    <col min="7" max="7" width="24.28515625" style="3" bestFit="1" customWidth="1"/>
    <col min="8" max="10" width="20.7109375" style="13" customWidth="1"/>
    <col min="11" max="11" width="20.7109375" style="3" customWidth="1"/>
    <col min="12" max="12" width="12.28515625" style="3" customWidth="1"/>
    <col min="13" max="13" width="17.28515625" style="2" bestFit="1" customWidth="1"/>
    <col min="14" max="14" width="17.28515625" style="2" customWidth="1"/>
    <col min="15" max="15" width="15.7109375" style="2" customWidth="1"/>
    <col min="16" max="16" width="12.85546875" style="2" customWidth="1"/>
    <col min="17" max="17" width="9.140625" style="2"/>
    <col min="18" max="18" width="21.28515625" style="2" customWidth="1"/>
    <col min="19" max="19" width="22.28515625" style="2" customWidth="1"/>
    <col min="20" max="20" width="7.28515625" style="2" customWidth="1"/>
    <col min="21" max="21" width="14.85546875" style="2" bestFit="1" customWidth="1"/>
    <col min="22" max="22" width="14" style="2" bestFit="1" customWidth="1"/>
    <col min="23" max="23" width="14" style="2" customWidth="1"/>
    <col min="24" max="25" width="9.140625" style="2"/>
    <col min="26" max="26" width="34.28515625" style="2" customWidth="1"/>
    <col min="27" max="27" width="17.7109375" style="2" customWidth="1"/>
    <col min="28" max="28" width="9.140625" style="2"/>
    <col min="29" max="29" width="54.140625" style="2" bestFit="1" customWidth="1"/>
    <col min="30" max="30" width="24.140625" style="2" bestFit="1" customWidth="1"/>
    <col min="31" max="32" width="9.140625" style="2"/>
    <col min="33" max="33" width="27" style="2" bestFit="1" customWidth="1"/>
    <col min="34" max="221" width="9.140625" style="2"/>
    <col min="222" max="223" width="48.7109375" style="2" customWidth="1"/>
    <col min="224" max="224" width="10.7109375" style="2" customWidth="1"/>
    <col min="225" max="225" width="50.7109375" style="2" customWidth="1"/>
    <col min="226" max="227" width="20.7109375" style="2" customWidth="1"/>
    <col min="228" max="477" width="9.140625" style="2"/>
    <col min="478" max="479" width="48.7109375" style="2" customWidth="1"/>
    <col min="480" max="480" width="10.7109375" style="2" customWidth="1"/>
    <col min="481" max="481" width="50.7109375" style="2" customWidth="1"/>
    <col min="482" max="483" width="20.7109375" style="2" customWidth="1"/>
    <col min="484" max="733" width="9.140625" style="2"/>
    <col min="734" max="735" width="48.7109375" style="2" customWidth="1"/>
    <col min="736" max="736" width="10.7109375" style="2" customWidth="1"/>
    <col min="737" max="737" width="50.7109375" style="2" customWidth="1"/>
    <col min="738" max="739" width="20.7109375" style="2" customWidth="1"/>
    <col min="740" max="989" width="9.140625" style="2"/>
    <col min="990" max="991" width="48.7109375" style="2" customWidth="1"/>
    <col min="992" max="992" width="10.7109375" style="2" customWidth="1"/>
    <col min="993" max="993" width="50.7109375" style="2" customWidth="1"/>
    <col min="994" max="995" width="20.7109375" style="2" customWidth="1"/>
    <col min="996" max="1245" width="9.140625" style="2"/>
    <col min="1246" max="1247" width="48.7109375" style="2" customWidth="1"/>
    <col min="1248" max="1248" width="10.7109375" style="2" customWidth="1"/>
    <col min="1249" max="1249" width="50.7109375" style="2" customWidth="1"/>
    <col min="1250" max="1251" width="20.7109375" style="2" customWidth="1"/>
    <col min="1252" max="1501" width="9.140625" style="2"/>
    <col min="1502" max="1503" width="48.7109375" style="2" customWidth="1"/>
    <col min="1504" max="1504" width="10.7109375" style="2" customWidth="1"/>
    <col min="1505" max="1505" width="50.7109375" style="2" customWidth="1"/>
    <col min="1506" max="1507" width="20.7109375" style="2" customWidth="1"/>
    <col min="1508" max="1757" width="9.140625" style="2"/>
    <col min="1758" max="1759" width="48.7109375" style="2" customWidth="1"/>
    <col min="1760" max="1760" width="10.7109375" style="2" customWidth="1"/>
    <col min="1761" max="1761" width="50.7109375" style="2" customWidth="1"/>
    <col min="1762" max="1763" width="20.7109375" style="2" customWidth="1"/>
    <col min="1764" max="2013" width="9.140625" style="2"/>
    <col min="2014" max="2015" width="48.7109375" style="2" customWidth="1"/>
    <col min="2016" max="2016" width="10.7109375" style="2" customWidth="1"/>
    <col min="2017" max="2017" width="50.7109375" style="2" customWidth="1"/>
    <col min="2018" max="2019" width="20.7109375" style="2" customWidth="1"/>
    <col min="2020" max="2269" width="9.140625" style="2"/>
    <col min="2270" max="2271" width="48.7109375" style="2" customWidth="1"/>
    <col min="2272" max="2272" width="10.7109375" style="2" customWidth="1"/>
    <col min="2273" max="2273" width="50.7109375" style="2" customWidth="1"/>
    <col min="2274" max="2275" width="20.7109375" style="2" customWidth="1"/>
    <col min="2276" max="2525" width="9.140625" style="2"/>
    <col min="2526" max="2527" width="48.7109375" style="2" customWidth="1"/>
    <col min="2528" max="2528" width="10.7109375" style="2" customWidth="1"/>
    <col min="2529" max="2529" width="50.7109375" style="2" customWidth="1"/>
    <col min="2530" max="2531" width="20.7109375" style="2" customWidth="1"/>
    <col min="2532" max="2781" width="9.140625" style="2"/>
    <col min="2782" max="2783" width="48.7109375" style="2" customWidth="1"/>
    <col min="2784" max="2784" width="10.7109375" style="2" customWidth="1"/>
    <col min="2785" max="2785" width="50.7109375" style="2" customWidth="1"/>
    <col min="2786" max="2787" width="20.7109375" style="2" customWidth="1"/>
    <col min="2788" max="3037" width="9.140625" style="2"/>
    <col min="3038" max="3039" width="48.7109375" style="2" customWidth="1"/>
    <col min="3040" max="3040" width="10.7109375" style="2" customWidth="1"/>
    <col min="3041" max="3041" width="50.7109375" style="2" customWidth="1"/>
    <col min="3042" max="3043" width="20.7109375" style="2" customWidth="1"/>
    <col min="3044" max="3293" width="9.140625" style="2"/>
    <col min="3294" max="3295" width="48.7109375" style="2" customWidth="1"/>
    <col min="3296" max="3296" width="10.7109375" style="2" customWidth="1"/>
    <col min="3297" max="3297" width="50.7109375" style="2" customWidth="1"/>
    <col min="3298" max="3299" width="20.7109375" style="2" customWidth="1"/>
    <col min="3300" max="3549" width="9.140625" style="2"/>
    <col min="3550" max="3551" width="48.7109375" style="2" customWidth="1"/>
    <col min="3552" max="3552" width="10.7109375" style="2" customWidth="1"/>
    <col min="3553" max="3553" width="50.7109375" style="2" customWidth="1"/>
    <col min="3554" max="3555" width="20.7109375" style="2" customWidth="1"/>
    <col min="3556" max="3805" width="9.140625" style="2"/>
    <col min="3806" max="3807" width="48.7109375" style="2" customWidth="1"/>
    <col min="3808" max="3808" width="10.7109375" style="2" customWidth="1"/>
    <col min="3809" max="3809" width="50.7109375" style="2" customWidth="1"/>
    <col min="3810" max="3811" width="20.7109375" style="2" customWidth="1"/>
    <col min="3812" max="4061" width="9.140625" style="2"/>
    <col min="4062" max="4063" width="48.7109375" style="2" customWidth="1"/>
    <col min="4064" max="4064" width="10.7109375" style="2" customWidth="1"/>
    <col min="4065" max="4065" width="50.7109375" style="2" customWidth="1"/>
    <col min="4066" max="4067" width="20.7109375" style="2" customWidth="1"/>
    <col min="4068" max="4317" width="9.140625" style="2"/>
    <col min="4318" max="4319" width="48.7109375" style="2" customWidth="1"/>
    <col min="4320" max="4320" width="10.7109375" style="2" customWidth="1"/>
    <col min="4321" max="4321" width="50.7109375" style="2" customWidth="1"/>
    <col min="4322" max="4323" width="20.7109375" style="2" customWidth="1"/>
    <col min="4324" max="4573" width="9.140625" style="2"/>
    <col min="4574" max="4575" width="48.7109375" style="2" customWidth="1"/>
    <col min="4576" max="4576" width="10.7109375" style="2" customWidth="1"/>
    <col min="4577" max="4577" width="50.7109375" style="2" customWidth="1"/>
    <col min="4578" max="4579" width="20.7109375" style="2" customWidth="1"/>
    <col min="4580" max="4829" width="9.140625" style="2"/>
    <col min="4830" max="4831" width="48.7109375" style="2" customWidth="1"/>
    <col min="4832" max="4832" width="10.7109375" style="2" customWidth="1"/>
    <col min="4833" max="4833" width="50.7109375" style="2" customWidth="1"/>
    <col min="4834" max="4835" width="20.7109375" style="2" customWidth="1"/>
    <col min="4836" max="5085" width="9.140625" style="2"/>
    <col min="5086" max="5087" width="48.7109375" style="2" customWidth="1"/>
    <col min="5088" max="5088" width="10.7109375" style="2" customWidth="1"/>
    <col min="5089" max="5089" width="50.7109375" style="2" customWidth="1"/>
    <col min="5090" max="5091" width="20.7109375" style="2" customWidth="1"/>
    <col min="5092" max="5341" width="9.140625" style="2"/>
    <col min="5342" max="5343" width="48.7109375" style="2" customWidth="1"/>
    <col min="5344" max="5344" width="10.7109375" style="2" customWidth="1"/>
    <col min="5345" max="5345" width="50.7109375" style="2" customWidth="1"/>
    <col min="5346" max="5347" width="20.7109375" style="2" customWidth="1"/>
    <col min="5348" max="5597" width="9.140625" style="2"/>
    <col min="5598" max="5599" width="48.7109375" style="2" customWidth="1"/>
    <col min="5600" max="5600" width="10.7109375" style="2" customWidth="1"/>
    <col min="5601" max="5601" width="50.7109375" style="2" customWidth="1"/>
    <col min="5602" max="5603" width="20.7109375" style="2" customWidth="1"/>
    <col min="5604" max="5853" width="9.140625" style="2"/>
    <col min="5854" max="5855" width="48.7109375" style="2" customWidth="1"/>
    <col min="5856" max="5856" width="10.7109375" style="2" customWidth="1"/>
    <col min="5857" max="5857" width="50.7109375" style="2" customWidth="1"/>
    <col min="5858" max="5859" width="20.7109375" style="2" customWidth="1"/>
    <col min="5860" max="6109" width="9.140625" style="2"/>
    <col min="6110" max="6111" width="48.7109375" style="2" customWidth="1"/>
    <col min="6112" max="6112" width="10.7109375" style="2" customWidth="1"/>
    <col min="6113" max="6113" width="50.7109375" style="2" customWidth="1"/>
    <col min="6114" max="6115" width="20.7109375" style="2" customWidth="1"/>
    <col min="6116" max="6365" width="9.140625" style="2"/>
    <col min="6366" max="6367" width="48.7109375" style="2" customWidth="1"/>
    <col min="6368" max="6368" width="10.7109375" style="2" customWidth="1"/>
    <col min="6369" max="6369" width="50.7109375" style="2" customWidth="1"/>
    <col min="6370" max="6371" width="20.7109375" style="2" customWidth="1"/>
    <col min="6372" max="6621" width="9.140625" style="2"/>
    <col min="6622" max="6623" width="48.7109375" style="2" customWidth="1"/>
    <col min="6624" max="6624" width="10.7109375" style="2" customWidth="1"/>
    <col min="6625" max="6625" width="50.7109375" style="2" customWidth="1"/>
    <col min="6626" max="6627" width="20.7109375" style="2" customWidth="1"/>
    <col min="6628" max="6877" width="9.140625" style="2"/>
    <col min="6878" max="6879" width="48.7109375" style="2" customWidth="1"/>
    <col min="6880" max="6880" width="10.7109375" style="2" customWidth="1"/>
    <col min="6881" max="6881" width="50.7109375" style="2" customWidth="1"/>
    <col min="6882" max="6883" width="20.7109375" style="2" customWidth="1"/>
    <col min="6884" max="7133" width="9.140625" style="2"/>
    <col min="7134" max="7135" width="48.7109375" style="2" customWidth="1"/>
    <col min="7136" max="7136" width="10.7109375" style="2" customWidth="1"/>
    <col min="7137" max="7137" width="50.7109375" style="2" customWidth="1"/>
    <col min="7138" max="7139" width="20.7109375" style="2" customWidth="1"/>
    <col min="7140" max="7389" width="9.140625" style="2"/>
    <col min="7390" max="7391" width="48.7109375" style="2" customWidth="1"/>
    <col min="7392" max="7392" width="10.7109375" style="2" customWidth="1"/>
    <col min="7393" max="7393" width="50.7109375" style="2" customWidth="1"/>
    <col min="7394" max="7395" width="20.7109375" style="2" customWidth="1"/>
    <col min="7396" max="7645" width="9.140625" style="2"/>
    <col min="7646" max="7647" width="48.7109375" style="2" customWidth="1"/>
    <col min="7648" max="7648" width="10.7109375" style="2" customWidth="1"/>
    <col min="7649" max="7649" width="50.7109375" style="2" customWidth="1"/>
    <col min="7650" max="7651" width="20.7109375" style="2" customWidth="1"/>
    <col min="7652" max="7901" width="9.140625" style="2"/>
    <col min="7902" max="7903" width="48.7109375" style="2" customWidth="1"/>
    <col min="7904" max="7904" width="10.7109375" style="2" customWidth="1"/>
    <col min="7905" max="7905" width="50.7109375" style="2" customWidth="1"/>
    <col min="7906" max="7907" width="20.7109375" style="2" customWidth="1"/>
    <col min="7908" max="8157" width="9.140625" style="2"/>
    <col min="8158" max="8159" width="48.7109375" style="2" customWidth="1"/>
    <col min="8160" max="8160" width="10.7109375" style="2" customWidth="1"/>
    <col min="8161" max="8161" width="50.7109375" style="2" customWidth="1"/>
    <col min="8162" max="8163" width="20.7109375" style="2" customWidth="1"/>
    <col min="8164" max="8413" width="9.140625" style="2"/>
    <col min="8414" max="8415" width="48.7109375" style="2" customWidth="1"/>
    <col min="8416" max="8416" width="10.7109375" style="2" customWidth="1"/>
    <col min="8417" max="8417" width="50.7109375" style="2" customWidth="1"/>
    <col min="8418" max="8419" width="20.7109375" style="2" customWidth="1"/>
    <col min="8420" max="8669" width="9.140625" style="2"/>
    <col min="8670" max="8671" width="48.7109375" style="2" customWidth="1"/>
    <col min="8672" max="8672" width="10.7109375" style="2" customWidth="1"/>
    <col min="8673" max="8673" width="50.7109375" style="2" customWidth="1"/>
    <col min="8674" max="8675" width="20.7109375" style="2" customWidth="1"/>
    <col min="8676" max="8925" width="9.140625" style="2"/>
    <col min="8926" max="8927" width="48.7109375" style="2" customWidth="1"/>
    <col min="8928" max="8928" width="10.7109375" style="2" customWidth="1"/>
    <col min="8929" max="8929" width="50.7109375" style="2" customWidth="1"/>
    <col min="8930" max="8931" width="20.7109375" style="2" customWidth="1"/>
    <col min="8932" max="9181" width="9.140625" style="2"/>
    <col min="9182" max="9183" width="48.7109375" style="2" customWidth="1"/>
    <col min="9184" max="9184" width="10.7109375" style="2" customWidth="1"/>
    <col min="9185" max="9185" width="50.7109375" style="2" customWidth="1"/>
    <col min="9186" max="9187" width="20.7109375" style="2" customWidth="1"/>
    <col min="9188" max="9437" width="9.140625" style="2"/>
    <col min="9438" max="9439" width="48.7109375" style="2" customWidth="1"/>
    <col min="9440" max="9440" width="10.7109375" style="2" customWidth="1"/>
    <col min="9441" max="9441" width="50.7109375" style="2" customWidth="1"/>
    <col min="9442" max="9443" width="20.7109375" style="2" customWidth="1"/>
    <col min="9444" max="9693" width="9.140625" style="2"/>
    <col min="9694" max="9695" width="48.7109375" style="2" customWidth="1"/>
    <col min="9696" max="9696" width="10.7109375" style="2" customWidth="1"/>
    <col min="9697" max="9697" width="50.7109375" style="2" customWidth="1"/>
    <col min="9698" max="9699" width="20.7109375" style="2" customWidth="1"/>
    <col min="9700" max="9949" width="9.140625" style="2"/>
    <col min="9950" max="9951" width="48.7109375" style="2" customWidth="1"/>
    <col min="9952" max="9952" width="10.7109375" style="2" customWidth="1"/>
    <col min="9953" max="9953" width="50.7109375" style="2" customWidth="1"/>
    <col min="9954" max="9955" width="20.7109375" style="2" customWidth="1"/>
    <col min="9956" max="10205" width="9.140625" style="2"/>
    <col min="10206" max="10207" width="48.7109375" style="2" customWidth="1"/>
    <col min="10208" max="10208" width="10.7109375" style="2" customWidth="1"/>
    <col min="10209" max="10209" width="50.7109375" style="2" customWidth="1"/>
    <col min="10210" max="10211" width="20.7109375" style="2" customWidth="1"/>
    <col min="10212" max="10461" width="9.140625" style="2"/>
    <col min="10462" max="10463" width="48.7109375" style="2" customWidth="1"/>
    <col min="10464" max="10464" width="10.7109375" style="2" customWidth="1"/>
    <col min="10465" max="10465" width="50.7109375" style="2" customWidth="1"/>
    <col min="10466" max="10467" width="20.7109375" style="2" customWidth="1"/>
    <col min="10468" max="10717" width="9.140625" style="2"/>
    <col min="10718" max="10719" width="48.7109375" style="2" customWidth="1"/>
    <col min="10720" max="10720" width="10.7109375" style="2" customWidth="1"/>
    <col min="10721" max="10721" width="50.7109375" style="2" customWidth="1"/>
    <col min="10722" max="10723" width="20.7109375" style="2" customWidth="1"/>
    <col min="10724" max="10973" width="9.140625" style="2"/>
    <col min="10974" max="10975" width="48.7109375" style="2" customWidth="1"/>
    <col min="10976" max="10976" width="10.7109375" style="2" customWidth="1"/>
    <col min="10977" max="10977" width="50.7109375" style="2" customWidth="1"/>
    <col min="10978" max="10979" width="20.7109375" style="2" customWidth="1"/>
    <col min="10980" max="11229" width="9.140625" style="2"/>
    <col min="11230" max="11231" width="48.7109375" style="2" customWidth="1"/>
    <col min="11232" max="11232" width="10.7109375" style="2" customWidth="1"/>
    <col min="11233" max="11233" width="50.7109375" style="2" customWidth="1"/>
    <col min="11234" max="11235" width="20.7109375" style="2" customWidth="1"/>
    <col min="11236" max="11485" width="9.140625" style="2"/>
    <col min="11486" max="11487" width="48.7109375" style="2" customWidth="1"/>
    <col min="11488" max="11488" width="10.7109375" style="2" customWidth="1"/>
    <col min="11489" max="11489" width="50.7109375" style="2" customWidth="1"/>
    <col min="11490" max="11491" width="20.7109375" style="2" customWidth="1"/>
    <col min="11492" max="11741" width="9.140625" style="2"/>
    <col min="11742" max="11743" width="48.7109375" style="2" customWidth="1"/>
    <col min="11744" max="11744" width="10.7109375" style="2" customWidth="1"/>
    <col min="11745" max="11745" width="50.7109375" style="2" customWidth="1"/>
    <col min="11746" max="11747" width="20.7109375" style="2" customWidth="1"/>
    <col min="11748" max="11997" width="9.140625" style="2"/>
    <col min="11998" max="11999" width="48.7109375" style="2" customWidth="1"/>
    <col min="12000" max="12000" width="10.7109375" style="2" customWidth="1"/>
    <col min="12001" max="12001" width="50.7109375" style="2" customWidth="1"/>
    <col min="12002" max="12003" width="20.7109375" style="2" customWidth="1"/>
    <col min="12004" max="12253" width="9.140625" style="2"/>
    <col min="12254" max="12255" width="48.7109375" style="2" customWidth="1"/>
    <col min="12256" max="12256" width="10.7109375" style="2" customWidth="1"/>
    <col min="12257" max="12257" width="50.7109375" style="2" customWidth="1"/>
    <col min="12258" max="12259" width="20.7109375" style="2" customWidth="1"/>
    <col min="12260" max="12509" width="9.140625" style="2"/>
    <col min="12510" max="12511" width="48.7109375" style="2" customWidth="1"/>
    <col min="12512" max="12512" width="10.7109375" style="2" customWidth="1"/>
    <col min="12513" max="12513" width="50.7109375" style="2" customWidth="1"/>
    <col min="12514" max="12515" width="20.7109375" style="2" customWidth="1"/>
    <col min="12516" max="12765" width="9.140625" style="2"/>
    <col min="12766" max="12767" width="48.7109375" style="2" customWidth="1"/>
    <col min="12768" max="12768" width="10.7109375" style="2" customWidth="1"/>
    <col min="12769" max="12769" width="50.7109375" style="2" customWidth="1"/>
    <col min="12770" max="12771" width="20.7109375" style="2" customWidth="1"/>
    <col min="12772" max="13021" width="9.140625" style="2"/>
    <col min="13022" max="13023" width="48.7109375" style="2" customWidth="1"/>
    <col min="13024" max="13024" width="10.7109375" style="2" customWidth="1"/>
    <col min="13025" max="13025" width="50.7109375" style="2" customWidth="1"/>
    <col min="13026" max="13027" width="20.7109375" style="2" customWidth="1"/>
    <col min="13028" max="13277" width="9.140625" style="2"/>
    <col min="13278" max="13279" width="48.7109375" style="2" customWidth="1"/>
    <col min="13280" max="13280" width="10.7109375" style="2" customWidth="1"/>
    <col min="13281" max="13281" width="50.7109375" style="2" customWidth="1"/>
    <col min="13282" max="13283" width="20.7109375" style="2" customWidth="1"/>
    <col min="13284" max="13533" width="9.140625" style="2"/>
    <col min="13534" max="13535" width="48.7109375" style="2" customWidth="1"/>
    <col min="13536" max="13536" width="10.7109375" style="2" customWidth="1"/>
    <col min="13537" max="13537" width="50.7109375" style="2" customWidth="1"/>
    <col min="13538" max="13539" width="20.7109375" style="2" customWidth="1"/>
    <col min="13540" max="13789" width="9.140625" style="2"/>
    <col min="13790" max="13791" width="48.7109375" style="2" customWidth="1"/>
    <col min="13792" max="13792" width="10.7109375" style="2" customWidth="1"/>
    <col min="13793" max="13793" width="50.7109375" style="2" customWidth="1"/>
    <col min="13794" max="13795" width="20.7109375" style="2" customWidth="1"/>
    <col min="13796" max="14045" width="9.140625" style="2"/>
    <col min="14046" max="14047" width="48.7109375" style="2" customWidth="1"/>
    <col min="14048" max="14048" width="10.7109375" style="2" customWidth="1"/>
    <col min="14049" max="14049" width="50.7109375" style="2" customWidth="1"/>
    <col min="14050" max="14051" width="20.7109375" style="2" customWidth="1"/>
    <col min="14052" max="14301" width="9.140625" style="2"/>
    <col min="14302" max="14303" width="48.7109375" style="2" customWidth="1"/>
    <col min="14304" max="14304" width="10.7109375" style="2" customWidth="1"/>
    <col min="14305" max="14305" width="50.7109375" style="2" customWidth="1"/>
    <col min="14306" max="14307" width="20.7109375" style="2" customWidth="1"/>
    <col min="14308" max="14557" width="9.140625" style="2"/>
    <col min="14558" max="14559" width="48.7109375" style="2" customWidth="1"/>
    <col min="14560" max="14560" width="10.7109375" style="2" customWidth="1"/>
    <col min="14561" max="14561" width="50.7109375" style="2" customWidth="1"/>
    <col min="14562" max="14563" width="20.7109375" style="2" customWidth="1"/>
    <col min="14564" max="14813" width="9.140625" style="2"/>
    <col min="14814" max="14815" width="48.7109375" style="2" customWidth="1"/>
    <col min="14816" max="14816" width="10.7109375" style="2" customWidth="1"/>
    <col min="14817" max="14817" width="50.7109375" style="2" customWidth="1"/>
    <col min="14818" max="14819" width="20.7109375" style="2" customWidth="1"/>
    <col min="14820" max="15069" width="9.140625" style="2"/>
    <col min="15070" max="15071" width="48.7109375" style="2" customWidth="1"/>
    <col min="15072" max="15072" width="10.7109375" style="2" customWidth="1"/>
    <col min="15073" max="15073" width="50.7109375" style="2" customWidth="1"/>
    <col min="15074" max="15075" width="20.7109375" style="2" customWidth="1"/>
    <col min="15076" max="15325" width="9.140625" style="2"/>
    <col min="15326" max="15327" width="48.7109375" style="2" customWidth="1"/>
    <col min="15328" max="15328" width="10.7109375" style="2" customWidth="1"/>
    <col min="15329" max="15329" width="50.7109375" style="2" customWidth="1"/>
    <col min="15330" max="15331" width="20.7109375" style="2" customWidth="1"/>
    <col min="15332" max="15581" width="9.140625" style="2"/>
    <col min="15582" max="15583" width="48.7109375" style="2" customWidth="1"/>
    <col min="15584" max="15584" width="10.7109375" style="2" customWidth="1"/>
    <col min="15585" max="15585" width="50.7109375" style="2" customWidth="1"/>
    <col min="15586" max="15587" width="20.7109375" style="2" customWidth="1"/>
    <col min="15588" max="15837" width="9.140625" style="2"/>
    <col min="15838" max="15839" width="48.7109375" style="2" customWidth="1"/>
    <col min="15840" max="15840" width="10.7109375" style="2" customWidth="1"/>
    <col min="15841" max="15841" width="50.7109375" style="2" customWidth="1"/>
    <col min="15842" max="15843" width="20.7109375" style="2" customWidth="1"/>
    <col min="15844" max="16093" width="9.140625" style="2"/>
    <col min="16094" max="16095" width="48.7109375" style="2" customWidth="1"/>
    <col min="16096" max="16096" width="10.7109375" style="2" customWidth="1"/>
    <col min="16097" max="16097" width="50.7109375" style="2" customWidth="1"/>
    <col min="16098" max="16099" width="20.7109375" style="2" customWidth="1"/>
    <col min="16100" max="16349" width="9.140625" style="2"/>
    <col min="16350" max="16352" width="9.140625" style="2" customWidth="1"/>
    <col min="16353" max="16384" width="9.140625" style="2"/>
  </cols>
  <sheetData>
    <row r="2" spans="1:34">
      <c r="A2" s="9" t="s">
        <v>36</v>
      </c>
      <c r="B2" s="40">
        <v>45047</v>
      </c>
    </row>
    <row r="4" spans="1:34">
      <c r="A4" s="9" t="s">
        <v>1255</v>
      </c>
      <c r="G4" s="9" t="s">
        <v>1256</v>
      </c>
      <c r="M4" s="4" t="s">
        <v>1257</v>
      </c>
      <c r="N4" s="4"/>
      <c r="R4" s="4" t="s">
        <v>1258</v>
      </c>
      <c r="U4" s="4" t="s">
        <v>1259</v>
      </c>
      <c r="Z4" s="4" t="s">
        <v>1260</v>
      </c>
    </row>
    <row r="5" spans="1:34">
      <c r="Z5" s="35" t="s">
        <v>1261</v>
      </c>
    </row>
    <row r="6" spans="1:34" s="4" customFormat="1">
      <c r="A6" s="5" t="s">
        <v>1262</v>
      </c>
      <c r="B6" s="5" t="s">
        <v>12</v>
      </c>
      <c r="C6" s="5" t="s">
        <v>1263</v>
      </c>
      <c r="D6" s="5" t="s">
        <v>1264</v>
      </c>
      <c r="E6" s="5" t="s">
        <v>1265</v>
      </c>
      <c r="F6" s="5"/>
      <c r="G6" s="15" t="s">
        <v>1262</v>
      </c>
      <c r="H6" s="16" t="s">
        <v>12</v>
      </c>
      <c r="I6" s="16" t="s">
        <v>1263</v>
      </c>
      <c r="J6" s="16" t="s">
        <v>1264</v>
      </c>
      <c r="K6" s="15" t="s">
        <v>1265</v>
      </c>
      <c r="L6" s="5"/>
      <c r="M6" s="5" t="s">
        <v>1266</v>
      </c>
      <c r="N6" s="5" t="s">
        <v>1264</v>
      </c>
      <c r="O6" s="36" t="s">
        <v>15</v>
      </c>
      <c r="P6" s="36" t="s">
        <v>1267</v>
      </c>
      <c r="R6" s="4" t="s">
        <v>1258</v>
      </c>
      <c r="S6" s="4" t="s">
        <v>1264</v>
      </c>
      <c r="U6" s="37" t="s">
        <v>1268</v>
      </c>
      <c r="V6" s="39" t="s">
        <v>1269</v>
      </c>
      <c r="W6" s="38" t="s">
        <v>35</v>
      </c>
      <c r="Z6" s="4" t="s">
        <v>29</v>
      </c>
      <c r="AA6" s="4" t="s">
        <v>1270</v>
      </c>
      <c r="AC6" s="4" t="s">
        <v>1263</v>
      </c>
      <c r="AD6" s="4" t="s">
        <v>54</v>
      </c>
      <c r="AG6" s="4" t="s">
        <v>1271</v>
      </c>
      <c r="AH6" s="4" t="s">
        <v>53</v>
      </c>
    </row>
    <row r="7" spans="1:34">
      <c r="A7" s="6" t="s">
        <v>1272</v>
      </c>
      <c r="B7" s="7"/>
      <c r="C7" s="6" t="s">
        <v>131</v>
      </c>
      <c r="D7" s="6" t="s">
        <v>130</v>
      </c>
      <c r="E7" s="3" t="s">
        <v>1273</v>
      </c>
      <c r="G7" s="1" t="s">
        <v>1274</v>
      </c>
      <c r="H7" s="11" t="s">
        <v>1275</v>
      </c>
      <c r="I7" s="11" t="s">
        <v>103</v>
      </c>
      <c r="J7" s="11" t="s">
        <v>102</v>
      </c>
      <c r="K7" s="1" t="s">
        <v>1273</v>
      </c>
      <c r="M7" s="6" t="s">
        <v>238</v>
      </c>
      <c r="N7" s="6" t="s">
        <v>77</v>
      </c>
      <c r="O7" s="7" t="s">
        <v>79</v>
      </c>
      <c r="P7" s="6" t="s">
        <v>1276</v>
      </c>
      <c r="R7" s="2" t="s">
        <v>1277</v>
      </c>
      <c r="S7" s="2" t="s">
        <v>130</v>
      </c>
      <c r="U7" s="75">
        <v>1</v>
      </c>
      <c r="V7" s="76" t="s">
        <v>1278</v>
      </c>
      <c r="W7" s="77" t="s">
        <v>1279</v>
      </c>
      <c r="Z7" s="2" t="s">
        <v>1280</v>
      </c>
      <c r="AA7" s="2" t="s">
        <v>64</v>
      </c>
      <c r="AC7" s="2" t="s">
        <v>294</v>
      </c>
      <c r="AD7" s="2" t="s">
        <v>89</v>
      </c>
      <c r="AG7" s="44" t="s">
        <v>367</v>
      </c>
      <c r="AH7" s="2" t="s">
        <v>64</v>
      </c>
    </row>
    <row r="8" spans="1:34">
      <c r="A8" s="6" t="s">
        <v>1281</v>
      </c>
      <c r="B8" s="7"/>
      <c r="C8" s="6" t="s">
        <v>294</v>
      </c>
      <c r="D8" s="6" t="s">
        <v>102</v>
      </c>
      <c r="E8" s="3" t="s">
        <v>1273</v>
      </c>
      <c r="G8" s="1" t="s">
        <v>1274</v>
      </c>
      <c r="H8" s="11" t="s">
        <v>58</v>
      </c>
      <c r="I8" s="11" t="s">
        <v>58</v>
      </c>
      <c r="J8" s="11" t="s">
        <v>59</v>
      </c>
      <c r="K8" s="1" t="s">
        <v>1273</v>
      </c>
      <c r="M8" s="6" t="s">
        <v>1282</v>
      </c>
      <c r="N8" s="6" t="s">
        <v>130</v>
      </c>
      <c r="O8" s="7" t="s">
        <v>79</v>
      </c>
      <c r="P8" s="6" t="s">
        <v>1276</v>
      </c>
      <c r="R8" s="2" t="s">
        <v>1283</v>
      </c>
      <c r="S8" s="2" t="s">
        <v>77</v>
      </c>
      <c r="U8" s="78">
        <v>2</v>
      </c>
      <c r="V8" s="79" t="s">
        <v>1284</v>
      </c>
      <c r="W8" s="80" t="s">
        <v>1279</v>
      </c>
      <c r="Z8" s="2" t="s">
        <v>1285</v>
      </c>
      <c r="AA8" s="2" t="s">
        <v>64</v>
      </c>
      <c r="AC8" s="2" t="s">
        <v>197</v>
      </c>
      <c r="AD8" s="2" t="s">
        <v>89</v>
      </c>
      <c r="AG8" s="44" t="s">
        <v>81</v>
      </c>
      <c r="AH8" s="2" t="s">
        <v>64</v>
      </c>
    </row>
    <row r="9" spans="1:34">
      <c r="A9" s="6" t="s">
        <v>1286</v>
      </c>
      <c r="B9" s="7"/>
      <c r="C9" s="6" t="s">
        <v>117</v>
      </c>
      <c r="D9" s="6" t="s">
        <v>59</v>
      </c>
      <c r="E9" s="3" t="s">
        <v>1273</v>
      </c>
      <c r="G9" s="1" t="s">
        <v>1287</v>
      </c>
      <c r="H9" s="11"/>
      <c r="I9" s="11" t="s">
        <v>78</v>
      </c>
      <c r="J9" s="11" t="s">
        <v>77</v>
      </c>
      <c r="K9" s="1" t="s">
        <v>1273</v>
      </c>
      <c r="M9" s="6" t="s">
        <v>1288</v>
      </c>
      <c r="N9" s="6" t="s">
        <v>77</v>
      </c>
      <c r="O9" s="7" t="s">
        <v>79</v>
      </c>
      <c r="P9" s="6" t="s">
        <v>1276</v>
      </c>
      <c r="R9" s="2" t="s">
        <v>1289</v>
      </c>
      <c r="S9" s="2" t="s">
        <v>59</v>
      </c>
      <c r="U9" s="75">
        <v>3</v>
      </c>
      <c r="V9" s="76" t="s">
        <v>1290</v>
      </c>
      <c r="W9" s="77" t="s">
        <v>1279</v>
      </c>
      <c r="Z9" s="2" t="s">
        <v>1291</v>
      </c>
      <c r="AA9" s="2" t="s">
        <v>64</v>
      </c>
      <c r="AC9" s="2" t="s">
        <v>181</v>
      </c>
      <c r="AD9" s="2" t="s">
        <v>89</v>
      </c>
      <c r="AG9" s="44" t="s">
        <v>119</v>
      </c>
      <c r="AH9" s="2" t="s">
        <v>64</v>
      </c>
    </row>
    <row r="10" spans="1:34">
      <c r="A10" s="6" t="s">
        <v>1292</v>
      </c>
      <c r="B10" s="7"/>
      <c r="C10" s="6" t="s">
        <v>224</v>
      </c>
      <c r="D10" s="6" t="s">
        <v>77</v>
      </c>
      <c r="E10" s="3" t="s">
        <v>1273</v>
      </c>
      <c r="G10" s="1" t="s">
        <v>1287</v>
      </c>
      <c r="H10" s="11" t="s">
        <v>696</v>
      </c>
      <c r="I10" s="11" t="s">
        <v>123</v>
      </c>
      <c r="J10" s="11" t="s">
        <v>102</v>
      </c>
      <c r="K10" s="1" t="s">
        <v>1273</v>
      </c>
      <c r="M10" s="6" t="s">
        <v>272</v>
      </c>
      <c r="N10" s="6" t="s">
        <v>130</v>
      </c>
      <c r="O10" s="7" t="s">
        <v>79</v>
      </c>
      <c r="P10" s="6" t="s">
        <v>1276</v>
      </c>
      <c r="R10" s="2" t="s">
        <v>1293</v>
      </c>
      <c r="S10" s="2" t="s">
        <v>102</v>
      </c>
      <c r="U10" s="78">
        <v>4</v>
      </c>
      <c r="V10" s="79" t="s">
        <v>1294</v>
      </c>
      <c r="W10" s="80" t="s">
        <v>1295</v>
      </c>
      <c r="Z10" s="2" t="s">
        <v>1296</v>
      </c>
      <c r="AA10" s="2" t="s">
        <v>64</v>
      </c>
      <c r="AC10" s="2" t="s">
        <v>103</v>
      </c>
      <c r="AD10" s="2" t="s">
        <v>1297</v>
      </c>
      <c r="AG10" s="44" t="s">
        <v>671</v>
      </c>
      <c r="AH10" s="2" t="s">
        <v>64</v>
      </c>
    </row>
    <row r="11" spans="1:34">
      <c r="A11" s="6" t="s">
        <v>1298</v>
      </c>
      <c r="B11" s="7"/>
      <c r="C11" s="6" t="s">
        <v>238</v>
      </c>
      <c r="D11" s="6" t="s">
        <v>77</v>
      </c>
      <c r="E11" s="3" t="s">
        <v>1273</v>
      </c>
      <c r="G11" s="1" t="s">
        <v>1299</v>
      </c>
      <c r="H11" s="11" t="s">
        <v>564</v>
      </c>
      <c r="I11" s="11" t="s">
        <v>294</v>
      </c>
      <c r="J11" s="11" t="s">
        <v>102</v>
      </c>
      <c r="K11" s="1" t="s">
        <v>1273</v>
      </c>
      <c r="M11" s="6" t="s">
        <v>78</v>
      </c>
      <c r="N11" s="6" t="s">
        <v>77</v>
      </c>
      <c r="O11" s="7" t="s">
        <v>79</v>
      </c>
      <c r="P11" s="6" t="s">
        <v>1276</v>
      </c>
      <c r="U11" s="75">
        <v>5</v>
      </c>
      <c r="V11" s="76" t="s">
        <v>1300</v>
      </c>
      <c r="W11" s="77" t="s">
        <v>1295</v>
      </c>
      <c r="Z11" s="2" t="s">
        <v>1301</v>
      </c>
      <c r="AA11" s="2" t="s">
        <v>64</v>
      </c>
      <c r="AC11" s="2" t="s">
        <v>123</v>
      </c>
      <c r="AD11" s="2" t="s">
        <v>1297</v>
      </c>
      <c r="AG11" s="44" t="s">
        <v>241</v>
      </c>
      <c r="AH11" s="2" t="s">
        <v>64</v>
      </c>
    </row>
    <row r="12" spans="1:34">
      <c r="A12" s="6" t="s">
        <v>1302</v>
      </c>
      <c r="B12" s="7"/>
      <c r="C12" s="6" t="s">
        <v>197</v>
      </c>
      <c r="D12" s="6" t="s">
        <v>130</v>
      </c>
      <c r="E12" s="3" t="s">
        <v>1273</v>
      </c>
      <c r="G12" s="1" t="s">
        <v>1299</v>
      </c>
      <c r="H12" s="11" t="s">
        <v>1303</v>
      </c>
      <c r="I12" s="11" t="s">
        <v>171</v>
      </c>
      <c r="J12" s="11" t="s">
        <v>59</v>
      </c>
      <c r="K12" s="1" t="s">
        <v>1273</v>
      </c>
      <c r="M12" s="6" t="s">
        <v>131</v>
      </c>
      <c r="N12" s="6" t="s">
        <v>130</v>
      </c>
      <c r="O12" s="7" t="s">
        <v>90</v>
      </c>
      <c r="P12" s="6" t="s">
        <v>1304</v>
      </c>
      <c r="U12" s="78">
        <v>6</v>
      </c>
      <c r="V12" s="79" t="s">
        <v>1305</v>
      </c>
      <c r="W12" s="80" t="s">
        <v>1295</v>
      </c>
      <c r="Z12" s="2" t="s">
        <v>1306</v>
      </c>
      <c r="AA12" s="2" t="s">
        <v>64</v>
      </c>
      <c r="AC12" s="2" t="s">
        <v>265</v>
      </c>
      <c r="AD12" s="2" t="s">
        <v>1297</v>
      </c>
      <c r="AG12" s="44" t="s">
        <v>810</v>
      </c>
      <c r="AH12" s="2" t="s">
        <v>62</v>
      </c>
    </row>
    <row r="13" spans="1:34">
      <c r="A13" s="6" t="s">
        <v>1307</v>
      </c>
      <c r="B13" s="7"/>
      <c r="C13" s="6" t="s">
        <v>123</v>
      </c>
      <c r="D13" s="6" t="s">
        <v>102</v>
      </c>
      <c r="E13" s="3" t="s">
        <v>1273</v>
      </c>
      <c r="G13" s="1" t="s">
        <v>1308</v>
      </c>
      <c r="H13" s="11" t="s">
        <v>129</v>
      </c>
      <c r="I13" s="11" t="s">
        <v>1282</v>
      </c>
      <c r="J13" s="11" t="s">
        <v>130</v>
      </c>
      <c r="K13" s="1" t="s">
        <v>1273</v>
      </c>
      <c r="M13" s="7" t="s">
        <v>294</v>
      </c>
      <c r="N13" s="6" t="s">
        <v>102</v>
      </c>
      <c r="O13" s="7" t="s">
        <v>90</v>
      </c>
      <c r="P13" s="7" t="s">
        <v>1304</v>
      </c>
      <c r="U13" s="75">
        <v>7</v>
      </c>
      <c r="V13" s="76" t="s">
        <v>1309</v>
      </c>
      <c r="W13" s="77" t="s">
        <v>1310</v>
      </c>
      <c r="Z13" s="2" t="s">
        <v>1311</v>
      </c>
      <c r="AA13" s="2" t="s">
        <v>64</v>
      </c>
      <c r="AC13" s="2" t="s">
        <v>88</v>
      </c>
      <c r="AD13" s="2" t="s">
        <v>89</v>
      </c>
      <c r="AG13" s="44" t="s">
        <v>111</v>
      </c>
      <c r="AH13" s="2" t="s">
        <v>64</v>
      </c>
    </row>
    <row r="14" spans="1:34">
      <c r="A14" s="6" t="s">
        <v>1312</v>
      </c>
      <c r="B14" s="7"/>
      <c r="C14" s="6" t="s">
        <v>78</v>
      </c>
      <c r="D14" s="6" t="s">
        <v>77</v>
      </c>
      <c r="E14" s="3" t="s">
        <v>1273</v>
      </c>
      <c r="G14" s="1" t="s">
        <v>1308</v>
      </c>
      <c r="H14" s="11" t="s">
        <v>294</v>
      </c>
      <c r="I14" s="11" t="s">
        <v>294</v>
      </c>
      <c r="J14" s="11" t="s">
        <v>102</v>
      </c>
      <c r="K14" s="1" t="s">
        <v>1273</v>
      </c>
      <c r="M14" s="6" t="s">
        <v>197</v>
      </c>
      <c r="N14" s="6" t="s">
        <v>130</v>
      </c>
      <c r="O14" s="7" t="s">
        <v>90</v>
      </c>
      <c r="P14" s="6" t="s">
        <v>1304</v>
      </c>
      <c r="U14" s="78">
        <v>8</v>
      </c>
      <c r="V14" s="79" t="s">
        <v>1313</v>
      </c>
      <c r="W14" s="80" t="s">
        <v>1310</v>
      </c>
      <c r="Z14" s="2" t="s">
        <v>1314</v>
      </c>
      <c r="AA14" s="2" t="s">
        <v>64</v>
      </c>
      <c r="AC14" s="2" t="s">
        <v>131</v>
      </c>
      <c r="AD14" s="2" t="s">
        <v>130</v>
      </c>
      <c r="AG14" s="44" t="s">
        <v>93</v>
      </c>
      <c r="AH14" s="2" t="s">
        <v>64</v>
      </c>
    </row>
    <row r="15" spans="1:34">
      <c r="A15" s="6" t="s">
        <v>1315</v>
      </c>
      <c r="B15" s="7"/>
      <c r="C15" s="6" t="s">
        <v>78</v>
      </c>
      <c r="D15" s="6" t="s">
        <v>77</v>
      </c>
      <c r="E15" s="3" t="s">
        <v>1273</v>
      </c>
      <c r="G15" s="1" t="s">
        <v>1316</v>
      </c>
      <c r="H15" s="11" t="s">
        <v>1317</v>
      </c>
      <c r="I15" s="11" t="s">
        <v>117</v>
      </c>
      <c r="J15" s="11" t="s">
        <v>59</v>
      </c>
      <c r="K15" s="1" t="s">
        <v>1273</v>
      </c>
      <c r="M15" s="3" t="s">
        <v>103</v>
      </c>
      <c r="N15" s="3" t="s">
        <v>102</v>
      </c>
      <c r="O15" s="2" t="s">
        <v>90</v>
      </c>
      <c r="P15" s="3" t="s">
        <v>1304</v>
      </c>
      <c r="U15" s="75">
        <v>9</v>
      </c>
      <c r="V15" s="76" t="s">
        <v>1318</v>
      </c>
      <c r="W15" s="77" t="s">
        <v>1310</v>
      </c>
      <c r="Z15" s="2" t="s">
        <v>1319</v>
      </c>
      <c r="AA15" s="2" t="s">
        <v>64</v>
      </c>
      <c r="AC15" s="2" t="s">
        <v>1282</v>
      </c>
      <c r="AD15" s="2" t="s">
        <v>130</v>
      </c>
      <c r="AG15" s="44" t="s">
        <v>1320</v>
      </c>
      <c r="AH15" s="2" t="s">
        <v>64</v>
      </c>
    </row>
    <row r="16" spans="1:34">
      <c r="A16" s="6" t="s">
        <v>1321</v>
      </c>
      <c r="B16" s="7"/>
      <c r="C16" s="6" t="s">
        <v>181</v>
      </c>
      <c r="D16" s="6" t="s">
        <v>102</v>
      </c>
      <c r="E16" s="3" t="s">
        <v>1273</v>
      </c>
      <c r="G16" s="1" t="s">
        <v>1316</v>
      </c>
      <c r="H16" s="11" t="s">
        <v>1322</v>
      </c>
      <c r="I16" s="11" t="s">
        <v>171</v>
      </c>
      <c r="J16" s="11" t="s">
        <v>59</v>
      </c>
      <c r="K16" s="1" t="s">
        <v>1273</v>
      </c>
      <c r="M16" s="3" t="s">
        <v>123</v>
      </c>
      <c r="N16" s="3" t="s">
        <v>102</v>
      </c>
      <c r="O16" s="2" t="s">
        <v>90</v>
      </c>
      <c r="P16" s="3" t="s">
        <v>1304</v>
      </c>
      <c r="U16" s="78">
        <v>10</v>
      </c>
      <c r="V16" s="79" t="s">
        <v>1323</v>
      </c>
      <c r="W16" s="80" t="s">
        <v>1324</v>
      </c>
      <c r="Z16" s="2" t="s">
        <v>1325</v>
      </c>
      <c r="AA16" s="2" t="s">
        <v>64</v>
      </c>
      <c r="AC16" s="2" t="s">
        <v>186</v>
      </c>
      <c r="AD16" s="2" t="s">
        <v>130</v>
      </c>
      <c r="AG16" s="44" t="s">
        <v>230</v>
      </c>
      <c r="AH16" s="2" t="s">
        <v>64</v>
      </c>
    </row>
    <row r="17" spans="1:34">
      <c r="A17" s="6" t="s">
        <v>1326</v>
      </c>
      <c r="B17" s="7"/>
      <c r="C17" s="6" t="s">
        <v>117</v>
      </c>
      <c r="D17" s="6" t="s">
        <v>59</v>
      </c>
      <c r="E17" s="3" t="s">
        <v>1273</v>
      </c>
      <c r="G17" s="1" t="s">
        <v>1327</v>
      </c>
      <c r="H17" s="11" t="s">
        <v>294</v>
      </c>
      <c r="I17" s="11" t="s">
        <v>294</v>
      </c>
      <c r="J17" s="11" t="s">
        <v>102</v>
      </c>
      <c r="K17" s="1" t="s">
        <v>1273</v>
      </c>
      <c r="M17" s="3" t="s">
        <v>265</v>
      </c>
      <c r="N17" s="3" t="s">
        <v>102</v>
      </c>
      <c r="O17" s="2" t="s">
        <v>90</v>
      </c>
      <c r="P17" s="3" t="s">
        <v>1304</v>
      </c>
      <c r="U17" s="75">
        <v>11</v>
      </c>
      <c r="V17" s="76" t="s">
        <v>1328</v>
      </c>
      <c r="W17" s="77" t="s">
        <v>1324</v>
      </c>
      <c r="Z17" s="2" t="s">
        <v>1329</v>
      </c>
      <c r="AA17" s="2" t="s">
        <v>64</v>
      </c>
      <c r="AC17" s="2" t="s">
        <v>1288</v>
      </c>
      <c r="AD17" s="2" t="s">
        <v>130</v>
      </c>
      <c r="AG17" s="44" t="s">
        <v>586</v>
      </c>
      <c r="AH17" s="2" t="s">
        <v>64</v>
      </c>
    </row>
    <row r="18" spans="1:34">
      <c r="A18" s="6" t="s">
        <v>1330</v>
      </c>
      <c r="B18" s="7"/>
      <c r="C18" s="6" t="s">
        <v>117</v>
      </c>
      <c r="D18" s="6" t="s">
        <v>59</v>
      </c>
      <c r="E18" s="3" t="s">
        <v>1273</v>
      </c>
      <c r="G18" s="1" t="s">
        <v>1327</v>
      </c>
      <c r="H18" s="11" t="s">
        <v>1331</v>
      </c>
      <c r="I18" s="11" t="s">
        <v>117</v>
      </c>
      <c r="J18" s="11" t="s">
        <v>59</v>
      </c>
      <c r="K18" s="1" t="s">
        <v>1273</v>
      </c>
      <c r="M18" s="3" t="s">
        <v>181</v>
      </c>
      <c r="N18" s="3" t="s">
        <v>102</v>
      </c>
      <c r="O18" s="2" t="s">
        <v>90</v>
      </c>
      <c r="P18" s="3" t="s">
        <v>1304</v>
      </c>
      <c r="U18" s="78">
        <v>12</v>
      </c>
      <c r="V18" s="79" t="s">
        <v>1332</v>
      </c>
      <c r="W18" s="80" t="s">
        <v>1324</v>
      </c>
      <c r="Z18" s="2" t="s">
        <v>1333</v>
      </c>
      <c r="AA18" s="2" t="s">
        <v>64</v>
      </c>
      <c r="AC18" s="2" t="s">
        <v>272</v>
      </c>
      <c r="AD18" s="2" t="s">
        <v>130</v>
      </c>
      <c r="AG18" s="44" t="s">
        <v>548</v>
      </c>
      <c r="AH18" s="2" t="s">
        <v>62</v>
      </c>
    </row>
    <row r="19" spans="1:34">
      <c r="A19" s="6" t="s">
        <v>1334</v>
      </c>
      <c r="B19" s="7"/>
      <c r="C19" s="6" t="s">
        <v>117</v>
      </c>
      <c r="D19" s="6" t="s">
        <v>59</v>
      </c>
      <c r="E19" s="3" t="s">
        <v>1273</v>
      </c>
      <c r="G19" s="1" t="s">
        <v>1335</v>
      </c>
      <c r="H19" s="11" t="s">
        <v>264</v>
      </c>
      <c r="I19" s="11" t="s">
        <v>265</v>
      </c>
      <c r="J19" s="11" t="s">
        <v>102</v>
      </c>
      <c r="K19" s="1" t="s">
        <v>1273</v>
      </c>
      <c r="M19" s="3" t="s">
        <v>186</v>
      </c>
      <c r="N19" s="3" t="s">
        <v>77</v>
      </c>
      <c r="O19" s="2" t="s">
        <v>60</v>
      </c>
      <c r="P19" s="3" t="s">
        <v>1336</v>
      </c>
      <c r="Z19" s="2" t="s">
        <v>1337</v>
      </c>
      <c r="AA19" s="2" t="s">
        <v>64</v>
      </c>
      <c r="AC19" s="2" t="s">
        <v>77</v>
      </c>
      <c r="AD19" s="2" t="s">
        <v>1338</v>
      </c>
      <c r="AG19" s="44" t="s">
        <v>53</v>
      </c>
      <c r="AH19" s="2" t="s">
        <v>62</v>
      </c>
    </row>
    <row r="20" spans="1:34">
      <c r="A20" s="6" t="s">
        <v>1339</v>
      </c>
      <c r="B20" s="7"/>
      <c r="C20" s="6" t="s">
        <v>171</v>
      </c>
      <c r="D20" s="6" t="s">
        <v>59</v>
      </c>
      <c r="E20" s="3" t="s">
        <v>1273</v>
      </c>
      <c r="G20" s="1" t="s">
        <v>1335</v>
      </c>
      <c r="H20" s="11" t="s">
        <v>145</v>
      </c>
      <c r="I20" s="11" t="s">
        <v>103</v>
      </c>
      <c r="J20" s="11" t="s">
        <v>102</v>
      </c>
      <c r="K20" s="1" t="s">
        <v>1273</v>
      </c>
      <c r="M20" s="3" t="s">
        <v>77</v>
      </c>
      <c r="N20" s="3" t="s">
        <v>77</v>
      </c>
      <c r="O20" s="2" t="s">
        <v>60</v>
      </c>
      <c r="P20" s="3" t="s">
        <v>1336</v>
      </c>
      <c r="Z20" s="2" t="s">
        <v>1340</v>
      </c>
      <c r="AA20" s="2" t="s">
        <v>64</v>
      </c>
      <c r="AC20" s="2" t="s">
        <v>238</v>
      </c>
      <c r="AD20" s="2" t="s">
        <v>1338</v>
      </c>
      <c r="AG20" s="45" t="s">
        <v>1341</v>
      </c>
      <c r="AH20" s="2" t="s">
        <v>64</v>
      </c>
    </row>
    <row r="21" spans="1:34">
      <c r="A21" s="6" t="s">
        <v>1342</v>
      </c>
      <c r="B21" s="7"/>
      <c r="C21" s="6" t="s">
        <v>117</v>
      </c>
      <c r="D21" s="6" t="s">
        <v>59</v>
      </c>
      <c r="E21" s="3" t="s">
        <v>1273</v>
      </c>
      <c r="G21" s="1" t="s">
        <v>1343</v>
      </c>
      <c r="H21" s="11" t="s">
        <v>152</v>
      </c>
      <c r="I21" s="11" t="s">
        <v>265</v>
      </c>
      <c r="J21" s="11" t="s">
        <v>102</v>
      </c>
      <c r="K21" s="1" t="s">
        <v>1273</v>
      </c>
      <c r="M21" s="3" t="s">
        <v>58</v>
      </c>
      <c r="N21" s="3" t="s">
        <v>59</v>
      </c>
      <c r="O21" s="2" t="s">
        <v>60</v>
      </c>
      <c r="P21" s="3" t="s">
        <v>1336</v>
      </c>
      <c r="Z21" s="2" t="s">
        <v>1344</v>
      </c>
      <c r="AA21" s="2" t="s">
        <v>62</v>
      </c>
      <c r="AC21" s="2" t="s">
        <v>224</v>
      </c>
      <c r="AD21" s="2" t="s">
        <v>1338</v>
      </c>
      <c r="AG21" s="44" t="s">
        <v>635</v>
      </c>
      <c r="AH21" s="2" t="s">
        <v>64</v>
      </c>
    </row>
    <row r="22" spans="1:34">
      <c r="A22" s="6" t="s">
        <v>1345</v>
      </c>
      <c r="B22" s="7"/>
      <c r="C22" s="6" t="s">
        <v>78</v>
      </c>
      <c r="D22" s="6" t="s">
        <v>77</v>
      </c>
      <c r="E22" s="3" t="s">
        <v>1273</v>
      </c>
      <c r="G22" s="1" t="s">
        <v>1343</v>
      </c>
      <c r="H22" s="11" t="s">
        <v>1346</v>
      </c>
      <c r="I22" s="11" t="s">
        <v>103</v>
      </c>
      <c r="J22" s="11" t="s">
        <v>102</v>
      </c>
      <c r="K22" s="1" t="s">
        <v>1273</v>
      </c>
      <c r="M22" s="3" t="s">
        <v>379</v>
      </c>
      <c r="N22" s="3" t="s">
        <v>59</v>
      </c>
      <c r="O22" s="2" t="s">
        <v>60</v>
      </c>
      <c r="P22" s="3" t="s">
        <v>1336</v>
      </c>
      <c r="Z22" s="2" t="s">
        <v>1347</v>
      </c>
      <c r="AA22" s="2" t="s">
        <v>64</v>
      </c>
      <c r="AC22" s="2" t="s">
        <v>78</v>
      </c>
      <c r="AD22" s="2" t="s">
        <v>1338</v>
      </c>
      <c r="AG22" s="44" t="s">
        <v>1348</v>
      </c>
      <c r="AH22" s="2" t="s">
        <v>64</v>
      </c>
    </row>
    <row r="23" spans="1:34">
      <c r="A23" s="6" t="s">
        <v>1349</v>
      </c>
      <c r="B23" s="7"/>
      <c r="C23" s="6" t="s">
        <v>238</v>
      </c>
      <c r="D23" s="6" t="s">
        <v>77</v>
      </c>
      <c r="E23" s="3" t="s">
        <v>1273</v>
      </c>
      <c r="G23" s="1" t="s">
        <v>1350</v>
      </c>
      <c r="H23" s="11" t="s">
        <v>76</v>
      </c>
      <c r="I23" s="11" t="s">
        <v>78</v>
      </c>
      <c r="J23" s="11" t="s">
        <v>77</v>
      </c>
      <c r="K23" s="1" t="s">
        <v>1273</v>
      </c>
      <c r="M23" s="3" t="s">
        <v>171</v>
      </c>
      <c r="N23" s="3" t="s">
        <v>59</v>
      </c>
      <c r="O23" s="2" t="s">
        <v>60</v>
      </c>
      <c r="P23" s="3" t="s">
        <v>1336</v>
      </c>
      <c r="Z23" s="2" t="s">
        <v>1351</v>
      </c>
      <c r="AA23" s="2" t="s">
        <v>62</v>
      </c>
      <c r="AC23" s="2" t="s">
        <v>58</v>
      </c>
      <c r="AD23" s="2" t="s">
        <v>59</v>
      </c>
      <c r="AG23" s="44" t="s">
        <v>412</v>
      </c>
      <c r="AH23" s="2" t="s">
        <v>64</v>
      </c>
    </row>
    <row r="24" spans="1:34">
      <c r="A24" s="6" t="s">
        <v>1352</v>
      </c>
      <c r="B24" s="7"/>
      <c r="C24" s="6" t="s">
        <v>294</v>
      </c>
      <c r="D24" s="6" t="s">
        <v>102</v>
      </c>
      <c r="E24" s="3" t="s">
        <v>1273</v>
      </c>
      <c r="G24" s="1" t="s">
        <v>1350</v>
      </c>
      <c r="H24" s="11" t="s">
        <v>1353</v>
      </c>
      <c r="I24" s="11" t="s">
        <v>171</v>
      </c>
      <c r="J24" s="11" t="s">
        <v>59</v>
      </c>
      <c r="K24" s="1" t="s">
        <v>1273</v>
      </c>
      <c r="M24" s="6" t="s">
        <v>117</v>
      </c>
      <c r="N24" s="6" t="s">
        <v>59</v>
      </c>
      <c r="O24" s="7" t="s">
        <v>60</v>
      </c>
      <c r="P24" s="6" t="s">
        <v>1336</v>
      </c>
      <c r="Z24" s="2" t="s">
        <v>1354</v>
      </c>
      <c r="AA24" s="2" t="s">
        <v>64</v>
      </c>
      <c r="AC24" s="2" t="s">
        <v>379</v>
      </c>
      <c r="AD24" s="2" t="s">
        <v>59</v>
      </c>
      <c r="AG24" s="44" t="s">
        <v>1355</v>
      </c>
      <c r="AH24" s="2" t="s">
        <v>64</v>
      </c>
    </row>
    <row r="25" spans="1:34">
      <c r="A25" s="6" t="s">
        <v>1356</v>
      </c>
      <c r="B25" s="7"/>
      <c r="C25" s="6" t="s">
        <v>123</v>
      </c>
      <c r="D25" s="6" t="s">
        <v>102</v>
      </c>
      <c r="E25" s="3" t="s">
        <v>1273</v>
      </c>
      <c r="G25" s="1" t="s">
        <v>1357</v>
      </c>
      <c r="H25" s="11" t="s">
        <v>405</v>
      </c>
      <c r="I25" s="11" t="s">
        <v>265</v>
      </c>
      <c r="J25" s="11" t="s">
        <v>102</v>
      </c>
      <c r="K25" s="1" t="s">
        <v>1273</v>
      </c>
      <c r="M25" s="6" t="s">
        <v>224</v>
      </c>
      <c r="N25" s="6" t="s">
        <v>77</v>
      </c>
      <c r="O25" s="7" t="s">
        <v>60</v>
      </c>
      <c r="P25" s="6" t="s">
        <v>1336</v>
      </c>
      <c r="Z25" s="2" t="s">
        <v>1358</v>
      </c>
      <c r="AA25" s="2" t="s">
        <v>64</v>
      </c>
      <c r="AC25" s="2" t="s">
        <v>171</v>
      </c>
      <c r="AD25" s="2" t="s">
        <v>59</v>
      </c>
      <c r="AG25" s="44" t="s">
        <v>227</v>
      </c>
      <c r="AH25" s="2" t="s">
        <v>64</v>
      </c>
    </row>
    <row r="26" spans="1:34">
      <c r="A26" s="6" t="s">
        <v>1274</v>
      </c>
      <c r="B26" s="7"/>
      <c r="C26" s="6" t="s">
        <v>1359</v>
      </c>
      <c r="D26" s="6" t="s">
        <v>1359</v>
      </c>
      <c r="E26" s="3" t="s">
        <v>1273</v>
      </c>
      <c r="G26" s="1" t="s">
        <v>1360</v>
      </c>
      <c r="H26" s="11" t="s">
        <v>101</v>
      </c>
      <c r="I26" s="11" t="s">
        <v>103</v>
      </c>
      <c r="J26" s="11" t="s">
        <v>102</v>
      </c>
      <c r="K26" s="1" t="s">
        <v>1273</v>
      </c>
      <c r="M26" s="81"/>
      <c r="N26" s="81"/>
      <c r="O26" s="81"/>
      <c r="P26" s="81"/>
      <c r="Z26" s="2" t="s">
        <v>1361</v>
      </c>
      <c r="AA26" s="2" t="s">
        <v>64</v>
      </c>
      <c r="AC26" s="2" t="s">
        <v>117</v>
      </c>
      <c r="AD26" s="2" t="s">
        <v>59</v>
      </c>
      <c r="AG26" s="44" t="s">
        <v>336</v>
      </c>
      <c r="AH26" s="2" t="s">
        <v>62</v>
      </c>
    </row>
    <row r="27" spans="1:34">
      <c r="A27" s="6" t="s">
        <v>1362</v>
      </c>
      <c r="B27" s="7"/>
      <c r="C27" s="6" t="s">
        <v>238</v>
      </c>
      <c r="D27" s="6" t="s">
        <v>77</v>
      </c>
      <c r="E27" s="3" t="s">
        <v>1273</v>
      </c>
      <c r="G27" s="1" t="s">
        <v>1360</v>
      </c>
      <c r="H27" s="11" t="s">
        <v>58</v>
      </c>
      <c r="I27" s="11" t="s">
        <v>58</v>
      </c>
      <c r="J27" s="11" t="s">
        <v>59</v>
      </c>
      <c r="K27" s="1" t="s">
        <v>1273</v>
      </c>
      <c r="M27" s="81"/>
      <c r="N27" s="81"/>
      <c r="O27" s="81"/>
      <c r="P27" s="81"/>
      <c r="Z27" s="2" t="s">
        <v>1363</v>
      </c>
      <c r="AA27" s="2" t="s">
        <v>64</v>
      </c>
      <c r="AC27" s="2" t="s">
        <v>350</v>
      </c>
      <c r="AD27" s="2" t="s">
        <v>130</v>
      </c>
      <c r="AG27" t="s">
        <v>66</v>
      </c>
      <c r="AH27" s="2" t="s">
        <v>62</v>
      </c>
    </row>
    <row r="28" spans="1:34">
      <c r="A28" s="6" t="s">
        <v>1364</v>
      </c>
      <c r="B28" s="7"/>
      <c r="C28" s="6" t="s">
        <v>238</v>
      </c>
      <c r="D28" s="6" t="s">
        <v>77</v>
      </c>
      <c r="E28" s="3" t="s">
        <v>1273</v>
      </c>
      <c r="G28" s="1" t="s">
        <v>1365</v>
      </c>
      <c r="H28" s="11" t="s">
        <v>405</v>
      </c>
      <c r="I28" s="11" t="s">
        <v>265</v>
      </c>
      <c r="J28" s="11" t="s">
        <v>102</v>
      </c>
      <c r="K28" s="1" t="s">
        <v>1273</v>
      </c>
      <c r="M28" s="82"/>
      <c r="N28" s="82"/>
      <c r="O28" s="83"/>
      <c r="P28" s="81"/>
      <c r="Z28" s="2" t="s">
        <v>1366</v>
      </c>
      <c r="AA28" s="2" t="s">
        <v>64</v>
      </c>
      <c r="AC28" s="2" t="s">
        <v>303</v>
      </c>
      <c r="AD28" s="2" t="s">
        <v>130</v>
      </c>
      <c r="AG28" t="s">
        <v>1367</v>
      </c>
      <c r="AH28" s="2" t="s">
        <v>64</v>
      </c>
    </row>
    <row r="29" spans="1:34">
      <c r="A29" s="6" t="s">
        <v>1368</v>
      </c>
      <c r="B29" s="7"/>
      <c r="C29" s="6" t="s">
        <v>294</v>
      </c>
      <c r="D29" s="6" t="s">
        <v>102</v>
      </c>
      <c r="E29" s="3" t="s">
        <v>1273</v>
      </c>
      <c r="G29" s="1" t="s">
        <v>1365</v>
      </c>
      <c r="H29" s="11"/>
      <c r="I29" s="11" t="s">
        <v>117</v>
      </c>
      <c r="J29" s="11" t="s">
        <v>59</v>
      </c>
      <c r="K29" s="1" t="s">
        <v>1273</v>
      </c>
      <c r="M29" s="81"/>
      <c r="N29" s="81"/>
      <c r="O29" s="81"/>
      <c r="P29" s="81"/>
      <c r="Z29" s="2" t="s">
        <v>1369</v>
      </c>
      <c r="AA29" s="2" t="s">
        <v>64</v>
      </c>
      <c r="AC29" s="2" t="s">
        <v>216</v>
      </c>
      <c r="AD29" s="2" t="s">
        <v>1297</v>
      </c>
      <c r="AG29" t="s">
        <v>178</v>
      </c>
      <c r="AH29" s="2" t="s">
        <v>62</v>
      </c>
    </row>
    <row r="30" spans="1:34">
      <c r="A30" s="6" t="s">
        <v>1370</v>
      </c>
      <c r="B30" s="7"/>
      <c r="C30" s="6" t="s">
        <v>78</v>
      </c>
      <c r="D30" s="6" t="s">
        <v>77</v>
      </c>
      <c r="E30" s="3" t="s">
        <v>1273</v>
      </c>
      <c r="G30" s="1" t="s">
        <v>1365</v>
      </c>
      <c r="H30" s="11"/>
      <c r="I30" s="11" t="s">
        <v>171</v>
      </c>
      <c r="J30" s="11" t="s">
        <v>59</v>
      </c>
      <c r="K30" s="1" t="s">
        <v>1273</v>
      </c>
      <c r="M30" s="81"/>
      <c r="N30" s="81"/>
      <c r="P30" s="81"/>
      <c r="S30" s="12"/>
      <c r="Z30" s="2" t="s">
        <v>1371</v>
      </c>
      <c r="AA30" s="2" t="s">
        <v>64</v>
      </c>
      <c r="AC30" s="2" t="s">
        <v>140</v>
      </c>
      <c r="AD30" s="2" t="s">
        <v>130</v>
      </c>
      <c r="AE30" s="4"/>
      <c r="AG30" t="s">
        <v>339</v>
      </c>
      <c r="AH30" s="2" t="s">
        <v>62</v>
      </c>
    </row>
    <row r="31" spans="1:34">
      <c r="A31" s="6" t="s">
        <v>1372</v>
      </c>
      <c r="B31" s="7"/>
      <c r="C31" s="6" t="s">
        <v>78</v>
      </c>
      <c r="D31" s="6" t="s">
        <v>77</v>
      </c>
      <c r="E31" s="3" t="s">
        <v>1273</v>
      </c>
      <c r="G31" s="1" t="s">
        <v>1365</v>
      </c>
      <c r="H31" s="11" t="s">
        <v>101</v>
      </c>
      <c r="I31" s="11" t="s">
        <v>103</v>
      </c>
      <c r="J31" s="11" t="s">
        <v>102</v>
      </c>
      <c r="K31" s="1" t="s">
        <v>1273</v>
      </c>
      <c r="M31" s="81"/>
      <c r="N31" s="81"/>
      <c r="P31" s="81"/>
      <c r="Z31" s="2" t="s">
        <v>1373</v>
      </c>
      <c r="AA31" s="2" t="s">
        <v>64</v>
      </c>
      <c r="AC31" s="2" t="s">
        <v>345</v>
      </c>
      <c r="AD31" s="2" t="s">
        <v>130</v>
      </c>
      <c r="AG31" t="s">
        <v>173</v>
      </c>
      <c r="AH31" s="2" t="s">
        <v>62</v>
      </c>
    </row>
    <row r="32" spans="1:34">
      <c r="A32" s="6" t="s">
        <v>1374</v>
      </c>
      <c r="B32" s="7"/>
      <c r="C32" s="6" t="s">
        <v>117</v>
      </c>
      <c r="D32" s="6" t="s">
        <v>59</v>
      </c>
      <c r="E32" s="3" t="s">
        <v>1273</v>
      </c>
      <c r="G32" s="1" t="s">
        <v>1375</v>
      </c>
      <c r="H32" s="11" t="s">
        <v>152</v>
      </c>
      <c r="I32" s="11" t="s">
        <v>265</v>
      </c>
      <c r="J32" s="11" t="s">
        <v>102</v>
      </c>
      <c r="K32" s="1" t="s">
        <v>1273</v>
      </c>
      <c r="M32" s="81"/>
      <c r="N32" s="81"/>
      <c r="P32" s="81"/>
      <c r="Z32" s="2" t="s">
        <v>1376</v>
      </c>
      <c r="AA32" s="2" t="s">
        <v>64</v>
      </c>
      <c r="AC32" s="4" t="s">
        <v>1263</v>
      </c>
      <c r="AD32" s="4" t="s">
        <v>1377</v>
      </c>
      <c r="AG32" t="s">
        <v>134</v>
      </c>
      <c r="AH32" s="2" t="s">
        <v>64</v>
      </c>
    </row>
    <row r="33" spans="1:34">
      <c r="A33" s="6" t="s">
        <v>1378</v>
      </c>
      <c r="B33" s="7"/>
      <c r="C33" s="6" t="s">
        <v>379</v>
      </c>
      <c r="D33" s="6" t="s">
        <v>59</v>
      </c>
      <c r="E33" s="3" t="s">
        <v>1273</v>
      </c>
      <c r="G33" s="1" t="s">
        <v>1375</v>
      </c>
      <c r="H33" s="11"/>
      <c r="I33" s="11" t="s">
        <v>117</v>
      </c>
      <c r="J33" s="11" t="s">
        <v>59</v>
      </c>
      <c r="K33" s="1" t="s">
        <v>1273</v>
      </c>
      <c r="M33" s="81"/>
      <c r="N33" s="81"/>
      <c r="P33" s="81"/>
      <c r="Z33" s="2" t="s">
        <v>1379</v>
      </c>
      <c r="AA33" s="2" t="s">
        <v>64</v>
      </c>
      <c r="AC33" s="2" t="s">
        <v>294</v>
      </c>
      <c r="AD33" s="2" t="s">
        <v>89</v>
      </c>
      <c r="AG33" s="2" t="s">
        <v>799</v>
      </c>
      <c r="AH33" s="2" t="s">
        <v>64</v>
      </c>
    </row>
    <row r="34" spans="1:34">
      <c r="A34" s="6" t="s">
        <v>1380</v>
      </c>
      <c r="B34" s="7"/>
      <c r="C34" s="6" t="s">
        <v>131</v>
      </c>
      <c r="D34" s="6" t="s">
        <v>130</v>
      </c>
      <c r="E34" s="3" t="s">
        <v>1273</v>
      </c>
      <c r="G34" s="1" t="s">
        <v>1381</v>
      </c>
      <c r="H34" s="11" t="s">
        <v>1317</v>
      </c>
      <c r="I34" s="11" t="s">
        <v>117</v>
      </c>
      <c r="J34" s="11" t="s">
        <v>59</v>
      </c>
      <c r="K34" s="1" t="s">
        <v>1273</v>
      </c>
      <c r="M34" s="81"/>
      <c r="N34" s="81"/>
      <c r="P34" s="81"/>
      <c r="Z34" s="2" t="s">
        <v>1382</v>
      </c>
      <c r="AA34" s="2" t="s">
        <v>64</v>
      </c>
      <c r="AC34" s="2" t="s">
        <v>197</v>
      </c>
      <c r="AD34" s="2" t="s">
        <v>89</v>
      </c>
      <c r="AG34" s="2" t="s">
        <v>1383</v>
      </c>
      <c r="AH34" s="2" t="s">
        <v>62</v>
      </c>
    </row>
    <row r="35" spans="1:34">
      <c r="A35" s="6" t="s">
        <v>1384</v>
      </c>
      <c r="B35" s="7"/>
      <c r="C35" s="6" t="s">
        <v>265</v>
      </c>
      <c r="D35" s="6" t="s">
        <v>102</v>
      </c>
      <c r="E35" s="3" t="s">
        <v>1273</v>
      </c>
      <c r="G35" s="1" t="s">
        <v>1381</v>
      </c>
      <c r="H35" s="11" t="s">
        <v>1275</v>
      </c>
      <c r="I35" s="11" t="s">
        <v>103</v>
      </c>
      <c r="J35" s="11" t="s">
        <v>102</v>
      </c>
      <c r="K35" s="1" t="s">
        <v>1273</v>
      </c>
      <c r="M35" s="81"/>
      <c r="N35" s="81"/>
      <c r="P35" s="81"/>
      <c r="Z35" s="2" t="s">
        <v>1385</v>
      </c>
      <c r="AA35" s="2" t="s">
        <v>64</v>
      </c>
      <c r="AC35" s="2" t="s">
        <v>181</v>
      </c>
      <c r="AD35" s="2" t="s">
        <v>89</v>
      </c>
      <c r="AG35" t="s">
        <v>166</v>
      </c>
      <c r="AH35" s="2" t="s">
        <v>62</v>
      </c>
    </row>
    <row r="36" spans="1:34">
      <c r="A36" s="6" t="s">
        <v>1386</v>
      </c>
      <c r="B36" s="7"/>
      <c r="C36" s="6" t="s">
        <v>265</v>
      </c>
      <c r="D36" s="6" t="s">
        <v>102</v>
      </c>
      <c r="E36" s="3" t="s">
        <v>1273</v>
      </c>
      <c r="G36" s="1" t="s">
        <v>1381</v>
      </c>
      <c r="H36" s="11" t="s">
        <v>170</v>
      </c>
      <c r="I36" s="11" t="s">
        <v>171</v>
      </c>
      <c r="J36" s="11" t="s">
        <v>59</v>
      </c>
      <c r="K36" s="1" t="s">
        <v>1273</v>
      </c>
      <c r="M36" s="81"/>
      <c r="N36" s="81"/>
      <c r="P36" s="81"/>
      <c r="Z36" s="2" t="s">
        <v>1387</v>
      </c>
      <c r="AA36" s="2" t="s">
        <v>64</v>
      </c>
      <c r="AC36" s="2" t="s">
        <v>103</v>
      </c>
      <c r="AD36" s="2" t="s">
        <v>1297</v>
      </c>
      <c r="AG36" t="s">
        <v>1388</v>
      </c>
      <c r="AH36" s="2" t="s">
        <v>64</v>
      </c>
    </row>
    <row r="37" spans="1:34">
      <c r="A37" s="6" t="s">
        <v>1389</v>
      </c>
      <c r="B37" s="7"/>
      <c r="C37" s="6" t="s">
        <v>123</v>
      </c>
      <c r="D37" s="6" t="s">
        <v>102</v>
      </c>
      <c r="E37" s="3" t="s">
        <v>1273</v>
      </c>
      <c r="G37" s="1" t="s">
        <v>1390</v>
      </c>
      <c r="H37" s="11" t="s">
        <v>1353</v>
      </c>
      <c r="I37" s="11" t="s">
        <v>171</v>
      </c>
      <c r="J37" s="11" t="s">
        <v>59</v>
      </c>
      <c r="K37" s="1" t="s">
        <v>1273</v>
      </c>
      <c r="M37" s="81"/>
      <c r="N37" s="81"/>
      <c r="P37" s="81"/>
      <c r="Z37" s="2" t="s">
        <v>1391</v>
      </c>
      <c r="AA37" s="2" t="s">
        <v>64</v>
      </c>
      <c r="AC37" s="2" t="s">
        <v>123</v>
      </c>
      <c r="AD37" s="2" t="s">
        <v>1297</v>
      </c>
      <c r="AG37" t="s">
        <v>1392</v>
      </c>
      <c r="AH37" s="2" t="s">
        <v>64</v>
      </c>
    </row>
    <row r="38" spans="1:34">
      <c r="A38" s="6" t="s">
        <v>1393</v>
      </c>
      <c r="B38" s="7"/>
      <c r="C38" s="6" t="s">
        <v>58</v>
      </c>
      <c r="D38" s="6" t="s">
        <v>59</v>
      </c>
      <c r="E38" s="3" t="s">
        <v>1273</v>
      </c>
      <c r="G38" s="1" t="s">
        <v>1390</v>
      </c>
      <c r="H38" s="11"/>
      <c r="I38" s="11" t="s">
        <v>103</v>
      </c>
      <c r="J38" s="11" t="s">
        <v>102</v>
      </c>
      <c r="K38" s="1" t="s">
        <v>1273</v>
      </c>
      <c r="M38" s="81"/>
      <c r="N38" s="81"/>
      <c r="P38" s="81"/>
      <c r="Z38" s="2" t="s">
        <v>1394</v>
      </c>
      <c r="AA38" s="2" t="s">
        <v>64</v>
      </c>
      <c r="AC38" s="2" t="s">
        <v>265</v>
      </c>
      <c r="AD38" s="2" t="s">
        <v>1297</v>
      </c>
      <c r="AG38" t="s">
        <v>268</v>
      </c>
      <c r="AH38" s="2" t="s">
        <v>64</v>
      </c>
    </row>
    <row r="39" spans="1:34">
      <c r="A39" s="6" t="s">
        <v>1395</v>
      </c>
      <c r="B39" s="7"/>
      <c r="C39" s="6" t="s">
        <v>78</v>
      </c>
      <c r="D39" s="6" t="s">
        <v>77</v>
      </c>
      <c r="E39" s="3" t="s">
        <v>1273</v>
      </c>
      <c r="G39" s="1" t="s">
        <v>1396</v>
      </c>
      <c r="H39" s="11" t="s">
        <v>116</v>
      </c>
      <c r="I39" s="11" t="s">
        <v>117</v>
      </c>
      <c r="J39" s="11" t="s">
        <v>59</v>
      </c>
      <c r="K39" s="1" t="s">
        <v>1273</v>
      </c>
      <c r="M39" s="81"/>
      <c r="N39" s="81"/>
      <c r="P39" s="81"/>
      <c r="Z39" s="2" t="s">
        <v>1397</v>
      </c>
      <c r="AA39" s="2" t="s">
        <v>64</v>
      </c>
      <c r="AC39" s="2" t="s">
        <v>216</v>
      </c>
      <c r="AD39" s="2" t="s">
        <v>89</v>
      </c>
      <c r="AG39" t="s">
        <v>219</v>
      </c>
      <c r="AH39" s="2" t="s">
        <v>64</v>
      </c>
    </row>
    <row r="40" spans="1:34">
      <c r="A40" s="6" t="s">
        <v>1398</v>
      </c>
      <c r="B40" s="7"/>
      <c r="C40" s="6" t="s">
        <v>78</v>
      </c>
      <c r="D40" s="6" t="s">
        <v>77</v>
      </c>
      <c r="E40" s="3" t="s">
        <v>1273</v>
      </c>
      <c r="G40" s="1" t="s">
        <v>1396</v>
      </c>
      <c r="H40" s="11" t="s">
        <v>123</v>
      </c>
      <c r="I40" s="11" t="s">
        <v>123</v>
      </c>
      <c r="J40" s="11" t="s">
        <v>102</v>
      </c>
      <c r="K40" s="1" t="s">
        <v>1273</v>
      </c>
      <c r="M40" s="81"/>
      <c r="N40" s="81"/>
      <c r="P40" s="81"/>
      <c r="Z40" s="2" t="s">
        <v>1399</v>
      </c>
      <c r="AA40" s="2" t="s">
        <v>64</v>
      </c>
      <c r="AC40" s="2" t="s">
        <v>131</v>
      </c>
      <c r="AD40" s="2" t="s">
        <v>130</v>
      </c>
      <c r="AG40" t="s">
        <v>411</v>
      </c>
      <c r="AH40" s="2" t="s">
        <v>64</v>
      </c>
    </row>
    <row r="41" spans="1:34">
      <c r="A41" s="6" t="s">
        <v>1400</v>
      </c>
      <c r="B41" s="7"/>
      <c r="C41" s="6" t="s">
        <v>78</v>
      </c>
      <c r="D41" s="6" t="s">
        <v>77</v>
      </c>
      <c r="E41" s="3" t="s">
        <v>1273</v>
      </c>
      <c r="G41" s="1" t="s">
        <v>1401</v>
      </c>
      <c r="H41" s="11" t="s">
        <v>425</v>
      </c>
      <c r="I41" s="11" t="s">
        <v>77</v>
      </c>
      <c r="J41" s="11" t="s">
        <v>77</v>
      </c>
      <c r="K41" s="1" t="s">
        <v>1273</v>
      </c>
      <c r="N41" s="81"/>
      <c r="P41" s="81"/>
      <c r="Z41" s="2" t="s">
        <v>1402</v>
      </c>
      <c r="AA41" s="2" t="s">
        <v>64</v>
      </c>
      <c r="AC41" s="2" t="s">
        <v>1282</v>
      </c>
      <c r="AD41" s="2" t="s">
        <v>130</v>
      </c>
      <c r="AG41" t="s">
        <v>1403</v>
      </c>
      <c r="AH41" s="2" t="s">
        <v>64</v>
      </c>
    </row>
    <row r="42" spans="1:34">
      <c r="A42" s="6" t="s">
        <v>1404</v>
      </c>
      <c r="B42" s="7"/>
      <c r="C42" s="6" t="s">
        <v>78</v>
      </c>
      <c r="D42" s="6" t="s">
        <v>77</v>
      </c>
      <c r="E42" s="3" t="s">
        <v>1273</v>
      </c>
      <c r="G42" s="1" t="s">
        <v>1401</v>
      </c>
      <c r="H42" s="11" t="s">
        <v>379</v>
      </c>
      <c r="I42" s="11" t="s">
        <v>379</v>
      </c>
      <c r="J42" s="11" t="s">
        <v>59</v>
      </c>
      <c r="K42" s="1" t="s">
        <v>1273</v>
      </c>
      <c r="N42" s="81"/>
      <c r="Z42" s="2" t="s">
        <v>1405</v>
      </c>
      <c r="AA42" s="2" t="s">
        <v>64</v>
      </c>
      <c r="AC42" s="2" t="s">
        <v>186</v>
      </c>
      <c r="AD42" s="2" t="s">
        <v>130</v>
      </c>
      <c r="AG42" s="2" t="s">
        <v>1406</v>
      </c>
      <c r="AH42" s="2" t="s">
        <v>64</v>
      </c>
    </row>
    <row r="43" spans="1:34">
      <c r="A43" s="6" t="s">
        <v>1407</v>
      </c>
      <c r="B43" s="7"/>
      <c r="C43" s="6" t="s">
        <v>78</v>
      </c>
      <c r="D43" s="6" t="s">
        <v>77</v>
      </c>
      <c r="E43" s="3" t="s">
        <v>1273</v>
      </c>
      <c r="G43" s="1" t="s">
        <v>1408</v>
      </c>
      <c r="H43" s="11" t="s">
        <v>1275</v>
      </c>
      <c r="I43" s="11" t="s">
        <v>103</v>
      </c>
      <c r="J43" s="11" t="s">
        <v>102</v>
      </c>
      <c r="K43" s="1" t="s">
        <v>1273</v>
      </c>
      <c r="N43" s="81"/>
      <c r="Z43" s="2" t="s">
        <v>1409</v>
      </c>
      <c r="AA43" s="2" t="s">
        <v>64</v>
      </c>
      <c r="AC43" s="2" t="s">
        <v>1288</v>
      </c>
      <c r="AD43" s="2" t="s">
        <v>130</v>
      </c>
    </row>
    <row r="44" spans="1:34">
      <c r="A44" s="6" t="s">
        <v>1410</v>
      </c>
      <c r="B44" s="7"/>
      <c r="C44" s="6" t="s">
        <v>78</v>
      </c>
      <c r="D44" s="6" t="s">
        <v>77</v>
      </c>
      <c r="E44" s="3" t="s">
        <v>1273</v>
      </c>
      <c r="G44" s="1" t="s">
        <v>1408</v>
      </c>
      <c r="H44" s="11" t="s">
        <v>152</v>
      </c>
      <c r="I44" s="11" t="s">
        <v>265</v>
      </c>
      <c r="J44" s="11" t="s">
        <v>102</v>
      </c>
      <c r="K44" s="1" t="s">
        <v>1273</v>
      </c>
      <c r="N44" s="81"/>
      <c r="Z44" s="2" t="s">
        <v>1411</v>
      </c>
      <c r="AA44" s="2" t="s">
        <v>64</v>
      </c>
      <c r="AC44" s="2" t="s">
        <v>272</v>
      </c>
      <c r="AD44" s="2" t="s">
        <v>130</v>
      </c>
    </row>
    <row r="45" spans="1:34">
      <c r="A45" s="6" t="s">
        <v>1412</v>
      </c>
      <c r="B45" s="7"/>
      <c r="C45" s="6" t="s">
        <v>78</v>
      </c>
      <c r="D45" s="6" t="s">
        <v>77</v>
      </c>
      <c r="E45" s="3" t="s">
        <v>1273</v>
      </c>
      <c r="G45" s="1" t="s">
        <v>1413</v>
      </c>
      <c r="H45" s="11" t="s">
        <v>152</v>
      </c>
      <c r="I45" s="11" t="s">
        <v>265</v>
      </c>
      <c r="J45" s="11" t="s">
        <v>102</v>
      </c>
      <c r="K45" s="1" t="s">
        <v>1273</v>
      </c>
      <c r="N45" s="81"/>
      <c r="Z45" s="2" t="s">
        <v>1414</v>
      </c>
      <c r="AA45" s="2" t="s">
        <v>64</v>
      </c>
      <c r="AC45" s="2" t="s">
        <v>77</v>
      </c>
      <c r="AD45" s="2" t="s">
        <v>1338</v>
      </c>
    </row>
    <row r="46" spans="1:34">
      <c r="A46" s="6" t="s">
        <v>1415</v>
      </c>
      <c r="B46" s="7"/>
      <c r="C46" s="6" t="s">
        <v>103</v>
      </c>
      <c r="D46" s="6" t="s">
        <v>102</v>
      </c>
      <c r="E46" s="3" t="s">
        <v>1273</v>
      </c>
      <c r="G46" s="1" t="s">
        <v>1413</v>
      </c>
      <c r="H46" s="11" t="s">
        <v>1303</v>
      </c>
      <c r="I46" s="11" t="s">
        <v>171</v>
      </c>
      <c r="J46" s="11" t="s">
        <v>59</v>
      </c>
      <c r="K46" s="1" t="s">
        <v>1273</v>
      </c>
      <c r="N46" s="81"/>
      <c r="Z46" s="2" t="s">
        <v>1416</v>
      </c>
      <c r="AA46" s="2" t="s">
        <v>64</v>
      </c>
      <c r="AC46" s="2" t="s">
        <v>238</v>
      </c>
      <c r="AD46" s="2" t="s">
        <v>1338</v>
      </c>
    </row>
    <row r="47" spans="1:34">
      <c r="A47" s="6" t="s">
        <v>1417</v>
      </c>
      <c r="B47" s="7"/>
      <c r="C47" s="6" t="s">
        <v>58</v>
      </c>
      <c r="D47" s="6" t="s">
        <v>59</v>
      </c>
      <c r="E47" s="3" t="s">
        <v>1273</v>
      </c>
      <c r="G47" s="1" t="s">
        <v>1418</v>
      </c>
      <c r="H47" s="11" t="s">
        <v>425</v>
      </c>
      <c r="I47" s="11" t="s">
        <v>77</v>
      </c>
      <c r="J47" s="11" t="s">
        <v>77</v>
      </c>
      <c r="K47" s="1" t="s">
        <v>1273</v>
      </c>
      <c r="N47" s="81"/>
      <c r="Z47" s="2" t="s">
        <v>1419</v>
      </c>
      <c r="AA47" s="2" t="s">
        <v>64</v>
      </c>
      <c r="AC47" s="2" t="s">
        <v>224</v>
      </c>
      <c r="AD47" s="2" t="s">
        <v>1338</v>
      </c>
    </row>
    <row r="48" spans="1:34">
      <c r="A48" s="6" t="s">
        <v>1420</v>
      </c>
      <c r="B48" s="7"/>
      <c r="C48" s="6" t="s">
        <v>265</v>
      </c>
      <c r="D48" s="6" t="s">
        <v>102</v>
      </c>
      <c r="E48" s="3" t="s">
        <v>1273</v>
      </c>
      <c r="G48" s="1" t="s">
        <v>1418</v>
      </c>
      <c r="H48" s="11"/>
      <c r="I48" s="11" t="s">
        <v>181</v>
      </c>
      <c r="J48" s="11" t="s">
        <v>102</v>
      </c>
      <c r="K48" s="1" t="s">
        <v>1273</v>
      </c>
      <c r="Z48" s="2" t="s">
        <v>1421</v>
      </c>
      <c r="AA48" s="2" t="s">
        <v>64</v>
      </c>
      <c r="AC48" s="2" t="s">
        <v>78</v>
      </c>
      <c r="AD48" s="2" t="s">
        <v>1338</v>
      </c>
    </row>
    <row r="49" spans="1:30">
      <c r="A49" s="6" t="s">
        <v>1422</v>
      </c>
      <c r="B49" s="7"/>
      <c r="C49" s="6" t="s">
        <v>265</v>
      </c>
      <c r="D49" s="6" t="s">
        <v>102</v>
      </c>
      <c r="E49" s="3" t="s">
        <v>1273</v>
      </c>
      <c r="G49" s="1" t="s">
        <v>1423</v>
      </c>
      <c r="H49" s="11" t="s">
        <v>164</v>
      </c>
      <c r="I49" s="11" t="s">
        <v>77</v>
      </c>
      <c r="J49" s="11" t="s">
        <v>77</v>
      </c>
      <c r="K49" s="1" t="s">
        <v>1273</v>
      </c>
      <c r="Z49" s="2" t="s">
        <v>1424</v>
      </c>
      <c r="AA49" s="2" t="s">
        <v>64</v>
      </c>
      <c r="AC49" s="2" t="s">
        <v>58</v>
      </c>
      <c r="AD49" s="2" t="s">
        <v>59</v>
      </c>
    </row>
    <row r="50" spans="1:30">
      <c r="A50" s="6" t="s">
        <v>1425</v>
      </c>
      <c r="B50" s="7"/>
      <c r="C50" s="6" t="s">
        <v>171</v>
      </c>
      <c r="D50" s="6" t="s">
        <v>59</v>
      </c>
      <c r="E50" s="3" t="s">
        <v>1273</v>
      </c>
      <c r="G50" s="1" t="s">
        <v>1423</v>
      </c>
      <c r="H50" s="11" t="s">
        <v>468</v>
      </c>
      <c r="I50" s="11" t="s">
        <v>265</v>
      </c>
      <c r="J50" s="11" t="s">
        <v>102</v>
      </c>
      <c r="K50" s="1" t="s">
        <v>1273</v>
      </c>
      <c r="Z50" s="2" t="s">
        <v>1426</v>
      </c>
      <c r="AA50" s="2" t="s">
        <v>64</v>
      </c>
      <c r="AC50" s="2" t="s">
        <v>379</v>
      </c>
      <c r="AD50" s="2" t="s">
        <v>59</v>
      </c>
    </row>
    <row r="51" spans="1:30">
      <c r="A51" s="6" t="s">
        <v>1427</v>
      </c>
      <c r="B51" s="7"/>
      <c r="C51" s="6" t="s">
        <v>197</v>
      </c>
      <c r="D51" s="6" t="s">
        <v>130</v>
      </c>
      <c r="E51" s="3" t="s">
        <v>1273</v>
      </c>
      <c r="G51" s="1" t="s">
        <v>1428</v>
      </c>
      <c r="H51" s="11" t="s">
        <v>1275</v>
      </c>
      <c r="I51" s="11" t="s">
        <v>103</v>
      </c>
      <c r="J51" s="11" t="s">
        <v>102</v>
      </c>
      <c r="K51" s="1" t="s">
        <v>1273</v>
      </c>
      <c r="Z51" s="2" t="s">
        <v>1429</v>
      </c>
      <c r="AA51" s="2" t="s">
        <v>64</v>
      </c>
      <c r="AC51" s="2" t="s">
        <v>171</v>
      </c>
      <c r="AD51" s="2" t="s">
        <v>59</v>
      </c>
    </row>
    <row r="52" spans="1:30">
      <c r="A52" s="6" t="s">
        <v>1430</v>
      </c>
      <c r="B52" s="7"/>
      <c r="C52" s="6" t="s">
        <v>294</v>
      </c>
      <c r="D52" s="6" t="s">
        <v>102</v>
      </c>
      <c r="E52" s="3" t="s">
        <v>1273</v>
      </c>
      <c r="G52" s="1" t="s">
        <v>1428</v>
      </c>
      <c r="H52" s="11" t="s">
        <v>58</v>
      </c>
      <c r="I52" s="11" t="s">
        <v>58</v>
      </c>
      <c r="J52" s="11" t="s">
        <v>59</v>
      </c>
      <c r="K52" s="1" t="s">
        <v>1273</v>
      </c>
      <c r="Z52" s="2" t="s">
        <v>1431</v>
      </c>
      <c r="AA52" s="2" t="s">
        <v>64</v>
      </c>
      <c r="AC52" s="2" t="s">
        <v>117</v>
      </c>
      <c r="AD52" s="2" t="s">
        <v>59</v>
      </c>
    </row>
    <row r="53" spans="1:30">
      <c r="A53" s="6" t="s">
        <v>1432</v>
      </c>
      <c r="B53" s="7"/>
      <c r="C53" s="6" t="s">
        <v>186</v>
      </c>
      <c r="D53" s="6" t="s">
        <v>77</v>
      </c>
      <c r="E53" s="3" t="s">
        <v>1273</v>
      </c>
      <c r="G53" s="1" t="s">
        <v>1433</v>
      </c>
      <c r="H53" s="11" t="s">
        <v>1434</v>
      </c>
      <c r="I53" s="11" t="s">
        <v>294</v>
      </c>
      <c r="J53" s="11" t="s">
        <v>102</v>
      </c>
      <c r="K53" s="1" t="s">
        <v>1273</v>
      </c>
      <c r="Z53" s="2" t="s">
        <v>1435</v>
      </c>
      <c r="AA53" s="2" t="s">
        <v>64</v>
      </c>
      <c r="AC53" s="2" t="s">
        <v>350</v>
      </c>
      <c r="AD53" s="2" t="s">
        <v>130</v>
      </c>
    </row>
    <row r="54" spans="1:30">
      <c r="A54" s="6" t="s">
        <v>1436</v>
      </c>
      <c r="B54" s="7"/>
      <c r="C54" s="6" t="s">
        <v>78</v>
      </c>
      <c r="D54" s="6" t="s">
        <v>77</v>
      </c>
      <c r="E54" s="3" t="s">
        <v>1273</v>
      </c>
      <c r="G54" s="1" t="s">
        <v>1433</v>
      </c>
      <c r="H54" s="11" t="s">
        <v>1232</v>
      </c>
      <c r="I54" s="11" t="s">
        <v>58</v>
      </c>
      <c r="J54" s="11" t="s">
        <v>59</v>
      </c>
      <c r="K54" s="1" t="s">
        <v>1273</v>
      </c>
      <c r="Z54" s="2" t="s">
        <v>1437</v>
      </c>
      <c r="AA54" s="2" t="s">
        <v>64</v>
      </c>
      <c r="AC54" s="2" t="s">
        <v>303</v>
      </c>
      <c r="AD54" s="2" t="s">
        <v>130</v>
      </c>
    </row>
    <row r="55" spans="1:30">
      <c r="A55" s="6" t="s">
        <v>1438</v>
      </c>
      <c r="B55" s="7"/>
      <c r="C55" s="6" t="s">
        <v>78</v>
      </c>
      <c r="D55" s="6" t="s">
        <v>77</v>
      </c>
      <c r="E55" s="3" t="s">
        <v>1273</v>
      </c>
      <c r="G55" s="1" t="s">
        <v>1439</v>
      </c>
      <c r="H55" s="11"/>
      <c r="I55" s="11" t="s">
        <v>78</v>
      </c>
      <c r="J55" s="11" t="s">
        <v>77</v>
      </c>
      <c r="K55" s="1" t="s">
        <v>1273</v>
      </c>
      <c r="Z55" s="2" t="s">
        <v>1440</v>
      </c>
      <c r="AA55" s="2" t="s">
        <v>64</v>
      </c>
      <c r="AC55" s="2" t="s">
        <v>88</v>
      </c>
      <c r="AD55" s="2" t="s">
        <v>89</v>
      </c>
    </row>
    <row r="56" spans="1:30">
      <c r="A56" s="6" t="s">
        <v>1441</v>
      </c>
      <c r="B56" s="7"/>
      <c r="C56" s="6" t="s">
        <v>77</v>
      </c>
      <c r="D56" s="6" t="s">
        <v>77</v>
      </c>
      <c r="E56" s="3" t="s">
        <v>1273</v>
      </c>
      <c r="G56" s="1" t="s">
        <v>1439</v>
      </c>
      <c r="H56" s="11" t="s">
        <v>58</v>
      </c>
      <c r="I56" s="11" t="s">
        <v>58</v>
      </c>
      <c r="J56" s="11" t="s">
        <v>59</v>
      </c>
      <c r="K56" s="1" t="s">
        <v>1273</v>
      </c>
      <c r="Z56" s="2" t="s">
        <v>1442</v>
      </c>
      <c r="AA56" s="2" t="s">
        <v>64</v>
      </c>
      <c r="AC56" s="2" t="s">
        <v>140</v>
      </c>
      <c r="AD56" s="2" t="s">
        <v>130</v>
      </c>
    </row>
    <row r="57" spans="1:30">
      <c r="A57" s="6" t="s">
        <v>1443</v>
      </c>
      <c r="B57" s="7"/>
      <c r="C57" s="6" t="s">
        <v>171</v>
      </c>
      <c r="D57" s="6" t="s">
        <v>59</v>
      </c>
      <c r="E57" s="3" t="s">
        <v>1273</v>
      </c>
      <c r="G57" s="1" t="s">
        <v>1444</v>
      </c>
      <c r="H57" s="11" t="s">
        <v>379</v>
      </c>
      <c r="I57" s="11" t="s">
        <v>379</v>
      </c>
      <c r="J57" s="11" t="s">
        <v>59</v>
      </c>
      <c r="K57" s="1" t="s">
        <v>1273</v>
      </c>
      <c r="Z57" s="2" t="s">
        <v>1445</v>
      </c>
      <c r="AA57" s="2" t="s">
        <v>64</v>
      </c>
      <c r="AC57" s="2" t="s">
        <v>345</v>
      </c>
      <c r="AD57" s="2" t="s">
        <v>130</v>
      </c>
    </row>
    <row r="58" spans="1:30">
      <c r="A58" s="6" t="s">
        <v>1446</v>
      </c>
      <c r="B58" s="7"/>
      <c r="C58" s="6" t="s">
        <v>117</v>
      </c>
      <c r="D58" s="6" t="s">
        <v>59</v>
      </c>
      <c r="E58" s="3" t="s">
        <v>1273</v>
      </c>
      <c r="G58" s="1" t="s">
        <v>1444</v>
      </c>
      <c r="H58" s="11" t="s">
        <v>468</v>
      </c>
      <c r="I58" s="11" t="s">
        <v>123</v>
      </c>
      <c r="J58" s="11" t="s">
        <v>102</v>
      </c>
      <c r="K58" s="1" t="s">
        <v>1273</v>
      </c>
      <c r="Z58" s="2" t="s">
        <v>1447</v>
      </c>
      <c r="AA58" s="2" t="s">
        <v>64</v>
      </c>
    </row>
    <row r="59" spans="1:30">
      <c r="A59" s="6" t="s">
        <v>1448</v>
      </c>
      <c r="B59" s="7"/>
      <c r="C59" s="6" t="s">
        <v>294</v>
      </c>
      <c r="D59" s="6" t="s">
        <v>102</v>
      </c>
      <c r="E59" s="3" t="s">
        <v>1273</v>
      </c>
      <c r="G59" s="1" t="s">
        <v>1449</v>
      </c>
      <c r="H59" s="11" t="s">
        <v>264</v>
      </c>
      <c r="I59" s="11" t="s">
        <v>265</v>
      </c>
      <c r="J59" s="11" t="s">
        <v>102</v>
      </c>
      <c r="K59" s="1" t="s">
        <v>1273</v>
      </c>
      <c r="Z59" s="2" t="s">
        <v>1450</v>
      </c>
      <c r="AA59" s="2" t="s">
        <v>64</v>
      </c>
    </row>
    <row r="60" spans="1:30">
      <c r="A60" s="6" t="s">
        <v>1451</v>
      </c>
      <c r="B60" s="7"/>
      <c r="C60" s="6" t="s">
        <v>78</v>
      </c>
      <c r="D60" s="6" t="s">
        <v>77</v>
      </c>
      <c r="E60" s="3" t="s">
        <v>1273</v>
      </c>
      <c r="G60" s="1" t="s">
        <v>1449</v>
      </c>
      <c r="H60" s="11"/>
      <c r="I60" s="11" t="s">
        <v>238</v>
      </c>
      <c r="J60" s="11" t="s">
        <v>77</v>
      </c>
      <c r="K60" s="1" t="s">
        <v>1273</v>
      </c>
      <c r="Z60" s="2" t="s">
        <v>1452</v>
      </c>
      <c r="AA60" s="2" t="s">
        <v>64</v>
      </c>
    </row>
    <row r="61" spans="1:30">
      <c r="A61" s="6" t="s">
        <v>1453</v>
      </c>
      <c r="B61" s="7"/>
      <c r="C61" s="6" t="s">
        <v>294</v>
      </c>
      <c r="D61" s="6" t="s">
        <v>102</v>
      </c>
      <c r="E61" s="3" t="s">
        <v>1273</v>
      </c>
      <c r="G61" s="1" t="s">
        <v>1454</v>
      </c>
      <c r="H61" s="11" t="s">
        <v>496</v>
      </c>
      <c r="I61" s="11" t="s">
        <v>123</v>
      </c>
      <c r="J61" s="11" t="s">
        <v>102</v>
      </c>
      <c r="K61" s="1" t="s">
        <v>1273</v>
      </c>
      <c r="Z61" s="2" t="s">
        <v>1455</v>
      </c>
      <c r="AA61" s="2" t="s">
        <v>64</v>
      </c>
    </row>
    <row r="62" spans="1:30">
      <c r="A62" s="6" t="s">
        <v>1456</v>
      </c>
      <c r="B62" s="7"/>
      <c r="C62" s="6" t="s">
        <v>294</v>
      </c>
      <c r="D62" s="6" t="s">
        <v>102</v>
      </c>
      <c r="E62" s="3" t="s">
        <v>1273</v>
      </c>
      <c r="G62" s="1" t="s">
        <v>1454</v>
      </c>
      <c r="H62" s="11"/>
      <c r="I62" s="11" t="s">
        <v>171</v>
      </c>
      <c r="J62" s="11" t="s">
        <v>59</v>
      </c>
      <c r="K62" s="1" t="s">
        <v>1273</v>
      </c>
      <c r="Z62" s="2" t="s">
        <v>1457</v>
      </c>
      <c r="AA62" s="2" t="s">
        <v>64</v>
      </c>
    </row>
    <row r="63" spans="1:30">
      <c r="A63" s="6" t="s">
        <v>1458</v>
      </c>
      <c r="B63" s="7"/>
      <c r="C63" s="6" t="s">
        <v>58</v>
      </c>
      <c r="D63" s="6" t="s">
        <v>59</v>
      </c>
      <c r="E63" s="3" t="s">
        <v>1273</v>
      </c>
      <c r="G63" s="1" t="s">
        <v>1459</v>
      </c>
      <c r="H63" s="11"/>
      <c r="I63" s="11" t="s">
        <v>78</v>
      </c>
      <c r="J63" s="11" t="s">
        <v>77</v>
      </c>
      <c r="K63" s="1" t="s">
        <v>1273</v>
      </c>
      <c r="Z63" s="2" t="s">
        <v>1460</v>
      </c>
      <c r="AA63" s="2" t="s">
        <v>64</v>
      </c>
    </row>
    <row r="64" spans="1:30">
      <c r="A64" s="6" t="s">
        <v>1461</v>
      </c>
      <c r="B64" s="7"/>
      <c r="C64" s="6" t="s">
        <v>103</v>
      </c>
      <c r="D64" s="6" t="s">
        <v>102</v>
      </c>
      <c r="E64" s="3" t="s">
        <v>1273</v>
      </c>
      <c r="G64" s="1" t="s">
        <v>1459</v>
      </c>
      <c r="H64" s="11" t="s">
        <v>373</v>
      </c>
      <c r="I64" s="11" t="s">
        <v>103</v>
      </c>
      <c r="J64" s="11" t="s">
        <v>102</v>
      </c>
      <c r="K64" s="1" t="s">
        <v>1273</v>
      </c>
      <c r="Z64" s="2" t="s">
        <v>1462</v>
      </c>
      <c r="AA64" s="2" t="s">
        <v>64</v>
      </c>
    </row>
    <row r="65" spans="1:27">
      <c r="A65" s="6" t="s">
        <v>1463</v>
      </c>
      <c r="B65" s="7"/>
      <c r="C65" s="6" t="s">
        <v>78</v>
      </c>
      <c r="D65" s="6" t="s">
        <v>77</v>
      </c>
      <c r="E65" s="3" t="s">
        <v>1273</v>
      </c>
      <c r="G65" s="1" t="s">
        <v>1464</v>
      </c>
      <c r="H65" s="11"/>
      <c r="I65" s="11" t="s">
        <v>78</v>
      </c>
      <c r="J65" s="11" t="s">
        <v>77</v>
      </c>
      <c r="K65" s="1" t="s">
        <v>1273</v>
      </c>
      <c r="Z65" s="2" t="s">
        <v>1465</v>
      </c>
      <c r="AA65" s="2" t="s">
        <v>64</v>
      </c>
    </row>
    <row r="66" spans="1:27">
      <c r="A66" s="6" t="s">
        <v>1466</v>
      </c>
      <c r="B66" s="7"/>
      <c r="C66" s="6" t="s">
        <v>294</v>
      </c>
      <c r="D66" s="6" t="s">
        <v>102</v>
      </c>
      <c r="E66" s="3" t="s">
        <v>1273</v>
      </c>
      <c r="G66" s="1" t="s">
        <v>1464</v>
      </c>
      <c r="H66" s="11" t="s">
        <v>129</v>
      </c>
      <c r="I66" s="11" t="s">
        <v>131</v>
      </c>
      <c r="J66" s="11" t="s">
        <v>130</v>
      </c>
      <c r="K66" s="1" t="s">
        <v>1273</v>
      </c>
      <c r="Z66" s="2" t="s">
        <v>1467</v>
      </c>
      <c r="AA66" s="2" t="s">
        <v>64</v>
      </c>
    </row>
    <row r="67" spans="1:27">
      <c r="A67" s="6" t="s">
        <v>1468</v>
      </c>
      <c r="B67" s="7"/>
      <c r="C67" s="6" t="s">
        <v>224</v>
      </c>
      <c r="D67" s="6" t="s">
        <v>77</v>
      </c>
      <c r="E67" s="3" t="s">
        <v>1273</v>
      </c>
      <c r="G67" s="1" t="s">
        <v>1469</v>
      </c>
      <c r="H67" s="11" t="s">
        <v>564</v>
      </c>
      <c r="I67" s="11" t="s">
        <v>294</v>
      </c>
      <c r="J67" s="11" t="s">
        <v>102</v>
      </c>
      <c r="K67" s="1" t="s">
        <v>1273</v>
      </c>
      <c r="Z67" s="2" t="s">
        <v>1470</v>
      </c>
      <c r="AA67" s="2" t="s">
        <v>62</v>
      </c>
    </row>
    <row r="68" spans="1:27">
      <c r="A68" s="6" t="s">
        <v>1471</v>
      </c>
      <c r="B68" s="7"/>
      <c r="C68" s="6" t="s">
        <v>265</v>
      </c>
      <c r="D68" s="6" t="s">
        <v>102</v>
      </c>
      <c r="E68" s="3" t="s">
        <v>1273</v>
      </c>
      <c r="G68" s="1" t="s">
        <v>1469</v>
      </c>
      <c r="H68" s="11" t="s">
        <v>145</v>
      </c>
      <c r="I68" s="11" t="s">
        <v>103</v>
      </c>
      <c r="J68" s="11" t="s">
        <v>102</v>
      </c>
      <c r="K68" s="1" t="s">
        <v>1273</v>
      </c>
      <c r="Z68" s="2" t="s">
        <v>1472</v>
      </c>
      <c r="AA68" s="2" t="s">
        <v>64</v>
      </c>
    </row>
    <row r="69" spans="1:27">
      <c r="A69" s="6" t="s">
        <v>1473</v>
      </c>
      <c r="B69" s="7"/>
      <c r="C69" s="6" t="s">
        <v>77</v>
      </c>
      <c r="D69" s="6" t="s">
        <v>77</v>
      </c>
      <c r="E69" s="3" t="s">
        <v>1273</v>
      </c>
      <c r="G69" s="1" t="s">
        <v>1469</v>
      </c>
      <c r="H69" s="11" t="s">
        <v>1353</v>
      </c>
      <c r="I69" s="11" t="s">
        <v>171</v>
      </c>
      <c r="J69" s="11" t="s">
        <v>59</v>
      </c>
      <c r="K69" s="1" t="s">
        <v>1273</v>
      </c>
      <c r="Z69" s="2" t="s">
        <v>1474</v>
      </c>
      <c r="AA69" s="2" t="s">
        <v>64</v>
      </c>
    </row>
    <row r="70" spans="1:27">
      <c r="A70" s="6" t="s">
        <v>1475</v>
      </c>
      <c r="B70" s="7"/>
      <c r="C70" s="6" t="s">
        <v>117</v>
      </c>
      <c r="D70" s="6" t="s">
        <v>59</v>
      </c>
      <c r="E70" s="3" t="s">
        <v>1273</v>
      </c>
      <c r="G70" s="1" t="s">
        <v>1476</v>
      </c>
      <c r="H70" s="11"/>
      <c r="I70" s="11" t="s">
        <v>78</v>
      </c>
      <c r="J70" s="11" t="s">
        <v>77</v>
      </c>
      <c r="K70" s="1" t="s">
        <v>1273</v>
      </c>
      <c r="Z70" s="2" t="s">
        <v>1477</v>
      </c>
      <c r="AA70" s="2" t="s">
        <v>64</v>
      </c>
    </row>
    <row r="71" spans="1:27">
      <c r="A71" s="6" t="s">
        <v>1478</v>
      </c>
      <c r="B71" s="7"/>
      <c r="C71" s="6" t="s">
        <v>117</v>
      </c>
      <c r="D71" s="6" t="s">
        <v>59</v>
      </c>
      <c r="E71" s="3" t="s">
        <v>1273</v>
      </c>
      <c r="G71" s="1" t="s">
        <v>1476</v>
      </c>
      <c r="H71" s="11" t="s">
        <v>58</v>
      </c>
      <c r="I71" s="11" t="s">
        <v>58</v>
      </c>
      <c r="J71" s="11" t="s">
        <v>59</v>
      </c>
      <c r="K71" s="1" t="s">
        <v>1273</v>
      </c>
      <c r="Z71" s="2" t="s">
        <v>1479</v>
      </c>
      <c r="AA71" s="2" t="s">
        <v>64</v>
      </c>
    </row>
    <row r="72" spans="1:27">
      <c r="A72" s="6" t="s">
        <v>1480</v>
      </c>
      <c r="B72" s="7"/>
      <c r="C72" s="6" t="s">
        <v>294</v>
      </c>
      <c r="D72" s="6" t="s">
        <v>102</v>
      </c>
      <c r="E72" s="3" t="s">
        <v>1273</v>
      </c>
      <c r="G72" s="1" t="s">
        <v>1481</v>
      </c>
      <c r="H72" s="11"/>
      <c r="I72" s="11" t="s">
        <v>238</v>
      </c>
      <c r="J72" s="11" t="s">
        <v>77</v>
      </c>
      <c r="K72" s="1" t="s">
        <v>1273</v>
      </c>
      <c r="Z72" s="2" t="s">
        <v>1482</v>
      </c>
      <c r="AA72" s="2" t="s">
        <v>64</v>
      </c>
    </row>
    <row r="73" spans="1:27">
      <c r="A73" s="6" t="s">
        <v>1483</v>
      </c>
      <c r="B73" s="7"/>
      <c r="C73" s="6" t="s">
        <v>58</v>
      </c>
      <c r="D73" s="6" t="s">
        <v>59</v>
      </c>
      <c r="E73" s="3" t="s">
        <v>1273</v>
      </c>
      <c r="G73" s="1" t="s">
        <v>1481</v>
      </c>
      <c r="H73" s="11" t="s">
        <v>264</v>
      </c>
      <c r="I73" s="11" t="s">
        <v>265</v>
      </c>
      <c r="J73" s="11" t="s">
        <v>102</v>
      </c>
      <c r="K73" s="1" t="s">
        <v>1273</v>
      </c>
      <c r="Z73" s="2" t="s">
        <v>1484</v>
      </c>
      <c r="AA73" s="2" t="s">
        <v>64</v>
      </c>
    </row>
    <row r="74" spans="1:27">
      <c r="A74" s="6" t="s">
        <v>1299</v>
      </c>
      <c r="B74" s="7"/>
      <c r="C74" s="6" t="s">
        <v>1359</v>
      </c>
      <c r="D74" s="6" t="s">
        <v>1359</v>
      </c>
      <c r="E74" s="3" t="s">
        <v>1273</v>
      </c>
      <c r="G74" s="1" t="s">
        <v>1485</v>
      </c>
      <c r="H74" s="11"/>
      <c r="I74" s="11" t="s">
        <v>238</v>
      </c>
      <c r="J74" s="11" t="s">
        <v>77</v>
      </c>
      <c r="K74" s="1" t="s">
        <v>1273</v>
      </c>
      <c r="Z74" s="2" t="s">
        <v>1486</v>
      </c>
      <c r="AA74" s="2" t="s">
        <v>64</v>
      </c>
    </row>
    <row r="75" spans="1:27">
      <c r="A75" s="6" t="s">
        <v>1487</v>
      </c>
      <c r="B75" s="7" t="s">
        <v>425</v>
      </c>
      <c r="C75" s="6" t="s">
        <v>77</v>
      </c>
      <c r="D75" s="6" t="s">
        <v>77</v>
      </c>
      <c r="E75" s="3" t="s">
        <v>1273</v>
      </c>
      <c r="G75" s="1" t="s">
        <v>1485</v>
      </c>
      <c r="H75" s="11" t="s">
        <v>924</v>
      </c>
      <c r="I75" s="11" t="s">
        <v>224</v>
      </c>
      <c r="J75" s="11" t="s">
        <v>77</v>
      </c>
      <c r="K75" s="1" t="s">
        <v>1273</v>
      </c>
      <c r="Z75" s="2" t="s">
        <v>1488</v>
      </c>
      <c r="AA75" s="2" t="s">
        <v>64</v>
      </c>
    </row>
    <row r="76" spans="1:27">
      <c r="A76" s="6" t="s">
        <v>1489</v>
      </c>
      <c r="B76" s="7"/>
      <c r="C76" s="6" t="s">
        <v>123</v>
      </c>
      <c r="D76" s="6" t="s">
        <v>102</v>
      </c>
      <c r="E76" s="3" t="s">
        <v>1273</v>
      </c>
      <c r="G76" s="1" t="s">
        <v>1485</v>
      </c>
      <c r="H76" s="11" t="s">
        <v>129</v>
      </c>
      <c r="I76" s="11" t="s">
        <v>131</v>
      </c>
      <c r="J76" s="11" t="s">
        <v>130</v>
      </c>
      <c r="K76" s="1" t="s">
        <v>1273</v>
      </c>
      <c r="Z76" s="2" t="s">
        <v>1490</v>
      </c>
      <c r="AA76" s="2" t="s">
        <v>64</v>
      </c>
    </row>
    <row r="77" spans="1:27">
      <c r="A77" s="6" t="s">
        <v>1491</v>
      </c>
      <c r="B77" s="7"/>
      <c r="C77" s="6" t="s">
        <v>103</v>
      </c>
      <c r="D77" s="6" t="s">
        <v>102</v>
      </c>
      <c r="E77" s="3" t="s">
        <v>1273</v>
      </c>
      <c r="G77" s="1" t="s">
        <v>1492</v>
      </c>
      <c r="H77" s="11" t="s">
        <v>88</v>
      </c>
      <c r="I77" s="11" t="s">
        <v>197</v>
      </c>
      <c r="J77" s="11" t="s">
        <v>130</v>
      </c>
      <c r="K77" s="1" t="s">
        <v>1273</v>
      </c>
      <c r="Z77" s="2" t="s">
        <v>1493</v>
      </c>
      <c r="AA77" s="2" t="s">
        <v>64</v>
      </c>
    </row>
    <row r="78" spans="1:27">
      <c r="A78" s="6" t="s">
        <v>1494</v>
      </c>
      <c r="B78" s="7"/>
      <c r="C78" s="6" t="s">
        <v>78</v>
      </c>
      <c r="D78" s="6" t="s">
        <v>77</v>
      </c>
      <c r="E78" s="3" t="s">
        <v>1273</v>
      </c>
      <c r="G78" s="1" t="s">
        <v>1492</v>
      </c>
      <c r="H78" s="11" t="s">
        <v>1331</v>
      </c>
      <c r="I78" s="11" t="s">
        <v>117</v>
      </c>
      <c r="J78" s="11" t="s">
        <v>59</v>
      </c>
      <c r="K78" s="1" t="s">
        <v>1273</v>
      </c>
      <c r="Z78" s="2" t="s">
        <v>1495</v>
      </c>
      <c r="AA78" s="2" t="s">
        <v>64</v>
      </c>
    </row>
    <row r="79" spans="1:27">
      <c r="A79" s="6" t="s">
        <v>1496</v>
      </c>
      <c r="B79" s="7"/>
      <c r="C79" s="6" t="s">
        <v>117</v>
      </c>
      <c r="D79" s="6" t="s">
        <v>59</v>
      </c>
      <c r="E79" s="3" t="s">
        <v>1273</v>
      </c>
      <c r="G79" s="1" t="s">
        <v>1492</v>
      </c>
      <c r="H79" s="11" t="s">
        <v>152</v>
      </c>
      <c r="I79" s="11" t="s">
        <v>265</v>
      </c>
      <c r="J79" s="11" t="s">
        <v>102</v>
      </c>
      <c r="K79" s="1" t="s">
        <v>1273</v>
      </c>
      <c r="Z79" s="2" t="s">
        <v>1497</v>
      </c>
      <c r="AA79" s="2" t="s">
        <v>64</v>
      </c>
    </row>
    <row r="80" spans="1:27">
      <c r="A80" s="6" t="s">
        <v>1498</v>
      </c>
      <c r="B80" s="7"/>
      <c r="C80" s="6" t="s">
        <v>181</v>
      </c>
      <c r="D80" s="6" t="s">
        <v>102</v>
      </c>
      <c r="E80" s="3" t="s">
        <v>1273</v>
      </c>
      <c r="G80" s="1" t="s">
        <v>1499</v>
      </c>
      <c r="H80" s="11"/>
      <c r="I80" s="11" t="s">
        <v>78</v>
      </c>
      <c r="J80" s="11" t="s">
        <v>77</v>
      </c>
      <c r="K80" s="1" t="s">
        <v>1273</v>
      </c>
      <c r="Z80" s="2" t="s">
        <v>1500</v>
      </c>
      <c r="AA80" s="2" t="s">
        <v>64</v>
      </c>
    </row>
    <row r="81" spans="1:27">
      <c r="A81" s="6" t="s">
        <v>1501</v>
      </c>
      <c r="B81" s="7"/>
      <c r="C81" s="6" t="s">
        <v>224</v>
      </c>
      <c r="D81" s="6" t="s">
        <v>77</v>
      </c>
      <c r="E81" s="3" t="s">
        <v>1273</v>
      </c>
      <c r="G81" s="1" t="s">
        <v>1499</v>
      </c>
      <c r="H81" s="11" t="s">
        <v>1303</v>
      </c>
      <c r="I81" s="11" t="s">
        <v>171</v>
      </c>
      <c r="J81" s="11" t="s">
        <v>59</v>
      </c>
      <c r="K81" s="1" t="s">
        <v>1273</v>
      </c>
      <c r="Z81" s="2" t="s">
        <v>1502</v>
      </c>
      <c r="AA81" s="2" t="s">
        <v>64</v>
      </c>
    </row>
    <row r="82" spans="1:27">
      <c r="A82" s="6" t="s">
        <v>1503</v>
      </c>
      <c r="B82" s="7"/>
      <c r="C82" s="6" t="s">
        <v>117</v>
      </c>
      <c r="D82" s="6" t="s">
        <v>59</v>
      </c>
      <c r="E82" s="3" t="s">
        <v>1273</v>
      </c>
      <c r="G82" s="1" t="s">
        <v>1504</v>
      </c>
      <c r="H82" s="11"/>
      <c r="I82" s="11" t="s">
        <v>117</v>
      </c>
      <c r="J82" s="11" t="s">
        <v>59</v>
      </c>
      <c r="K82" s="1" t="s">
        <v>1273</v>
      </c>
      <c r="Z82" s="2" t="s">
        <v>1505</v>
      </c>
      <c r="AA82" s="2" t="s">
        <v>64</v>
      </c>
    </row>
    <row r="83" spans="1:27">
      <c r="A83" s="6" t="s">
        <v>1506</v>
      </c>
      <c r="B83" s="7"/>
      <c r="C83" s="6" t="s">
        <v>171</v>
      </c>
      <c r="D83" s="6" t="s">
        <v>59</v>
      </c>
      <c r="E83" s="3" t="s">
        <v>1273</v>
      </c>
      <c r="G83" s="1" t="s">
        <v>1504</v>
      </c>
      <c r="H83" s="11"/>
      <c r="I83" s="11" t="s">
        <v>171</v>
      </c>
      <c r="J83" s="11" t="s">
        <v>59</v>
      </c>
      <c r="K83" s="1" t="s">
        <v>1273</v>
      </c>
      <c r="Z83" s="2" t="s">
        <v>1507</v>
      </c>
      <c r="AA83" s="2" t="s">
        <v>64</v>
      </c>
    </row>
    <row r="84" spans="1:27">
      <c r="A84" s="6" t="s">
        <v>1508</v>
      </c>
      <c r="B84" s="7"/>
      <c r="C84" s="6" t="s">
        <v>78</v>
      </c>
      <c r="D84" s="6" t="s">
        <v>77</v>
      </c>
      <c r="E84" s="3" t="s">
        <v>1273</v>
      </c>
      <c r="G84" s="1" t="s">
        <v>1509</v>
      </c>
      <c r="H84" s="11" t="s">
        <v>294</v>
      </c>
      <c r="I84" s="11" t="s">
        <v>294</v>
      </c>
      <c r="J84" s="11" t="s">
        <v>102</v>
      </c>
      <c r="K84" s="1" t="s">
        <v>1273</v>
      </c>
      <c r="Z84" s="2" t="s">
        <v>1510</v>
      </c>
      <c r="AA84" s="2" t="s">
        <v>64</v>
      </c>
    </row>
    <row r="85" spans="1:27">
      <c r="A85" s="6" t="s">
        <v>1511</v>
      </c>
      <c r="B85" s="7"/>
      <c r="C85" s="6" t="s">
        <v>58</v>
      </c>
      <c r="D85" s="6" t="s">
        <v>59</v>
      </c>
      <c r="E85" s="3" t="s">
        <v>1273</v>
      </c>
      <c r="G85" s="1" t="s">
        <v>1509</v>
      </c>
      <c r="H85" s="11" t="s">
        <v>58</v>
      </c>
      <c r="I85" s="11" t="s">
        <v>58</v>
      </c>
      <c r="J85" s="11" t="s">
        <v>59</v>
      </c>
      <c r="K85" s="1" t="s">
        <v>1273</v>
      </c>
      <c r="Z85" s="2" t="s">
        <v>1512</v>
      </c>
      <c r="AA85" s="2" t="s">
        <v>64</v>
      </c>
    </row>
    <row r="86" spans="1:27">
      <c r="A86" s="6" t="s">
        <v>1513</v>
      </c>
      <c r="B86" s="7"/>
      <c r="C86" s="6" t="s">
        <v>265</v>
      </c>
      <c r="D86" s="6" t="s">
        <v>102</v>
      </c>
      <c r="E86" s="3" t="s">
        <v>1273</v>
      </c>
      <c r="G86" s="1" t="s">
        <v>1514</v>
      </c>
      <c r="H86" s="11"/>
      <c r="I86" s="11" t="s">
        <v>379</v>
      </c>
      <c r="J86" s="11" t="s">
        <v>59</v>
      </c>
      <c r="K86" s="1" t="s">
        <v>1273</v>
      </c>
      <c r="Z86" s="2" t="s">
        <v>1515</v>
      </c>
      <c r="AA86" s="2" t="s">
        <v>64</v>
      </c>
    </row>
    <row r="87" spans="1:27">
      <c r="A87" s="6" t="s">
        <v>1516</v>
      </c>
      <c r="B87" s="7"/>
      <c r="C87" s="6" t="s">
        <v>58</v>
      </c>
      <c r="D87" s="6" t="s">
        <v>59</v>
      </c>
      <c r="E87" s="3" t="s">
        <v>1273</v>
      </c>
      <c r="G87" s="1" t="s">
        <v>1514</v>
      </c>
      <c r="H87" s="11" t="s">
        <v>58</v>
      </c>
      <c r="I87" s="11" t="s">
        <v>58</v>
      </c>
      <c r="J87" s="11" t="s">
        <v>59</v>
      </c>
      <c r="K87" s="1" t="s">
        <v>1273</v>
      </c>
      <c r="Z87" s="2" t="s">
        <v>1517</v>
      </c>
      <c r="AA87" s="2" t="s">
        <v>64</v>
      </c>
    </row>
    <row r="88" spans="1:27">
      <c r="A88" s="6" t="s">
        <v>1518</v>
      </c>
      <c r="B88" s="7"/>
      <c r="C88" s="6" t="s">
        <v>265</v>
      </c>
      <c r="D88" s="6" t="s">
        <v>102</v>
      </c>
      <c r="E88" s="3" t="s">
        <v>1273</v>
      </c>
      <c r="G88" s="1" t="s">
        <v>1519</v>
      </c>
      <c r="H88" s="11" t="s">
        <v>405</v>
      </c>
      <c r="I88" s="11" t="s">
        <v>265</v>
      </c>
      <c r="J88" s="11" t="s">
        <v>102</v>
      </c>
      <c r="K88" s="1" t="s">
        <v>1273</v>
      </c>
      <c r="Z88" s="2" t="s">
        <v>1520</v>
      </c>
      <c r="AA88" s="2" t="s">
        <v>64</v>
      </c>
    </row>
    <row r="89" spans="1:27">
      <c r="A89" s="6" t="s">
        <v>1521</v>
      </c>
      <c r="B89" s="7"/>
      <c r="C89" s="6" t="s">
        <v>78</v>
      </c>
      <c r="D89" s="6" t="s">
        <v>77</v>
      </c>
      <c r="E89" s="3" t="s">
        <v>1273</v>
      </c>
      <c r="G89" s="1" t="s">
        <v>1519</v>
      </c>
      <c r="H89" s="11" t="s">
        <v>58</v>
      </c>
      <c r="I89" s="11" t="s">
        <v>58</v>
      </c>
      <c r="J89" s="11" t="s">
        <v>59</v>
      </c>
      <c r="K89" s="1" t="s">
        <v>1273</v>
      </c>
      <c r="Z89" s="2" t="s">
        <v>1522</v>
      </c>
      <c r="AA89" s="2" t="s">
        <v>64</v>
      </c>
    </row>
    <row r="90" spans="1:27">
      <c r="A90" s="6" t="s">
        <v>1523</v>
      </c>
      <c r="B90" s="7"/>
      <c r="C90" s="6" t="s">
        <v>78</v>
      </c>
      <c r="D90" s="6" t="s">
        <v>77</v>
      </c>
      <c r="E90" s="3" t="s">
        <v>1273</v>
      </c>
      <c r="G90" s="1" t="s">
        <v>1524</v>
      </c>
      <c r="H90" s="11" t="s">
        <v>1331</v>
      </c>
      <c r="I90" s="11" t="s">
        <v>117</v>
      </c>
      <c r="J90" s="11" t="s">
        <v>59</v>
      </c>
      <c r="K90" s="1" t="s">
        <v>1273</v>
      </c>
      <c r="Z90" s="2" t="s">
        <v>1525</v>
      </c>
      <c r="AA90" s="2" t="s">
        <v>64</v>
      </c>
    </row>
    <row r="91" spans="1:27">
      <c r="A91" s="6" t="s">
        <v>1526</v>
      </c>
      <c r="B91" s="7"/>
      <c r="C91" s="6" t="s">
        <v>171</v>
      </c>
      <c r="D91" s="6" t="s">
        <v>59</v>
      </c>
      <c r="E91" s="3" t="s">
        <v>1273</v>
      </c>
      <c r="G91" s="1" t="s">
        <v>1524</v>
      </c>
      <c r="H91" s="11" t="s">
        <v>101</v>
      </c>
      <c r="I91" s="11" t="s">
        <v>103</v>
      </c>
      <c r="J91" s="11" t="s">
        <v>102</v>
      </c>
      <c r="K91" s="1" t="s">
        <v>1273</v>
      </c>
      <c r="Z91" s="2" t="s">
        <v>1527</v>
      </c>
      <c r="AA91" s="2" t="s">
        <v>64</v>
      </c>
    </row>
    <row r="92" spans="1:27">
      <c r="A92" s="6" t="s">
        <v>1528</v>
      </c>
      <c r="B92" s="7"/>
      <c r="C92" s="6" t="s">
        <v>78</v>
      </c>
      <c r="D92" s="6" t="s">
        <v>77</v>
      </c>
      <c r="E92" s="3" t="s">
        <v>1273</v>
      </c>
      <c r="Z92" s="2" t="s">
        <v>1529</v>
      </c>
      <c r="AA92" s="2" t="s">
        <v>64</v>
      </c>
    </row>
    <row r="93" spans="1:27">
      <c r="A93" s="6" t="s">
        <v>1530</v>
      </c>
      <c r="B93" s="7"/>
      <c r="C93" s="6" t="s">
        <v>171</v>
      </c>
      <c r="D93" s="6" t="s">
        <v>59</v>
      </c>
      <c r="E93" s="3" t="s">
        <v>1273</v>
      </c>
      <c r="F93" s="2"/>
      <c r="G93" s="2"/>
      <c r="H93" s="14"/>
      <c r="I93" s="14"/>
      <c r="J93" s="14"/>
      <c r="K93" s="2"/>
      <c r="L93" s="2"/>
      <c r="Z93" s="2" t="s">
        <v>1531</v>
      </c>
      <c r="AA93" s="2" t="s">
        <v>64</v>
      </c>
    </row>
    <row r="94" spans="1:27">
      <c r="A94" s="6" t="s">
        <v>1532</v>
      </c>
      <c r="B94" s="7"/>
      <c r="C94" s="6" t="s">
        <v>224</v>
      </c>
      <c r="D94" s="6" t="s">
        <v>77</v>
      </c>
      <c r="E94" s="3" t="s">
        <v>1273</v>
      </c>
      <c r="Z94" s="2" t="s">
        <v>1533</v>
      </c>
      <c r="AA94" s="2" t="s">
        <v>64</v>
      </c>
    </row>
    <row r="95" spans="1:27">
      <c r="A95" s="6" t="s">
        <v>1534</v>
      </c>
      <c r="B95" s="7"/>
      <c r="C95" s="6" t="s">
        <v>78</v>
      </c>
      <c r="D95" s="6" t="s">
        <v>77</v>
      </c>
      <c r="E95" s="3" t="s">
        <v>1273</v>
      </c>
      <c r="Z95" s="2" t="s">
        <v>1535</v>
      </c>
      <c r="AA95" s="2" t="s">
        <v>64</v>
      </c>
    </row>
    <row r="96" spans="1:27">
      <c r="A96" s="6" t="s">
        <v>1536</v>
      </c>
      <c r="B96" s="7"/>
      <c r="C96" s="6" t="s">
        <v>58</v>
      </c>
      <c r="D96" s="6" t="s">
        <v>59</v>
      </c>
      <c r="E96" s="3" t="s">
        <v>1273</v>
      </c>
      <c r="Z96" s="2" t="s">
        <v>1537</v>
      </c>
      <c r="AA96" s="2" t="s">
        <v>64</v>
      </c>
    </row>
    <row r="97" spans="1:27">
      <c r="A97" s="6" t="s">
        <v>1538</v>
      </c>
      <c r="B97" s="7"/>
      <c r="C97" s="6" t="s">
        <v>131</v>
      </c>
      <c r="D97" s="6" t="s">
        <v>130</v>
      </c>
      <c r="E97" s="3" t="s">
        <v>1273</v>
      </c>
      <c r="Z97" s="2" t="s">
        <v>1539</v>
      </c>
      <c r="AA97" s="2" t="s">
        <v>64</v>
      </c>
    </row>
    <row r="98" spans="1:27">
      <c r="A98" s="6" t="s">
        <v>1540</v>
      </c>
      <c r="B98" s="7"/>
      <c r="C98" s="6" t="s">
        <v>58</v>
      </c>
      <c r="D98" s="6" t="s">
        <v>59</v>
      </c>
      <c r="E98" s="3" t="s">
        <v>1273</v>
      </c>
      <c r="Z98" s="2" t="s">
        <v>1541</v>
      </c>
      <c r="AA98" s="2" t="s">
        <v>64</v>
      </c>
    </row>
    <row r="99" spans="1:27">
      <c r="A99" s="6" t="s">
        <v>1542</v>
      </c>
      <c r="B99" s="7"/>
      <c r="C99" s="6" t="s">
        <v>197</v>
      </c>
      <c r="D99" s="6" t="s">
        <v>130</v>
      </c>
      <c r="E99" s="3" t="s">
        <v>1273</v>
      </c>
      <c r="Z99" s="2" t="s">
        <v>1543</v>
      </c>
      <c r="AA99" s="2" t="s">
        <v>64</v>
      </c>
    </row>
    <row r="100" spans="1:27">
      <c r="A100" s="6" t="s">
        <v>1544</v>
      </c>
      <c r="B100" s="7"/>
      <c r="C100" s="6" t="s">
        <v>272</v>
      </c>
      <c r="D100" s="6" t="s">
        <v>130</v>
      </c>
      <c r="E100" s="3" t="s">
        <v>1273</v>
      </c>
      <c r="Z100" s="2" t="s">
        <v>1545</v>
      </c>
      <c r="AA100" s="2" t="s">
        <v>64</v>
      </c>
    </row>
    <row r="101" spans="1:27">
      <c r="A101" s="6" t="s">
        <v>1546</v>
      </c>
      <c r="B101" s="7"/>
      <c r="C101" s="6" t="s">
        <v>58</v>
      </c>
      <c r="D101" s="6" t="s">
        <v>59</v>
      </c>
      <c r="E101" s="3" t="s">
        <v>1273</v>
      </c>
      <c r="Z101" s="2" t="s">
        <v>1547</v>
      </c>
      <c r="AA101" s="2" t="s">
        <v>64</v>
      </c>
    </row>
    <row r="102" spans="1:27">
      <c r="A102" s="6" t="s">
        <v>1548</v>
      </c>
      <c r="B102" s="7"/>
      <c r="C102" s="6" t="s">
        <v>224</v>
      </c>
      <c r="D102" s="6" t="s">
        <v>77</v>
      </c>
      <c r="E102" s="3" t="s">
        <v>1273</v>
      </c>
      <c r="Z102" s="2" t="s">
        <v>1549</v>
      </c>
      <c r="AA102" s="2" t="s">
        <v>64</v>
      </c>
    </row>
    <row r="103" spans="1:27">
      <c r="A103" s="6" t="s">
        <v>1550</v>
      </c>
      <c r="B103" s="7"/>
      <c r="C103" s="6" t="s">
        <v>117</v>
      </c>
      <c r="D103" s="6" t="s">
        <v>59</v>
      </c>
      <c r="E103" s="3" t="s">
        <v>1273</v>
      </c>
      <c r="Z103" s="2" t="s">
        <v>1551</v>
      </c>
      <c r="AA103" s="2" t="s">
        <v>64</v>
      </c>
    </row>
    <row r="104" spans="1:27">
      <c r="A104" s="6" t="s">
        <v>1552</v>
      </c>
      <c r="B104" s="7"/>
      <c r="C104" s="6" t="s">
        <v>78</v>
      </c>
      <c r="D104" s="6" t="s">
        <v>77</v>
      </c>
      <c r="E104" s="3" t="s">
        <v>1273</v>
      </c>
      <c r="Z104" s="2" t="s">
        <v>1553</v>
      </c>
      <c r="AA104" s="2" t="s">
        <v>64</v>
      </c>
    </row>
    <row r="105" spans="1:27">
      <c r="A105" s="6" t="s">
        <v>1554</v>
      </c>
      <c r="B105" s="7"/>
      <c r="C105" s="6" t="s">
        <v>103</v>
      </c>
      <c r="D105" s="6" t="s">
        <v>102</v>
      </c>
      <c r="E105" s="3" t="s">
        <v>1273</v>
      </c>
      <c r="Z105" s="2" t="s">
        <v>1555</v>
      </c>
      <c r="AA105" s="2" t="s">
        <v>64</v>
      </c>
    </row>
    <row r="106" spans="1:27">
      <c r="A106" s="6" t="s">
        <v>1556</v>
      </c>
      <c r="B106" s="7"/>
      <c r="C106" s="6" t="s">
        <v>379</v>
      </c>
      <c r="D106" s="6" t="s">
        <v>59</v>
      </c>
      <c r="E106" s="3" t="s">
        <v>1273</v>
      </c>
      <c r="Z106" s="2" t="s">
        <v>1557</v>
      </c>
      <c r="AA106" s="2" t="s">
        <v>64</v>
      </c>
    </row>
    <row r="107" spans="1:27">
      <c r="A107" s="6" t="s">
        <v>376</v>
      </c>
      <c r="B107" s="7"/>
      <c r="C107" s="6" t="s">
        <v>171</v>
      </c>
      <c r="D107" s="6" t="s">
        <v>59</v>
      </c>
      <c r="E107" s="3" t="s">
        <v>1273</v>
      </c>
      <c r="Z107" s="2" t="s">
        <v>1558</v>
      </c>
      <c r="AA107" s="2" t="s">
        <v>64</v>
      </c>
    </row>
    <row r="108" spans="1:27">
      <c r="A108" s="6" t="s">
        <v>1559</v>
      </c>
      <c r="B108" s="7"/>
      <c r="C108" s="6" t="s">
        <v>78</v>
      </c>
      <c r="D108" s="6" t="s">
        <v>77</v>
      </c>
      <c r="E108" s="3" t="s">
        <v>1273</v>
      </c>
      <c r="Z108" s="2" t="s">
        <v>1560</v>
      </c>
      <c r="AA108" s="2" t="s">
        <v>64</v>
      </c>
    </row>
    <row r="109" spans="1:27">
      <c r="A109" s="6" t="s">
        <v>1561</v>
      </c>
      <c r="B109" s="7"/>
      <c r="C109" s="6" t="s">
        <v>171</v>
      </c>
      <c r="D109" s="6" t="s">
        <v>59</v>
      </c>
      <c r="E109" s="3" t="s">
        <v>1273</v>
      </c>
      <c r="Z109" s="2" t="s">
        <v>1562</v>
      </c>
      <c r="AA109" s="2" t="s">
        <v>64</v>
      </c>
    </row>
    <row r="110" spans="1:27">
      <c r="A110" s="6" t="s">
        <v>1563</v>
      </c>
      <c r="B110" s="7"/>
      <c r="C110" s="6" t="s">
        <v>238</v>
      </c>
      <c r="D110" s="6" t="s">
        <v>77</v>
      </c>
      <c r="E110" s="3" t="s">
        <v>1273</v>
      </c>
      <c r="Z110" s="2" t="s">
        <v>1564</v>
      </c>
      <c r="AA110" s="2" t="s">
        <v>64</v>
      </c>
    </row>
    <row r="111" spans="1:27">
      <c r="A111" s="6" t="s">
        <v>1565</v>
      </c>
      <c r="B111" s="7"/>
      <c r="C111" s="6" t="s">
        <v>78</v>
      </c>
      <c r="D111" s="6" t="s">
        <v>77</v>
      </c>
      <c r="E111" s="3" t="s">
        <v>1273</v>
      </c>
      <c r="Z111" s="2" t="s">
        <v>1566</v>
      </c>
      <c r="AA111" s="2" t="s">
        <v>64</v>
      </c>
    </row>
    <row r="112" spans="1:27">
      <c r="A112" s="6" t="s">
        <v>1567</v>
      </c>
      <c r="B112" s="7"/>
      <c r="C112" s="6" t="s">
        <v>117</v>
      </c>
      <c r="D112" s="6" t="s">
        <v>59</v>
      </c>
      <c r="E112" s="3" t="s">
        <v>1273</v>
      </c>
      <c r="Z112" s="2" t="s">
        <v>1568</v>
      </c>
      <c r="AA112" s="2" t="s">
        <v>64</v>
      </c>
    </row>
    <row r="113" spans="1:27">
      <c r="A113" s="6" t="s">
        <v>1569</v>
      </c>
      <c r="B113" s="7"/>
      <c r="C113" s="6" t="s">
        <v>265</v>
      </c>
      <c r="D113" s="6" t="s">
        <v>102</v>
      </c>
      <c r="E113" s="3" t="s">
        <v>1273</v>
      </c>
      <c r="Z113" s="2" t="s">
        <v>1570</v>
      </c>
      <c r="AA113" s="2" t="s">
        <v>64</v>
      </c>
    </row>
    <row r="114" spans="1:27">
      <c r="A114" s="6" t="s">
        <v>1571</v>
      </c>
      <c r="B114" s="7"/>
      <c r="C114" s="6" t="s">
        <v>123</v>
      </c>
      <c r="D114" s="6" t="s">
        <v>102</v>
      </c>
      <c r="E114" s="3" t="s">
        <v>1273</v>
      </c>
      <c r="Z114" s="2" t="s">
        <v>1572</v>
      </c>
      <c r="AA114" s="2" t="s">
        <v>64</v>
      </c>
    </row>
    <row r="115" spans="1:27">
      <c r="A115" s="6" t="s">
        <v>1573</v>
      </c>
      <c r="B115" s="7"/>
      <c r="C115" s="6" t="s">
        <v>78</v>
      </c>
      <c r="D115" s="6" t="s">
        <v>77</v>
      </c>
      <c r="E115" s="3" t="s">
        <v>1273</v>
      </c>
      <c r="Z115" s="2" t="s">
        <v>1574</v>
      </c>
      <c r="AA115" s="2" t="s">
        <v>64</v>
      </c>
    </row>
    <row r="116" spans="1:27">
      <c r="A116" s="6" t="s">
        <v>1575</v>
      </c>
      <c r="B116" s="7"/>
      <c r="C116" s="6" t="s">
        <v>78</v>
      </c>
      <c r="D116" s="6" t="s">
        <v>77</v>
      </c>
      <c r="E116" s="3" t="s">
        <v>1273</v>
      </c>
      <c r="Z116" s="2" t="s">
        <v>1576</v>
      </c>
      <c r="AA116" s="2" t="s">
        <v>64</v>
      </c>
    </row>
    <row r="117" spans="1:27">
      <c r="A117" s="6" t="s">
        <v>1577</v>
      </c>
      <c r="B117" s="7"/>
      <c r="C117" s="6" t="s">
        <v>265</v>
      </c>
      <c r="D117" s="6" t="s">
        <v>102</v>
      </c>
      <c r="E117" s="3" t="s">
        <v>1273</v>
      </c>
      <c r="Z117" s="2" t="s">
        <v>1578</v>
      </c>
      <c r="AA117" s="2" t="s">
        <v>64</v>
      </c>
    </row>
    <row r="118" spans="1:27">
      <c r="A118" s="6" t="s">
        <v>1579</v>
      </c>
      <c r="B118" s="7"/>
      <c r="C118" s="6" t="s">
        <v>1282</v>
      </c>
      <c r="D118" s="6" t="s">
        <v>130</v>
      </c>
      <c r="E118" s="3" t="s">
        <v>1273</v>
      </c>
      <c r="Z118" s="2" t="s">
        <v>1580</v>
      </c>
      <c r="AA118" s="2" t="s">
        <v>64</v>
      </c>
    </row>
    <row r="119" spans="1:27">
      <c r="A119" s="6" t="s">
        <v>1581</v>
      </c>
      <c r="B119" s="7"/>
      <c r="C119" s="6" t="s">
        <v>103</v>
      </c>
      <c r="D119" s="6" t="s">
        <v>102</v>
      </c>
      <c r="E119" s="3" t="s">
        <v>1273</v>
      </c>
      <c r="Z119" s="2" t="s">
        <v>1582</v>
      </c>
      <c r="AA119" s="2" t="s">
        <v>64</v>
      </c>
    </row>
    <row r="120" spans="1:27">
      <c r="A120" s="6" t="s">
        <v>1308</v>
      </c>
      <c r="B120" s="7"/>
      <c r="C120" s="6" t="s">
        <v>1359</v>
      </c>
      <c r="D120" s="6" t="s">
        <v>1359</v>
      </c>
      <c r="E120" s="3" t="s">
        <v>1273</v>
      </c>
      <c r="Z120" s="2" t="s">
        <v>1583</v>
      </c>
      <c r="AA120" s="2" t="s">
        <v>64</v>
      </c>
    </row>
    <row r="121" spans="1:27">
      <c r="A121" s="6" t="s">
        <v>1584</v>
      </c>
      <c r="B121" s="7"/>
      <c r="C121" s="6" t="s">
        <v>224</v>
      </c>
      <c r="D121" s="6" t="s">
        <v>77</v>
      </c>
      <c r="E121" s="3" t="s">
        <v>1273</v>
      </c>
      <c r="Z121" s="2" t="s">
        <v>1585</v>
      </c>
      <c r="AA121" s="2" t="s">
        <v>64</v>
      </c>
    </row>
    <row r="122" spans="1:27">
      <c r="A122" s="6" t="s">
        <v>1586</v>
      </c>
      <c r="B122" s="7"/>
      <c r="C122" s="6" t="s">
        <v>294</v>
      </c>
      <c r="D122" s="6" t="s">
        <v>102</v>
      </c>
      <c r="E122" s="3" t="s">
        <v>1273</v>
      </c>
      <c r="Z122" s="2" t="s">
        <v>1587</v>
      </c>
      <c r="AA122" s="2" t="s">
        <v>64</v>
      </c>
    </row>
    <row r="123" spans="1:27">
      <c r="A123" s="6" t="s">
        <v>1588</v>
      </c>
      <c r="B123" s="7"/>
      <c r="C123" s="6" t="s">
        <v>197</v>
      </c>
      <c r="D123" s="6" t="s">
        <v>130</v>
      </c>
      <c r="E123" s="3" t="s">
        <v>1273</v>
      </c>
      <c r="Z123" s="2" t="s">
        <v>1589</v>
      </c>
      <c r="AA123" s="2" t="s">
        <v>64</v>
      </c>
    </row>
    <row r="124" spans="1:27">
      <c r="A124" s="6" t="s">
        <v>1590</v>
      </c>
      <c r="B124" s="7"/>
      <c r="C124" s="6" t="s">
        <v>103</v>
      </c>
      <c r="D124" s="6" t="s">
        <v>102</v>
      </c>
      <c r="E124" s="3" t="s">
        <v>1273</v>
      </c>
      <c r="Z124" s="2" t="s">
        <v>1591</v>
      </c>
      <c r="AA124" s="2" t="s">
        <v>64</v>
      </c>
    </row>
    <row r="125" spans="1:27">
      <c r="A125" s="6" t="s">
        <v>1592</v>
      </c>
      <c r="B125" s="7"/>
      <c r="C125" s="6" t="s">
        <v>294</v>
      </c>
      <c r="D125" s="6" t="s">
        <v>102</v>
      </c>
      <c r="E125" s="3" t="s">
        <v>1273</v>
      </c>
      <c r="Z125" s="2" t="s">
        <v>1593</v>
      </c>
      <c r="AA125" s="2" t="s">
        <v>64</v>
      </c>
    </row>
    <row r="126" spans="1:27">
      <c r="A126" s="6" t="s">
        <v>1594</v>
      </c>
      <c r="B126" s="7"/>
      <c r="C126" s="6" t="s">
        <v>103</v>
      </c>
      <c r="D126" s="6" t="s">
        <v>102</v>
      </c>
      <c r="E126" s="3" t="s">
        <v>1273</v>
      </c>
      <c r="Z126" s="2" t="s">
        <v>1595</v>
      </c>
      <c r="AA126" s="2" t="s">
        <v>64</v>
      </c>
    </row>
    <row r="127" spans="1:27">
      <c r="A127" s="6" t="s">
        <v>1327</v>
      </c>
      <c r="B127" s="7"/>
      <c r="C127" s="6" t="s">
        <v>1359</v>
      </c>
      <c r="D127" s="6" t="s">
        <v>1359</v>
      </c>
      <c r="E127" s="3" t="s">
        <v>1273</v>
      </c>
      <c r="Z127" s="2" t="s">
        <v>1596</v>
      </c>
      <c r="AA127" s="2" t="s">
        <v>64</v>
      </c>
    </row>
    <row r="128" spans="1:27">
      <c r="A128" s="6" t="s">
        <v>1597</v>
      </c>
      <c r="B128" s="7"/>
      <c r="C128" s="6" t="s">
        <v>171</v>
      </c>
      <c r="D128" s="6" t="s">
        <v>59</v>
      </c>
      <c r="E128" s="3" t="s">
        <v>1273</v>
      </c>
      <c r="Z128" s="2" t="s">
        <v>1598</v>
      </c>
      <c r="AA128" s="2" t="s">
        <v>64</v>
      </c>
    </row>
    <row r="129" spans="1:27">
      <c r="A129" s="6" t="s">
        <v>1599</v>
      </c>
      <c r="B129" s="7" t="s">
        <v>88</v>
      </c>
      <c r="C129" s="6" t="s">
        <v>197</v>
      </c>
      <c r="D129" s="6" t="s">
        <v>130</v>
      </c>
      <c r="E129" s="3" t="s">
        <v>1273</v>
      </c>
      <c r="Z129" s="2" t="s">
        <v>705</v>
      </c>
      <c r="AA129" s="2" t="s">
        <v>64</v>
      </c>
    </row>
    <row r="130" spans="1:27">
      <c r="A130" s="6" t="s">
        <v>1600</v>
      </c>
      <c r="B130" s="7"/>
      <c r="C130" s="6" t="s">
        <v>117</v>
      </c>
      <c r="D130" s="6" t="s">
        <v>59</v>
      </c>
      <c r="E130" s="3" t="s">
        <v>1273</v>
      </c>
      <c r="Z130" s="2" t="s">
        <v>1601</v>
      </c>
      <c r="AA130" s="2" t="s">
        <v>64</v>
      </c>
    </row>
    <row r="131" spans="1:27">
      <c r="A131" s="6" t="s">
        <v>1602</v>
      </c>
      <c r="B131" s="7"/>
      <c r="C131" s="6" t="s">
        <v>379</v>
      </c>
      <c r="D131" s="6" t="s">
        <v>59</v>
      </c>
      <c r="E131" s="3" t="s">
        <v>1273</v>
      </c>
      <c r="Z131" s="2" t="s">
        <v>1603</v>
      </c>
      <c r="AA131" s="2" t="s">
        <v>64</v>
      </c>
    </row>
    <row r="132" spans="1:27">
      <c r="A132" s="6" t="s">
        <v>1604</v>
      </c>
      <c r="B132" s="7"/>
      <c r="C132" s="6" t="s">
        <v>294</v>
      </c>
      <c r="D132" s="6" t="s">
        <v>102</v>
      </c>
      <c r="E132" s="3" t="s">
        <v>1273</v>
      </c>
      <c r="Z132" s="2" t="s">
        <v>1605</v>
      </c>
      <c r="AA132" s="2" t="s">
        <v>64</v>
      </c>
    </row>
    <row r="133" spans="1:27">
      <c r="A133" s="6" t="s">
        <v>1606</v>
      </c>
      <c r="B133" s="7"/>
      <c r="C133" s="6" t="s">
        <v>103</v>
      </c>
      <c r="D133" s="6" t="s">
        <v>102</v>
      </c>
      <c r="E133" s="3" t="s">
        <v>1273</v>
      </c>
      <c r="Z133" s="2" t="s">
        <v>1607</v>
      </c>
      <c r="AA133" s="2" t="s">
        <v>64</v>
      </c>
    </row>
    <row r="134" spans="1:27">
      <c r="A134" s="6" t="s">
        <v>1608</v>
      </c>
      <c r="B134" s="7"/>
      <c r="C134" s="6" t="s">
        <v>117</v>
      </c>
      <c r="D134" s="6" t="s">
        <v>59</v>
      </c>
      <c r="E134" s="3" t="s">
        <v>1273</v>
      </c>
      <c r="Z134" s="2" t="s">
        <v>1609</v>
      </c>
      <c r="AA134" s="2" t="s">
        <v>64</v>
      </c>
    </row>
    <row r="135" spans="1:27">
      <c r="A135" s="6" t="s">
        <v>1610</v>
      </c>
      <c r="B135" s="7"/>
      <c r="C135" s="6" t="s">
        <v>238</v>
      </c>
      <c r="D135" s="6" t="s">
        <v>77</v>
      </c>
      <c r="E135" s="3" t="s">
        <v>1273</v>
      </c>
      <c r="Z135" s="2" t="s">
        <v>1611</v>
      </c>
      <c r="AA135" s="2" t="s">
        <v>64</v>
      </c>
    </row>
    <row r="136" spans="1:27">
      <c r="A136" s="6" t="s">
        <v>1612</v>
      </c>
      <c r="B136" s="7"/>
      <c r="C136" s="6" t="s">
        <v>117</v>
      </c>
      <c r="D136" s="6" t="s">
        <v>59</v>
      </c>
      <c r="E136" s="3" t="s">
        <v>1273</v>
      </c>
      <c r="Z136" s="2" t="s">
        <v>1613</v>
      </c>
      <c r="AA136" s="2" t="s">
        <v>64</v>
      </c>
    </row>
    <row r="137" spans="1:27">
      <c r="A137" s="6" t="s">
        <v>1614</v>
      </c>
      <c r="B137" s="7"/>
      <c r="C137" s="6" t="s">
        <v>272</v>
      </c>
      <c r="D137" s="6" t="s">
        <v>130</v>
      </c>
      <c r="E137" s="3" t="s">
        <v>1273</v>
      </c>
      <c r="Z137" s="2" t="s">
        <v>1615</v>
      </c>
      <c r="AA137" s="2" t="s">
        <v>64</v>
      </c>
    </row>
    <row r="138" spans="1:27">
      <c r="A138" s="6" t="s">
        <v>1616</v>
      </c>
      <c r="B138" s="7"/>
      <c r="C138" s="6" t="s">
        <v>103</v>
      </c>
      <c r="D138" s="6" t="s">
        <v>102</v>
      </c>
      <c r="E138" s="3" t="s">
        <v>1273</v>
      </c>
      <c r="Z138" s="2" t="s">
        <v>1617</v>
      </c>
      <c r="AA138" s="2" t="s">
        <v>64</v>
      </c>
    </row>
    <row r="139" spans="1:27">
      <c r="A139" s="6" t="s">
        <v>1618</v>
      </c>
      <c r="B139" s="7"/>
      <c r="C139" s="6" t="s">
        <v>294</v>
      </c>
      <c r="D139" s="6" t="s">
        <v>102</v>
      </c>
      <c r="E139" s="3" t="s">
        <v>1273</v>
      </c>
      <c r="Z139" s="2" t="s">
        <v>1619</v>
      </c>
      <c r="AA139" s="2" t="s">
        <v>64</v>
      </c>
    </row>
    <row r="140" spans="1:27">
      <c r="A140" s="6" t="s">
        <v>1620</v>
      </c>
      <c r="B140" s="7"/>
      <c r="C140" s="6" t="s">
        <v>78</v>
      </c>
      <c r="D140" s="6" t="s">
        <v>77</v>
      </c>
      <c r="E140" s="3" t="s">
        <v>1273</v>
      </c>
      <c r="Z140" s="2" t="s">
        <v>1621</v>
      </c>
      <c r="AA140" s="2" t="s">
        <v>64</v>
      </c>
    </row>
    <row r="141" spans="1:27">
      <c r="A141" s="6" t="s">
        <v>1622</v>
      </c>
      <c r="B141" s="7"/>
      <c r="C141" s="6" t="s">
        <v>197</v>
      </c>
      <c r="D141" s="6" t="s">
        <v>130</v>
      </c>
      <c r="E141" s="3" t="s">
        <v>1273</v>
      </c>
      <c r="Z141" s="2" t="s">
        <v>1623</v>
      </c>
      <c r="AA141" s="2" t="s">
        <v>64</v>
      </c>
    </row>
    <row r="142" spans="1:27">
      <c r="A142" s="6" t="s">
        <v>1624</v>
      </c>
      <c r="B142" s="7"/>
      <c r="C142" s="6" t="s">
        <v>78</v>
      </c>
      <c r="D142" s="6" t="s">
        <v>77</v>
      </c>
      <c r="E142" s="3" t="s">
        <v>1273</v>
      </c>
      <c r="Z142" s="2" t="s">
        <v>1625</v>
      </c>
      <c r="AA142" s="2" t="s">
        <v>64</v>
      </c>
    </row>
    <row r="143" spans="1:27">
      <c r="A143" s="6" t="s">
        <v>1626</v>
      </c>
      <c r="B143" s="7"/>
      <c r="C143" s="6" t="s">
        <v>131</v>
      </c>
      <c r="D143" s="6" t="s">
        <v>130</v>
      </c>
      <c r="E143" s="3" t="s">
        <v>1273</v>
      </c>
      <c r="Z143" s="2" t="s">
        <v>1627</v>
      </c>
      <c r="AA143" s="2" t="s">
        <v>64</v>
      </c>
    </row>
    <row r="144" spans="1:27">
      <c r="A144" s="6" t="s">
        <v>1628</v>
      </c>
      <c r="B144" s="7"/>
      <c r="C144" s="6" t="s">
        <v>224</v>
      </c>
      <c r="D144" s="6" t="s">
        <v>77</v>
      </c>
      <c r="E144" s="3" t="s">
        <v>1273</v>
      </c>
      <c r="Z144" s="2" t="s">
        <v>1629</v>
      </c>
      <c r="AA144" s="2" t="s">
        <v>64</v>
      </c>
    </row>
    <row r="145" spans="1:27">
      <c r="A145" s="6" t="s">
        <v>1630</v>
      </c>
      <c r="B145" s="7"/>
      <c r="C145" s="6" t="s">
        <v>78</v>
      </c>
      <c r="D145" s="6" t="s">
        <v>77</v>
      </c>
      <c r="E145" s="3" t="s">
        <v>1273</v>
      </c>
      <c r="Z145" s="2" t="s">
        <v>1631</v>
      </c>
      <c r="AA145" s="2" t="s">
        <v>64</v>
      </c>
    </row>
    <row r="146" spans="1:27">
      <c r="A146" s="6" t="s">
        <v>1632</v>
      </c>
      <c r="B146" s="7"/>
      <c r="C146" s="6" t="s">
        <v>103</v>
      </c>
      <c r="D146" s="6" t="s">
        <v>102</v>
      </c>
      <c r="E146" s="3" t="s">
        <v>1273</v>
      </c>
      <c r="Z146" s="2" t="s">
        <v>1633</v>
      </c>
      <c r="AA146" s="2" t="s">
        <v>64</v>
      </c>
    </row>
    <row r="147" spans="1:27">
      <c r="A147" s="6" t="s">
        <v>1335</v>
      </c>
      <c r="B147" s="7"/>
      <c r="C147" s="6" t="s">
        <v>1359</v>
      </c>
      <c r="D147" s="6" t="s">
        <v>1359</v>
      </c>
      <c r="E147" s="3" t="s">
        <v>1273</v>
      </c>
      <c r="Z147" s="2" t="s">
        <v>1634</v>
      </c>
      <c r="AA147" s="2" t="s">
        <v>64</v>
      </c>
    </row>
    <row r="148" spans="1:27">
      <c r="A148" s="6" t="s">
        <v>1635</v>
      </c>
      <c r="B148" s="7"/>
      <c r="C148" s="6" t="s">
        <v>58</v>
      </c>
      <c r="D148" s="6" t="s">
        <v>59</v>
      </c>
      <c r="E148" s="3" t="s">
        <v>1273</v>
      </c>
      <c r="Z148" s="2" t="s">
        <v>1636</v>
      </c>
      <c r="AA148" s="2" t="s">
        <v>64</v>
      </c>
    </row>
    <row r="149" spans="1:27">
      <c r="A149" s="6" t="s">
        <v>1637</v>
      </c>
      <c r="B149" s="7"/>
      <c r="C149" s="6" t="s">
        <v>294</v>
      </c>
      <c r="D149" s="6" t="s">
        <v>102</v>
      </c>
      <c r="E149" s="3" t="s">
        <v>1273</v>
      </c>
      <c r="Z149" s="2" t="s">
        <v>1638</v>
      </c>
      <c r="AA149" s="2" t="s">
        <v>64</v>
      </c>
    </row>
    <row r="150" spans="1:27">
      <c r="A150" s="6" t="s">
        <v>1639</v>
      </c>
      <c r="B150" s="7"/>
      <c r="C150" s="6" t="s">
        <v>117</v>
      </c>
      <c r="D150" s="6" t="s">
        <v>59</v>
      </c>
      <c r="E150" s="3" t="s">
        <v>1273</v>
      </c>
      <c r="Z150" s="2" t="s">
        <v>1640</v>
      </c>
      <c r="AA150" s="2" t="s">
        <v>64</v>
      </c>
    </row>
    <row r="151" spans="1:27">
      <c r="A151" s="6" t="s">
        <v>1641</v>
      </c>
      <c r="B151" s="7"/>
      <c r="C151" s="6" t="s">
        <v>77</v>
      </c>
      <c r="D151" s="6" t="s">
        <v>77</v>
      </c>
      <c r="E151" s="3" t="s">
        <v>1273</v>
      </c>
      <c r="Z151" s="2" t="s">
        <v>1642</v>
      </c>
      <c r="AA151" s="2" t="s">
        <v>64</v>
      </c>
    </row>
    <row r="152" spans="1:27">
      <c r="A152" s="6" t="s">
        <v>1643</v>
      </c>
      <c r="B152" s="7"/>
      <c r="C152" s="6" t="s">
        <v>265</v>
      </c>
      <c r="D152" s="6" t="s">
        <v>102</v>
      </c>
      <c r="E152" s="3" t="s">
        <v>1273</v>
      </c>
      <c r="Z152" s="2" t="s">
        <v>1644</v>
      </c>
      <c r="AA152" s="2" t="s">
        <v>64</v>
      </c>
    </row>
    <row r="153" spans="1:27">
      <c r="A153" s="6" t="s">
        <v>1645</v>
      </c>
      <c r="B153" s="7"/>
      <c r="C153" s="6" t="s">
        <v>238</v>
      </c>
      <c r="D153" s="6" t="s">
        <v>77</v>
      </c>
      <c r="E153" s="3" t="s">
        <v>1273</v>
      </c>
      <c r="Z153" s="2" t="s">
        <v>1646</v>
      </c>
      <c r="AA153" s="2" t="s">
        <v>64</v>
      </c>
    </row>
    <row r="154" spans="1:27">
      <c r="A154" s="6" t="s">
        <v>1647</v>
      </c>
      <c r="B154" s="7"/>
      <c r="C154" s="6" t="s">
        <v>123</v>
      </c>
      <c r="D154" s="6" t="s">
        <v>102</v>
      </c>
      <c r="E154" s="3" t="s">
        <v>1273</v>
      </c>
      <c r="Z154" s="2" t="s">
        <v>1648</v>
      </c>
      <c r="AA154" s="2" t="s">
        <v>64</v>
      </c>
    </row>
    <row r="155" spans="1:27">
      <c r="A155" s="6" t="s">
        <v>1649</v>
      </c>
      <c r="B155" s="7"/>
      <c r="C155" s="6" t="s">
        <v>77</v>
      </c>
      <c r="D155" s="6" t="s">
        <v>77</v>
      </c>
      <c r="E155" s="3" t="s">
        <v>1273</v>
      </c>
      <c r="Z155" s="2" t="s">
        <v>1650</v>
      </c>
      <c r="AA155" s="2" t="s">
        <v>64</v>
      </c>
    </row>
    <row r="156" spans="1:27">
      <c r="A156" s="6" t="s">
        <v>1651</v>
      </c>
      <c r="B156" s="7"/>
      <c r="C156" s="6" t="s">
        <v>197</v>
      </c>
      <c r="D156" s="6" t="s">
        <v>130</v>
      </c>
      <c r="E156" s="3" t="s">
        <v>1273</v>
      </c>
      <c r="Z156" s="2" t="s">
        <v>1652</v>
      </c>
      <c r="AA156" s="2" t="s">
        <v>64</v>
      </c>
    </row>
    <row r="157" spans="1:27">
      <c r="A157" s="6" t="s">
        <v>1653</v>
      </c>
      <c r="B157" s="7"/>
      <c r="C157" s="6" t="s">
        <v>197</v>
      </c>
      <c r="D157" s="6" t="s">
        <v>130</v>
      </c>
      <c r="E157" s="3" t="s">
        <v>1273</v>
      </c>
      <c r="Z157" s="2" t="s">
        <v>1654</v>
      </c>
      <c r="AA157" s="2" t="s">
        <v>64</v>
      </c>
    </row>
    <row r="158" spans="1:27">
      <c r="A158" s="6" t="s">
        <v>1655</v>
      </c>
      <c r="B158" s="7"/>
      <c r="C158" s="6" t="s">
        <v>78</v>
      </c>
      <c r="D158" s="6" t="s">
        <v>77</v>
      </c>
      <c r="E158" s="3" t="s">
        <v>1273</v>
      </c>
      <c r="Z158" s="2" t="s">
        <v>1656</v>
      </c>
      <c r="AA158" s="2" t="s">
        <v>64</v>
      </c>
    </row>
    <row r="159" spans="1:27">
      <c r="A159" s="6" t="s">
        <v>1657</v>
      </c>
      <c r="B159" s="7"/>
      <c r="C159" s="6" t="s">
        <v>224</v>
      </c>
      <c r="D159" s="6" t="s">
        <v>77</v>
      </c>
      <c r="E159" s="3" t="s">
        <v>1273</v>
      </c>
      <c r="Z159" s="2" t="s">
        <v>1658</v>
      </c>
      <c r="AA159" s="2" t="s">
        <v>64</v>
      </c>
    </row>
    <row r="160" spans="1:27">
      <c r="A160" s="6" t="s">
        <v>1659</v>
      </c>
      <c r="B160" s="7"/>
      <c r="C160" s="6" t="s">
        <v>117</v>
      </c>
      <c r="D160" s="6" t="s">
        <v>59</v>
      </c>
      <c r="E160" s="3" t="s">
        <v>1273</v>
      </c>
      <c r="Z160" s="2" t="s">
        <v>1660</v>
      </c>
      <c r="AA160" s="2" t="s">
        <v>64</v>
      </c>
    </row>
    <row r="161" spans="1:27">
      <c r="A161" s="6" t="s">
        <v>1661</v>
      </c>
      <c r="B161" s="7"/>
      <c r="C161" s="6" t="s">
        <v>58</v>
      </c>
      <c r="D161" s="6" t="s">
        <v>59</v>
      </c>
      <c r="E161" s="3" t="s">
        <v>1273</v>
      </c>
      <c r="Z161" s="2" t="s">
        <v>1662</v>
      </c>
      <c r="AA161" s="2" t="s">
        <v>64</v>
      </c>
    </row>
    <row r="162" spans="1:27">
      <c r="A162" s="6" t="s">
        <v>1663</v>
      </c>
      <c r="B162" s="7"/>
      <c r="C162" s="6" t="s">
        <v>294</v>
      </c>
      <c r="D162" s="6" t="s">
        <v>102</v>
      </c>
      <c r="E162" s="3" t="s">
        <v>1273</v>
      </c>
      <c r="Z162" s="2" t="s">
        <v>1664</v>
      </c>
      <c r="AA162" s="2" t="s">
        <v>64</v>
      </c>
    </row>
    <row r="163" spans="1:27">
      <c r="A163" s="6" t="s">
        <v>1665</v>
      </c>
      <c r="B163" s="7"/>
      <c r="C163" s="6" t="s">
        <v>181</v>
      </c>
      <c r="D163" s="6" t="s">
        <v>102</v>
      </c>
      <c r="E163" s="3" t="s">
        <v>1273</v>
      </c>
      <c r="Z163" s="2" t="s">
        <v>1666</v>
      </c>
      <c r="AA163" s="2" t="s">
        <v>62</v>
      </c>
    </row>
    <row r="164" spans="1:27">
      <c r="A164" s="6" t="s">
        <v>1667</v>
      </c>
      <c r="B164" s="7"/>
      <c r="C164" s="6" t="s">
        <v>238</v>
      </c>
      <c r="D164" s="6" t="s">
        <v>77</v>
      </c>
      <c r="E164" s="3" t="s">
        <v>1273</v>
      </c>
      <c r="Z164" s="2" t="s">
        <v>1668</v>
      </c>
      <c r="AA164" s="2" t="s">
        <v>64</v>
      </c>
    </row>
    <row r="165" spans="1:27">
      <c r="A165" s="6" t="s">
        <v>1669</v>
      </c>
      <c r="B165" s="7"/>
      <c r="C165" s="6" t="s">
        <v>265</v>
      </c>
      <c r="D165" s="6" t="s">
        <v>102</v>
      </c>
      <c r="E165" s="3" t="s">
        <v>1273</v>
      </c>
      <c r="Z165" s="2" t="s">
        <v>1670</v>
      </c>
      <c r="AA165" s="2" t="s">
        <v>64</v>
      </c>
    </row>
    <row r="166" spans="1:27">
      <c r="A166" s="6" t="s">
        <v>1671</v>
      </c>
      <c r="B166" s="7"/>
      <c r="C166" s="6" t="s">
        <v>78</v>
      </c>
      <c r="D166" s="6" t="s">
        <v>77</v>
      </c>
      <c r="E166" s="3" t="s">
        <v>1273</v>
      </c>
      <c r="Z166" s="2" t="s">
        <v>1672</v>
      </c>
      <c r="AA166" s="2" t="s">
        <v>64</v>
      </c>
    </row>
    <row r="167" spans="1:27">
      <c r="A167" s="6" t="s">
        <v>1673</v>
      </c>
      <c r="B167" s="7"/>
      <c r="C167" s="6" t="s">
        <v>181</v>
      </c>
      <c r="D167" s="6" t="s">
        <v>102</v>
      </c>
      <c r="E167" s="3" t="s">
        <v>1273</v>
      </c>
      <c r="Z167" s="2" t="s">
        <v>1674</v>
      </c>
      <c r="AA167" s="2" t="s">
        <v>64</v>
      </c>
    </row>
    <row r="168" spans="1:27">
      <c r="A168" s="6" t="s">
        <v>1675</v>
      </c>
      <c r="B168" s="7"/>
      <c r="C168" s="6" t="s">
        <v>181</v>
      </c>
      <c r="D168" s="6" t="s">
        <v>102</v>
      </c>
      <c r="E168" s="3" t="s">
        <v>1273</v>
      </c>
      <c r="Z168" s="2" t="s">
        <v>1676</v>
      </c>
      <c r="AA168" s="2" t="s">
        <v>64</v>
      </c>
    </row>
    <row r="169" spans="1:27">
      <c r="A169" s="6" t="s">
        <v>1677</v>
      </c>
      <c r="B169" s="7"/>
      <c r="C169" s="6" t="s">
        <v>197</v>
      </c>
      <c r="D169" s="6" t="s">
        <v>130</v>
      </c>
      <c r="E169" s="3" t="s">
        <v>1273</v>
      </c>
      <c r="Z169" s="2" t="s">
        <v>1678</v>
      </c>
      <c r="AA169" s="2" t="s">
        <v>64</v>
      </c>
    </row>
    <row r="170" spans="1:27">
      <c r="A170" s="6" t="s">
        <v>1679</v>
      </c>
      <c r="B170" s="7"/>
      <c r="C170" s="6" t="s">
        <v>77</v>
      </c>
      <c r="D170" s="6" t="s">
        <v>77</v>
      </c>
      <c r="E170" s="3" t="s">
        <v>1273</v>
      </c>
      <c r="Z170" s="2" t="s">
        <v>1680</v>
      </c>
      <c r="AA170" s="2" t="s">
        <v>64</v>
      </c>
    </row>
    <row r="171" spans="1:27">
      <c r="A171" s="6" t="s">
        <v>1681</v>
      </c>
      <c r="B171" s="7"/>
      <c r="C171" s="6" t="s">
        <v>294</v>
      </c>
      <c r="D171" s="6" t="s">
        <v>102</v>
      </c>
      <c r="E171" s="3" t="s">
        <v>1273</v>
      </c>
      <c r="Z171" s="2" t="s">
        <v>1682</v>
      </c>
      <c r="AA171" s="2" t="s">
        <v>64</v>
      </c>
    </row>
    <row r="172" spans="1:27">
      <c r="A172" s="6" t="s">
        <v>1683</v>
      </c>
      <c r="B172" s="7"/>
      <c r="C172" s="6" t="s">
        <v>78</v>
      </c>
      <c r="D172" s="6" t="s">
        <v>77</v>
      </c>
      <c r="E172" s="3" t="s">
        <v>1273</v>
      </c>
      <c r="Z172" s="2" t="s">
        <v>1684</v>
      </c>
      <c r="AA172" s="2" t="s">
        <v>64</v>
      </c>
    </row>
    <row r="173" spans="1:27">
      <c r="A173" s="6" t="s">
        <v>1685</v>
      </c>
      <c r="B173" s="7"/>
      <c r="C173" s="6" t="s">
        <v>171</v>
      </c>
      <c r="D173" s="6" t="s">
        <v>59</v>
      </c>
      <c r="E173" s="3" t="s">
        <v>1273</v>
      </c>
      <c r="Z173" s="2" t="s">
        <v>1686</v>
      </c>
      <c r="AA173" s="2" t="s">
        <v>64</v>
      </c>
    </row>
    <row r="174" spans="1:27">
      <c r="A174" s="6" t="s">
        <v>1687</v>
      </c>
      <c r="B174" s="7"/>
      <c r="C174" s="6" t="s">
        <v>77</v>
      </c>
      <c r="D174" s="6" t="s">
        <v>77</v>
      </c>
      <c r="E174" s="3" t="s">
        <v>1273</v>
      </c>
      <c r="Z174" s="2" t="s">
        <v>1688</v>
      </c>
      <c r="AA174" s="2" t="s">
        <v>64</v>
      </c>
    </row>
    <row r="175" spans="1:27">
      <c r="A175" s="6" t="s">
        <v>1689</v>
      </c>
      <c r="B175" s="7"/>
      <c r="C175" s="6" t="s">
        <v>117</v>
      </c>
      <c r="D175" s="6" t="s">
        <v>59</v>
      </c>
      <c r="E175" s="3" t="s">
        <v>1273</v>
      </c>
      <c r="Z175" s="2" t="s">
        <v>1690</v>
      </c>
      <c r="AA175" s="2" t="s">
        <v>64</v>
      </c>
    </row>
    <row r="176" spans="1:27">
      <c r="A176" s="6" t="s">
        <v>1691</v>
      </c>
      <c r="B176" s="7"/>
      <c r="C176" s="6" t="s">
        <v>117</v>
      </c>
      <c r="D176" s="6" t="s">
        <v>59</v>
      </c>
      <c r="E176" s="3" t="s">
        <v>1273</v>
      </c>
      <c r="Z176" s="2" t="s">
        <v>1692</v>
      </c>
      <c r="AA176" s="2" t="s">
        <v>64</v>
      </c>
    </row>
    <row r="177" spans="1:27">
      <c r="A177" s="6" t="s">
        <v>1693</v>
      </c>
      <c r="B177" s="7"/>
      <c r="C177" s="6" t="s">
        <v>77</v>
      </c>
      <c r="D177" s="6" t="s">
        <v>77</v>
      </c>
      <c r="E177" s="3" t="s">
        <v>1273</v>
      </c>
      <c r="Z177" s="2" t="s">
        <v>1694</v>
      </c>
      <c r="AA177" s="2" t="s">
        <v>64</v>
      </c>
    </row>
    <row r="178" spans="1:27">
      <c r="A178" s="6" t="s">
        <v>1695</v>
      </c>
      <c r="B178" s="7"/>
      <c r="C178" s="6" t="s">
        <v>265</v>
      </c>
      <c r="D178" s="6" t="s">
        <v>102</v>
      </c>
      <c r="E178" s="3" t="s">
        <v>1273</v>
      </c>
      <c r="Z178" s="2" t="s">
        <v>1696</v>
      </c>
      <c r="AA178" s="2" t="s">
        <v>64</v>
      </c>
    </row>
    <row r="179" spans="1:27">
      <c r="A179" s="6" t="s">
        <v>1697</v>
      </c>
      <c r="B179" s="7"/>
      <c r="C179" s="6" t="s">
        <v>78</v>
      </c>
      <c r="D179" s="6" t="s">
        <v>77</v>
      </c>
      <c r="E179" s="3" t="s">
        <v>1273</v>
      </c>
      <c r="Z179" s="2" t="s">
        <v>1698</v>
      </c>
      <c r="AA179" s="2" t="s">
        <v>64</v>
      </c>
    </row>
    <row r="180" spans="1:27">
      <c r="A180" s="6" t="s">
        <v>1699</v>
      </c>
      <c r="B180" s="7"/>
      <c r="C180" s="6" t="s">
        <v>379</v>
      </c>
      <c r="D180" s="6" t="s">
        <v>59</v>
      </c>
      <c r="E180" s="3" t="s">
        <v>1273</v>
      </c>
      <c r="Z180" s="2" t="s">
        <v>1700</v>
      </c>
      <c r="AA180" s="2" t="s">
        <v>64</v>
      </c>
    </row>
    <row r="181" spans="1:27">
      <c r="A181" s="6" t="s">
        <v>1701</v>
      </c>
      <c r="B181" s="7"/>
      <c r="C181" s="6" t="s">
        <v>58</v>
      </c>
      <c r="D181" s="6" t="s">
        <v>59</v>
      </c>
      <c r="E181" s="3" t="s">
        <v>1273</v>
      </c>
      <c r="Z181" s="2" t="s">
        <v>1702</v>
      </c>
      <c r="AA181" s="2" t="s">
        <v>64</v>
      </c>
    </row>
    <row r="182" spans="1:27">
      <c r="A182" s="6" t="s">
        <v>1703</v>
      </c>
      <c r="B182" s="7"/>
      <c r="C182" s="6" t="s">
        <v>265</v>
      </c>
      <c r="D182" s="6" t="s">
        <v>102</v>
      </c>
      <c r="E182" s="3" t="s">
        <v>1273</v>
      </c>
      <c r="Z182" s="2" t="s">
        <v>1704</v>
      </c>
      <c r="AA182" s="2" t="s">
        <v>64</v>
      </c>
    </row>
    <row r="183" spans="1:27">
      <c r="A183" s="6" t="s">
        <v>1705</v>
      </c>
      <c r="B183" s="7"/>
      <c r="C183" s="6" t="s">
        <v>238</v>
      </c>
      <c r="D183" s="6" t="s">
        <v>77</v>
      </c>
      <c r="E183" s="3" t="s">
        <v>1273</v>
      </c>
      <c r="Z183" s="2" t="s">
        <v>1706</v>
      </c>
      <c r="AA183" s="2" t="s">
        <v>64</v>
      </c>
    </row>
    <row r="184" spans="1:27">
      <c r="A184" s="6" t="s">
        <v>1707</v>
      </c>
      <c r="B184" s="7"/>
      <c r="C184" s="6" t="s">
        <v>78</v>
      </c>
      <c r="D184" s="6" t="s">
        <v>77</v>
      </c>
      <c r="E184" s="3" t="s">
        <v>1273</v>
      </c>
      <c r="Z184" s="2" t="s">
        <v>1708</v>
      </c>
      <c r="AA184" s="2" t="s">
        <v>64</v>
      </c>
    </row>
    <row r="185" spans="1:27">
      <c r="A185" s="6" t="s">
        <v>1709</v>
      </c>
      <c r="B185" s="7"/>
      <c r="C185" s="6" t="s">
        <v>78</v>
      </c>
      <c r="D185" s="6" t="s">
        <v>77</v>
      </c>
      <c r="E185" s="3" t="s">
        <v>1273</v>
      </c>
      <c r="Z185" s="2" t="s">
        <v>1710</v>
      </c>
      <c r="AA185" s="2" t="s">
        <v>64</v>
      </c>
    </row>
    <row r="186" spans="1:27">
      <c r="A186" s="6" t="s">
        <v>1711</v>
      </c>
      <c r="B186" s="7"/>
      <c r="C186" s="6" t="s">
        <v>78</v>
      </c>
      <c r="D186" s="6" t="s">
        <v>77</v>
      </c>
      <c r="E186" s="3" t="s">
        <v>1273</v>
      </c>
      <c r="Z186" s="2" t="s">
        <v>1712</v>
      </c>
      <c r="AA186" s="2" t="s">
        <v>64</v>
      </c>
    </row>
    <row r="187" spans="1:27">
      <c r="A187" s="6" t="s">
        <v>1713</v>
      </c>
      <c r="B187" s="7"/>
      <c r="C187" s="6" t="s">
        <v>294</v>
      </c>
      <c r="D187" s="6" t="s">
        <v>102</v>
      </c>
      <c r="E187" s="3" t="s">
        <v>1273</v>
      </c>
      <c r="Z187" s="2" t="s">
        <v>1714</v>
      </c>
      <c r="AA187" s="2" t="s">
        <v>64</v>
      </c>
    </row>
    <row r="188" spans="1:27">
      <c r="A188" s="6" t="s">
        <v>1715</v>
      </c>
      <c r="B188" s="7"/>
      <c r="C188" s="6" t="s">
        <v>58</v>
      </c>
      <c r="D188" s="6" t="s">
        <v>59</v>
      </c>
      <c r="E188" s="3" t="s">
        <v>1273</v>
      </c>
      <c r="Z188" s="2" t="s">
        <v>1716</v>
      </c>
      <c r="AA188" s="2" t="s">
        <v>64</v>
      </c>
    </row>
    <row r="189" spans="1:27">
      <c r="A189" s="6" t="s">
        <v>1717</v>
      </c>
      <c r="B189" s="7"/>
      <c r="C189" s="6" t="s">
        <v>117</v>
      </c>
      <c r="D189" s="6" t="s">
        <v>59</v>
      </c>
      <c r="E189" s="3" t="s">
        <v>1273</v>
      </c>
      <c r="Z189" s="2" t="s">
        <v>1718</v>
      </c>
      <c r="AA189" s="2" t="s">
        <v>64</v>
      </c>
    </row>
    <row r="190" spans="1:27">
      <c r="A190" s="6" t="s">
        <v>1719</v>
      </c>
      <c r="B190" s="7"/>
      <c r="C190" s="6" t="s">
        <v>294</v>
      </c>
      <c r="D190" s="6" t="s">
        <v>102</v>
      </c>
      <c r="E190" s="3" t="s">
        <v>1273</v>
      </c>
      <c r="Z190" s="2" t="s">
        <v>1720</v>
      </c>
      <c r="AA190" s="2" t="s">
        <v>64</v>
      </c>
    </row>
    <row r="191" spans="1:27">
      <c r="A191" s="6" t="s">
        <v>1721</v>
      </c>
      <c r="B191" s="7"/>
      <c r="C191" s="6" t="s">
        <v>265</v>
      </c>
      <c r="D191" s="6" t="s">
        <v>102</v>
      </c>
      <c r="E191" s="3" t="s">
        <v>1273</v>
      </c>
      <c r="Z191" s="2" t="s">
        <v>1722</v>
      </c>
      <c r="AA191" s="2" t="s">
        <v>64</v>
      </c>
    </row>
    <row r="192" spans="1:27">
      <c r="A192" s="6" t="s">
        <v>1723</v>
      </c>
      <c r="B192" s="7"/>
      <c r="C192" s="6" t="s">
        <v>294</v>
      </c>
      <c r="D192" s="6" t="s">
        <v>102</v>
      </c>
      <c r="E192" s="3" t="s">
        <v>1273</v>
      </c>
      <c r="Z192" s="2" t="s">
        <v>1724</v>
      </c>
      <c r="AA192" s="2" t="s">
        <v>64</v>
      </c>
    </row>
    <row r="193" spans="1:27">
      <c r="A193" s="6" t="s">
        <v>1725</v>
      </c>
      <c r="B193" s="7"/>
      <c r="C193" s="6" t="s">
        <v>78</v>
      </c>
      <c r="D193" s="6" t="s">
        <v>77</v>
      </c>
      <c r="E193" s="3" t="s">
        <v>1273</v>
      </c>
      <c r="Z193" s="2" t="s">
        <v>1726</v>
      </c>
      <c r="AA193" s="2" t="s">
        <v>64</v>
      </c>
    </row>
    <row r="194" spans="1:27">
      <c r="A194" s="6" t="s">
        <v>1727</v>
      </c>
      <c r="B194" s="7"/>
      <c r="C194" s="6" t="s">
        <v>131</v>
      </c>
      <c r="D194" s="6" t="s">
        <v>130</v>
      </c>
      <c r="E194" s="3" t="s">
        <v>1273</v>
      </c>
      <c r="Z194" s="2" t="s">
        <v>1728</v>
      </c>
      <c r="AA194" s="2" t="s">
        <v>64</v>
      </c>
    </row>
    <row r="195" spans="1:27">
      <c r="A195" s="6" t="s">
        <v>1729</v>
      </c>
      <c r="B195" s="7"/>
      <c r="C195" s="6" t="s">
        <v>117</v>
      </c>
      <c r="D195" s="6" t="s">
        <v>59</v>
      </c>
      <c r="E195" s="3" t="s">
        <v>1273</v>
      </c>
      <c r="Z195" s="2" t="s">
        <v>1730</v>
      </c>
      <c r="AA195" s="2" t="s">
        <v>64</v>
      </c>
    </row>
    <row r="196" spans="1:27">
      <c r="A196" s="6" t="s">
        <v>1731</v>
      </c>
      <c r="B196" s="7"/>
      <c r="C196" s="6" t="s">
        <v>1288</v>
      </c>
      <c r="D196" s="6" t="s">
        <v>77</v>
      </c>
      <c r="E196" s="3" t="s">
        <v>1273</v>
      </c>
      <c r="Z196" s="2" t="s">
        <v>1732</v>
      </c>
      <c r="AA196" s="2" t="s">
        <v>64</v>
      </c>
    </row>
    <row r="197" spans="1:27">
      <c r="A197" s="6" t="s">
        <v>1733</v>
      </c>
      <c r="B197" s="7"/>
      <c r="C197" s="6" t="s">
        <v>78</v>
      </c>
      <c r="D197" s="6" t="s">
        <v>77</v>
      </c>
      <c r="E197" s="3" t="s">
        <v>1273</v>
      </c>
      <c r="Z197" s="2" t="s">
        <v>1734</v>
      </c>
      <c r="AA197" s="2" t="s">
        <v>64</v>
      </c>
    </row>
    <row r="198" spans="1:27">
      <c r="A198" s="6" t="s">
        <v>1735</v>
      </c>
      <c r="B198" s="7"/>
      <c r="C198" s="6" t="s">
        <v>123</v>
      </c>
      <c r="D198" s="6" t="s">
        <v>102</v>
      </c>
      <c r="E198" s="3" t="s">
        <v>1273</v>
      </c>
      <c r="Z198" s="2" t="s">
        <v>1736</v>
      </c>
      <c r="AA198" s="2" t="s">
        <v>64</v>
      </c>
    </row>
    <row r="199" spans="1:27">
      <c r="A199" s="6" t="s">
        <v>1737</v>
      </c>
      <c r="B199" s="7"/>
      <c r="C199" s="6" t="s">
        <v>224</v>
      </c>
      <c r="D199" s="6" t="s">
        <v>77</v>
      </c>
      <c r="E199" s="3" t="s">
        <v>1273</v>
      </c>
      <c r="Z199" s="2" t="s">
        <v>1738</v>
      </c>
      <c r="AA199" s="2" t="s">
        <v>64</v>
      </c>
    </row>
    <row r="200" spans="1:27">
      <c r="A200" s="6" t="s">
        <v>1739</v>
      </c>
      <c r="B200" s="7"/>
      <c r="C200" s="6" t="s">
        <v>123</v>
      </c>
      <c r="D200" s="6" t="s">
        <v>102</v>
      </c>
      <c r="E200" s="3" t="s">
        <v>1273</v>
      </c>
      <c r="Z200" s="2" t="s">
        <v>1740</v>
      </c>
      <c r="AA200" s="2" t="s">
        <v>64</v>
      </c>
    </row>
    <row r="201" spans="1:27">
      <c r="A201" s="6" t="s">
        <v>1741</v>
      </c>
      <c r="B201" s="7"/>
      <c r="C201" s="6" t="s">
        <v>294</v>
      </c>
      <c r="D201" s="6" t="s">
        <v>102</v>
      </c>
      <c r="E201" s="3" t="s">
        <v>1273</v>
      </c>
      <c r="Z201" s="2" t="s">
        <v>1742</v>
      </c>
      <c r="AA201" s="2" t="s">
        <v>64</v>
      </c>
    </row>
    <row r="202" spans="1:27">
      <c r="A202" s="6" t="s">
        <v>1743</v>
      </c>
      <c r="B202" s="7"/>
      <c r="C202" s="6" t="s">
        <v>78</v>
      </c>
      <c r="D202" s="6" t="s">
        <v>77</v>
      </c>
      <c r="E202" s="3" t="s">
        <v>1273</v>
      </c>
      <c r="Z202" s="2" t="s">
        <v>1744</v>
      </c>
      <c r="AA202" s="2" t="s">
        <v>64</v>
      </c>
    </row>
    <row r="203" spans="1:27">
      <c r="A203" s="6" t="s">
        <v>1745</v>
      </c>
      <c r="B203" s="7"/>
      <c r="C203" s="6" t="s">
        <v>238</v>
      </c>
      <c r="D203" s="6" t="s">
        <v>77</v>
      </c>
      <c r="E203" s="3" t="s">
        <v>1273</v>
      </c>
      <c r="Z203" s="2" t="s">
        <v>1746</v>
      </c>
      <c r="AA203" s="2" t="s">
        <v>64</v>
      </c>
    </row>
    <row r="204" spans="1:27">
      <c r="A204" s="6" t="s">
        <v>1747</v>
      </c>
      <c r="B204" s="7"/>
      <c r="C204" s="6" t="s">
        <v>78</v>
      </c>
      <c r="D204" s="6" t="s">
        <v>77</v>
      </c>
      <c r="E204" s="3" t="s">
        <v>1273</v>
      </c>
      <c r="Z204" s="2" t="s">
        <v>1748</v>
      </c>
      <c r="AA204" s="2" t="s">
        <v>64</v>
      </c>
    </row>
    <row r="205" spans="1:27">
      <c r="A205" s="6" t="s">
        <v>1749</v>
      </c>
      <c r="B205" s="7"/>
      <c r="C205" s="6" t="s">
        <v>78</v>
      </c>
      <c r="D205" s="6" t="s">
        <v>77</v>
      </c>
      <c r="E205" s="3" t="s">
        <v>1273</v>
      </c>
      <c r="Z205" s="2" t="s">
        <v>1750</v>
      </c>
      <c r="AA205" s="2" t="s">
        <v>64</v>
      </c>
    </row>
    <row r="206" spans="1:27">
      <c r="A206" s="6" t="s">
        <v>1751</v>
      </c>
      <c r="B206" s="7"/>
      <c r="C206" s="6" t="s">
        <v>117</v>
      </c>
      <c r="D206" s="6" t="s">
        <v>59</v>
      </c>
      <c r="E206" s="3" t="s">
        <v>1273</v>
      </c>
      <c r="Z206" s="2" t="s">
        <v>1752</v>
      </c>
      <c r="AA206" s="2" t="s">
        <v>64</v>
      </c>
    </row>
    <row r="207" spans="1:27">
      <c r="A207" s="6" t="s">
        <v>1753</v>
      </c>
      <c r="B207" s="7"/>
      <c r="C207" s="6" t="s">
        <v>265</v>
      </c>
      <c r="D207" s="6" t="s">
        <v>102</v>
      </c>
      <c r="E207" s="3" t="s">
        <v>1273</v>
      </c>
      <c r="Z207" s="2" t="s">
        <v>1754</v>
      </c>
      <c r="AA207" s="2" t="s">
        <v>64</v>
      </c>
    </row>
    <row r="208" spans="1:27">
      <c r="A208" s="6" t="s">
        <v>1755</v>
      </c>
      <c r="B208" s="7"/>
      <c r="C208" s="6" t="s">
        <v>103</v>
      </c>
      <c r="D208" s="6" t="s">
        <v>102</v>
      </c>
      <c r="E208" s="3" t="s">
        <v>1273</v>
      </c>
      <c r="Z208" s="2" t="s">
        <v>1756</v>
      </c>
      <c r="AA208" s="2" t="s">
        <v>64</v>
      </c>
    </row>
    <row r="209" spans="1:27">
      <c r="A209" s="6" t="s">
        <v>1757</v>
      </c>
      <c r="B209" s="7"/>
      <c r="C209" s="6" t="s">
        <v>103</v>
      </c>
      <c r="D209" s="6" t="s">
        <v>102</v>
      </c>
      <c r="E209" s="3" t="s">
        <v>1273</v>
      </c>
      <c r="Z209" s="2" t="s">
        <v>1076</v>
      </c>
      <c r="AA209" s="2" t="s">
        <v>64</v>
      </c>
    </row>
    <row r="210" spans="1:27">
      <c r="A210" s="6" t="s">
        <v>1758</v>
      </c>
      <c r="B210" s="7"/>
      <c r="C210" s="6" t="s">
        <v>78</v>
      </c>
      <c r="D210" s="6" t="s">
        <v>77</v>
      </c>
      <c r="E210" s="3" t="s">
        <v>1273</v>
      </c>
      <c r="Z210" s="2" t="s">
        <v>1759</v>
      </c>
      <c r="AA210" s="2" t="s">
        <v>64</v>
      </c>
    </row>
    <row r="211" spans="1:27">
      <c r="A211" s="6" t="s">
        <v>1760</v>
      </c>
      <c r="B211" s="7"/>
      <c r="C211" s="6" t="s">
        <v>123</v>
      </c>
      <c r="D211" s="6" t="s">
        <v>102</v>
      </c>
      <c r="E211" s="3" t="s">
        <v>1273</v>
      </c>
      <c r="Z211" s="2" t="s">
        <v>1761</v>
      </c>
      <c r="AA211" s="2" t="s">
        <v>64</v>
      </c>
    </row>
    <row r="212" spans="1:27">
      <c r="A212" s="6" t="s">
        <v>1762</v>
      </c>
      <c r="B212" s="7"/>
      <c r="C212" s="6" t="s">
        <v>117</v>
      </c>
      <c r="D212" s="6" t="s">
        <v>59</v>
      </c>
      <c r="E212" s="3" t="s">
        <v>1273</v>
      </c>
      <c r="Z212" s="2" t="s">
        <v>1763</v>
      </c>
      <c r="AA212" s="2" t="s">
        <v>64</v>
      </c>
    </row>
    <row r="213" spans="1:27">
      <c r="A213" s="6" t="s">
        <v>1764</v>
      </c>
      <c r="B213" s="7"/>
      <c r="C213" s="6" t="s">
        <v>117</v>
      </c>
      <c r="D213" s="6" t="s">
        <v>59</v>
      </c>
      <c r="E213" s="3" t="s">
        <v>1273</v>
      </c>
      <c r="Z213" s="2" t="s">
        <v>1765</v>
      </c>
      <c r="AA213" s="2" t="s">
        <v>64</v>
      </c>
    </row>
    <row r="214" spans="1:27">
      <c r="A214" s="6" t="s">
        <v>1343</v>
      </c>
      <c r="B214" s="7"/>
      <c r="C214" s="6" t="s">
        <v>1359</v>
      </c>
      <c r="D214" s="6" t="s">
        <v>1359</v>
      </c>
      <c r="E214" s="3" t="s">
        <v>1273</v>
      </c>
      <c r="Z214" s="2" t="s">
        <v>1766</v>
      </c>
      <c r="AA214" s="2" t="s">
        <v>64</v>
      </c>
    </row>
    <row r="215" spans="1:27">
      <c r="A215" s="6" t="s">
        <v>1767</v>
      </c>
      <c r="B215" s="7"/>
      <c r="C215" s="6" t="s">
        <v>171</v>
      </c>
      <c r="D215" s="6" t="s">
        <v>59</v>
      </c>
      <c r="E215" s="3" t="s">
        <v>1273</v>
      </c>
      <c r="Z215" s="2" t="s">
        <v>1768</v>
      </c>
      <c r="AA215" s="2" t="s">
        <v>64</v>
      </c>
    </row>
    <row r="216" spans="1:27">
      <c r="A216" s="6" t="s">
        <v>1769</v>
      </c>
      <c r="B216" s="7"/>
      <c r="C216" s="6" t="s">
        <v>238</v>
      </c>
      <c r="D216" s="6" t="s">
        <v>77</v>
      </c>
      <c r="E216" s="3" t="s">
        <v>1273</v>
      </c>
      <c r="Z216" s="2" t="s">
        <v>1770</v>
      </c>
      <c r="AA216" s="2" t="s">
        <v>64</v>
      </c>
    </row>
    <row r="217" spans="1:27">
      <c r="A217" s="6" t="s">
        <v>1771</v>
      </c>
      <c r="B217" s="7"/>
      <c r="C217" s="6" t="s">
        <v>103</v>
      </c>
      <c r="D217" s="6" t="s">
        <v>102</v>
      </c>
      <c r="E217" s="3" t="s">
        <v>1273</v>
      </c>
      <c r="Z217" s="2" t="s">
        <v>1772</v>
      </c>
      <c r="AA217" s="2" t="s">
        <v>64</v>
      </c>
    </row>
    <row r="218" spans="1:27">
      <c r="A218" s="6" t="s">
        <v>1773</v>
      </c>
      <c r="B218" s="7"/>
      <c r="C218" s="6" t="s">
        <v>123</v>
      </c>
      <c r="D218" s="6" t="s">
        <v>102</v>
      </c>
      <c r="E218" s="3" t="s">
        <v>1273</v>
      </c>
      <c r="Z218" s="2" t="s">
        <v>1774</v>
      </c>
      <c r="AA218" s="2" t="s">
        <v>64</v>
      </c>
    </row>
    <row r="219" spans="1:27">
      <c r="A219" s="6" t="s">
        <v>1350</v>
      </c>
      <c r="B219" s="7"/>
      <c r="C219" s="6" t="s">
        <v>1359</v>
      </c>
      <c r="D219" s="6" t="s">
        <v>1359</v>
      </c>
      <c r="E219" s="3" t="s">
        <v>1273</v>
      </c>
      <c r="Z219" s="2" t="s">
        <v>1775</v>
      </c>
      <c r="AA219" s="2" t="s">
        <v>64</v>
      </c>
    </row>
    <row r="220" spans="1:27">
      <c r="A220" s="6" t="s">
        <v>1776</v>
      </c>
      <c r="B220" s="7"/>
      <c r="C220" s="6" t="s">
        <v>265</v>
      </c>
      <c r="D220" s="6" t="s">
        <v>102</v>
      </c>
      <c r="E220" s="3" t="s">
        <v>1273</v>
      </c>
      <c r="Z220" s="2" t="s">
        <v>1777</v>
      </c>
      <c r="AA220" s="2" t="s">
        <v>64</v>
      </c>
    </row>
    <row r="221" spans="1:27">
      <c r="A221" s="6" t="s">
        <v>1778</v>
      </c>
      <c r="B221" s="7"/>
      <c r="C221" s="6" t="s">
        <v>117</v>
      </c>
      <c r="D221" s="6" t="s">
        <v>59</v>
      </c>
      <c r="E221" s="3" t="s">
        <v>1273</v>
      </c>
      <c r="Z221" s="2" t="s">
        <v>1779</v>
      </c>
      <c r="AA221" s="2" t="s">
        <v>62</v>
      </c>
    </row>
    <row r="222" spans="1:27">
      <c r="A222" s="6" t="s">
        <v>1780</v>
      </c>
      <c r="B222" s="7"/>
      <c r="C222" s="6" t="s">
        <v>117</v>
      </c>
      <c r="D222" s="6" t="s">
        <v>59</v>
      </c>
      <c r="E222" s="3" t="s">
        <v>1273</v>
      </c>
      <c r="Z222" s="2" t="s">
        <v>1781</v>
      </c>
      <c r="AA222" s="2" t="s">
        <v>64</v>
      </c>
    </row>
    <row r="223" spans="1:27">
      <c r="A223" s="6" t="s">
        <v>1782</v>
      </c>
      <c r="B223" s="7"/>
      <c r="C223" s="6" t="s">
        <v>171</v>
      </c>
      <c r="D223" s="6" t="s">
        <v>59</v>
      </c>
      <c r="E223" s="3" t="s">
        <v>1273</v>
      </c>
      <c r="Z223" s="2" t="s">
        <v>1783</v>
      </c>
      <c r="AA223" s="2" t="s">
        <v>64</v>
      </c>
    </row>
    <row r="224" spans="1:27">
      <c r="A224" s="6" t="s">
        <v>1784</v>
      </c>
      <c r="B224" s="7"/>
      <c r="C224" s="6" t="s">
        <v>123</v>
      </c>
      <c r="D224" s="6" t="s">
        <v>102</v>
      </c>
      <c r="E224" s="3" t="s">
        <v>1273</v>
      </c>
      <c r="Z224" s="2" t="s">
        <v>1785</v>
      </c>
      <c r="AA224" s="2" t="s">
        <v>64</v>
      </c>
    </row>
    <row r="225" spans="1:27">
      <c r="A225" s="6" t="s">
        <v>1786</v>
      </c>
      <c r="B225" s="7"/>
      <c r="C225" s="6" t="s">
        <v>171</v>
      </c>
      <c r="D225" s="6" t="s">
        <v>59</v>
      </c>
      <c r="E225" s="3" t="s">
        <v>1273</v>
      </c>
      <c r="Z225" s="2" t="s">
        <v>1787</v>
      </c>
      <c r="AA225" s="2" t="s">
        <v>62</v>
      </c>
    </row>
    <row r="226" spans="1:27">
      <c r="A226" s="6" t="s">
        <v>1788</v>
      </c>
      <c r="B226" s="7"/>
      <c r="C226" s="6" t="s">
        <v>78</v>
      </c>
      <c r="D226" s="6" t="s">
        <v>77</v>
      </c>
      <c r="E226" s="3" t="s">
        <v>1273</v>
      </c>
      <c r="Z226" s="2" t="s">
        <v>1789</v>
      </c>
      <c r="AA226" s="2" t="s">
        <v>64</v>
      </c>
    </row>
    <row r="227" spans="1:27">
      <c r="A227" s="6" t="s">
        <v>1790</v>
      </c>
      <c r="B227" s="7"/>
      <c r="C227" s="6" t="s">
        <v>294</v>
      </c>
      <c r="D227" s="6" t="s">
        <v>102</v>
      </c>
      <c r="E227" s="3" t="s">
        <v>1273</v>
      </c>
      <c r="Z227" s="2" t="s">
        <v>1791</v>
      </c>
      <c r="AA227" s="2" t="s">
        <v>64</v>
      </c>
    </row>
    <row r="228" spans="1:27">
      <c r="A228" s="6" t="s">
        <v>1792</v>
      </c>
      <c r="B228" s="7"/>
      <c r="C228" s="6" t="s">
        <v>58</v>
      </c>
      <c r="D228" s="6" t="s">
        <v>59</v>
      </c>
      <c r="E228" s="3" t="s">
        <v>1273</v>
      </c>
      <c r="Z228" s="2" t="s">
        <v>645</v>
      </c>
      <c r="AA228" s="2" t="s">
        <v>64</v>
      </c>
    </row>
    <row r="229" spans="1:27">
      <c r="A229" s="6" t="s">
        <v>1793</v>
      </c>
      <c r="B229" s="7"/>
      <c r="C229" s="6" t="s">
        <v>171</v>
      </c>
      <c r="D229" s="6" t="s">
        <v>59</v>
      </c>
      <c r="E229" s="3" t="s">
        <v>1273</v>
      </c>
      <c r="Z229" s="2" t="s">
        <v>1794</v>
      </c>
      <c r="AA229" s="2" t="s">
        <v>64</v>
      </c>
    </row>
    <row r="230" spans="1:27">
      <c r="A230" s="6" t="s">
        <v>1795</v>
      </c>
      <c r="B230" s="7"/>
      <c r="C230" s="6" t="s">
        <v>78</v>
      </c>
      <c r="D230" s="6" t="s">
        <v>77</v>
      </c>
      <c r="E230" s="3" t="s">
        <v>1273</v>
      </c>
      <c r="Z230" s="2" t="s">
        <v>1796</v>
      </c>
      <c r="AA230" s="2" t="s">
        <v>64</v>
      </c>
    </row>
    <row r="231" spans="1:27">
      <c r="A231" s="6" t="s">
        <v>1797</v>
      </c>
      <c r="B231" s="7"/>
      <c r="C231" s="6" t="s">
        <v>294</v>
      </c>
      <c r="D231" s="6" t="s">
        <v>102</v>
      </c>
      <c r="E231" s="3" t="s">
        <v>1273</v>
      </c>
      <c r="Z231" s="2" t="s">
        <v>1798</v>
      </c>
      <c r="AA231" s="2" t="s">
        <v>64</v>
      </c>
    </row>
    <row r="232" spans="1:27">
      <c r="A232" s="6" t="s">
        <v>1799</v>
      </c>
      <c r="B232" s="7"/>
      <c r="C232" s="6" t="s">
        <v>58</v>
      </c>
      <c r="D232" s="6" t="s">
        <v>59</v>
      </c>
      <c r="E232" s="3" t="s">
        <v>1273</v>
      </c>
      <c r="Z232" s="2" t="s">
        <v>1800</v>
      </c>
      <c r="AA232" s="2" t="s">
        <v>64</v>
      </c>
    </row>
    <row r="233" spans="1:27">
      <c r="A233" s="6" t="s">
        <v>1801</v>
      </c>
      <c r="B233" s="7"/>
      <c r="C233" s="6" t="s">
        <v>171</v>
      </c>
      <c r="D233" s="6" t="s">
        <v>59</v>
      </c>
      <c r="E233" s="3" t="s">
        <v>1273</v>
      </c>
      <c r="Z233" s="2" t="s">
        <v>1802</v>
      </c>
      <c r="AA233" s="2" t="s">
        <v>62</v>
      </c>
    </row>
    <row r="234" spans="1:27">
      <c r="A234" s="6" t="s">
        <v>1803</v>
      </c>
      <c r="B234" s="7"/>
      <c r="C234" s="6" t="s">
        <v>123</v>
      </c>
      <c r="D234" s="6" t="s">
        <v>102</v>
      </c>
      <c r="E234" s="3" t="s">
        <v>1273</v>
      </c>
      <c r="Z234" s="2" t="s">
        <v>1804</v>
      </c>
      <c r="AA234" s="2" t="s">
        <v>64</v>
      </c>
    </row>
    <row r="235" spans="1:27">
      <c r="A235" s="6" t="s">
        <v>1805</v>
      </c>
      <c r="B235" s="7"/>
      <c r="C235" s="6" t="s">
        <v>103</v>
      </c>
      <c r="D235" s="6" t="s">
        <v>102</v>
      </c>
      <c r="E235" s="3" t="s">
        <v>1273</v>
      </c>
      <c r="Z235" s="2" t="s">
        <v>1806</v>
      </c>
      <c r="AA235" s="2" t="s">
        <v>64</v>
      </c>
    </row>
    <row r="236" spans="1:27">
      <c r="A236" s="6" t="s">
        <v>1807</v>
      </c>
      <c r="B236" s="7"/>
      <c r="C236" s="6" t="s">
        <v>103</v>
      </c>
      <c r="D236" s="6" t="s">
        <v>102</v>
      </c>
      <c r="E236" s="3" t="s">
        <v>1273</v>
      </c>
      <c r="Z236" s="2" t="s">
        <v>1808</v>
      </c>
      <c r="AA236" s="2" t="s">
        <v>64</v>
      </c>
    </row>
    <row r="237" spans="1:27">
      <c r="A237" s="6" t="s">
        <v>1809</v>
      </c>
      <c r="B237" s="7"/>
      <c r="C237" s="6" t="s">
        <v>103</v>
      </c>
      <c r="D237" s="6" t="s">
        <v>102</v>
      </c>
      <c r="E237" s="3" t="s">
        <v>1273</v>
      </c>
      <c r="Z237" s="2" t="s">
        <v>1810</v>
      </c>
      <c r="AA237" s="2" t="s">
        <v>64</v>
      </c>
    </row>
    <row r="238" spans="1:27">
      <c r="A238" s="6" t="s">
        <v>1811</v>
      </c>
      <c r="B238" s="7"/>
      <c r="C238" s="6" t="s">
        <v>379</v>
      </c>
      <c r="D238" s="6" t="s">
        <v>59</v>
      </c>
      <c r="E238" s="3" t="s">
        <v>1273</v>
      </c>
      <c r="Z238" s="2" t="s">
        <v>1812</v>
      </c>
      <c r="AA238" s="2" t="s">
        <v>64</v>
      </c>
    </row>
    <row r="239" spans="1:27">
      <c r="A239" s="6" t="s">
        <v>1813</v>
      </c>
      <c r="B239" s="7"/>
      <c r="C239" s="6" t="s">
        <v>123</v>
      </c>
      <c r="D239" s="6" t="s">
        <v>102</v>
      </c>
      <c r="E239" s="3" t="s">
        <v>1273</v>
      </c>
      <c r="Z239" s="2" t="s">
        <v>1814</v>
      </c>
      <c r="AA239" s="2" t="s">
        <v>64</v>
      </c>
    </row>
    <row r="240" spans="1:27">
      <c r="A240" s="6" t="s">
        <v>1815</v>
      </c>
      <c r="B240" s="7"/>
      <c r="C240" s="6" t="s">
        <v>78</v>
      </c>
      <c r="D240" s="6" t="s">
        <v>77</v>
      </c>
      <c r="E240" s="3" t="s">
        <v>1273</v>
      </c>
      <c r="Z240" s="2" t="s">
        <v>1816</v>
      </c>
      <c r="AA240" s="2" t="s">
        <v>64</v>
      </c>
    </row>
    <row r="241" spans="1:27">
      <c r="A241" s="6" t="s">
        <v>1817</v>
      </c>
      <c r="B241" s="7"/>
      <c r="C241" s="6" t="s">
        <v>78</v>
      </c>
      <c r="D241" s="6" t="s">
        <v>77</v>
      </c>
      <c r="E241" s="3" t="s">
        <v>1273</v>
      </c>
      <c r="Z241" s="2" t="s">
        <v>1818</v>
      </c>
      <c r="AA241" s="2" t="s">
        <v>62</v>
      </c>
    </row>
    <row r="242" spans="1:27">
      <c r="A242" s="6" t="s">
        <v>1819</v>
      </c>
      <c r="B242" s="7"/>
      <c r="C242" s="6" t="s">
        <v>78</v>
      </c>
      <c r="D242" s="6" t="s">
        <v>77</v>
      </c>
      <c r="E242" s="3" t="s">
        <v>1273</v>
      </c>
      <c r="Z242" s="2" t="s">
        <v>1820</v>
      </c>
      <c r="AA242" s="2" t="s">
        <v>64</v>
      </c>
    </row>
    <row r="243" spans="1:27">
      <c r="A243" s="6" t="s">
        <v>1821</v>
      </c>
      <c r="B243" s="7"/>
      <c r="C243" s="6" t="s">
        <v>238</v>
      </c>
      <c r="D243" s="6" t="s">
        <v>77</v>
      </c>
      <c r="E243" s="3" t="s">
        <v>1273</v>
      </c>
      <c r="Z243" s="2" t="s">
        <v>1822</v>
      </c>
      <c r="AA243" s="2" t="s">
        <v>64</v>
      </c>
    </row>
    <row r="244" spans="1:27">
      <c r="A244" s="6" t="s">
        <v>1823</v>
      </c>
      <c r="B244" s="7"/>
      <c r="C244" s="6" t="s">
        <v>238</v>
      </c>
      <c r="D244" s="6" t="s">
        <v>77</v>
      </c>
      <c r="E244" s="3" t="s">
        <v>1273</v>
      </c>
      <c r="Z244" s="2" t="s">
        <v>1824</v>
      </c>
      <c r="AA244" s="2" t="s">
        <v>64</v>
      </c>
    </row>
    <row r="245" spans="1:27">
      <c r="A245" s="6" t="s">
        <v>1825</v>
      </c>
      <c r="B245" s="7"/>
      <c r="C245" s="6" t="s">
        <v>238</v>
      </c>
      <c r="D245" s="6" t="s">
        <v>77</v>
      </c>
      <c r="E245" s="3" t="s">
        <v>1273</v>
      </c>
      <c r="Z245" s="2" t="s">
        <v>1826</v>
      </c>
      <c r="AA245" s="2" t="s">
        <v>64</v>
      </c>
    </row>
    <row r="246" spans="1:27">
      <c r="A246" s="6" t="s">
        <v>1827</v>
      </c>
      <c r="B246" s="7"/>
      <c r="C246" s="6" t="s">
        <v>78</v>
      </c>
      <c r="D246" s="6" t="s">
        <v>77</v>
      </c>
      <c r="E246" s="3" t="s">
        <v>1273</v>
      </c>
      <c r="Z246" s="2" t="s">
        <v>1828</v>
      </c>
      <c r="AA246" s="2" t="s">
        <v>64</v>
      </c>
    </row>
    <row r="247" spans="1:27">
      <c r="A247" s="6" t="s">
        <v>1829</v>
      </c>
      <c r="B247" s="7"/>
      <c r="C247" s="6" t="s">
        <v>171</v>
      </c>
      <c r="D247" s="6" t="s">
        <v>59</v>
      </c>
      <c r="E247" s="3" t="s">
        <v>1273</v>
      </c>
      <c r="Z247" s="2" t="s">
        <v>1830</v>
      </c>
      <c r="AA247" s="2" t="s">
        <v>64</v>
      </c>
    </row>
    <row r="248" spans="1:27">
      <c r="A248" s="6" t="s">
        <v>1831</v>
      </c>
      <c r="B248" s="7"/>
      <c r="C248" s="6" t="s">
        <v>78</v>
      </c>
      <c r="D248" s="6" t="s">
        <v>77</v>
      </c>
      <c r="E248" s="3" t="s">
        <v>1273</v>
      </c>
      <c r="Z248" s="2" t="s">
        <v>505</v>
      </c>
      <c r="AA248" s="2" t="s">
        <v>62</v>
      </c>
    </row>
    <row r="249" spans="1:27">
      <c r="A249" s="6" t="s">
        <v>1832</v>
      </c>
      <c r="B249" s="7"/>
      <c r="C249" s="6" t="s">
        <v>78</v>
      </c>
      <c r="D249" s="6" t="s">
        <v>77</v>
      </c>
      <c r="E249" s="3" t="s">
        <v>1273</v>
      </c>
      <c r="Z249" s="2" t="s">
        <v>1833</v>
      </c>
      <c r="AA249" s="2" t="s">
        <v>64</v>
      </c>
    </row>
    <row r="250" spans="1:27">
      <c r="A250" s="6" t="s">
        <v>1834</v>
      </c>
      <c r="B250" s="7"/>
      <c r="C250" s="6" t="s">
        <v>58</v>
      </c>
      <c r="D250" s="6" t="s">
        <v>59</v>
      </c>
      <c r="E250" s="3" t="s">
        <v>1273</v>
      </c>
      <c r="Z250" s="2" t="s">
        <v>1835</v>
      </c>
      <c r="AA250" s="2" t="s">
        <v>64</v>
      </c>
    </row>
    <row r="251" spans="1:27">
      <c r="A251" s="6" t="s">
        <v>1836</v>
      </c>
      <c r="B251" s="7"/>
      <c r="C251" s="6" t="s">
        <v>58</v>
      </c>
      <c r="D251" s="6" t="s">
        <v>59</v>
      </c>
      <c r="E251" s="3" t="s">
        <v>1273</v>
      </c>
      <c r="Z251" s="2" t="s">
        <v>1837</v>
      </c>
      <c r="AA251" s="2" t="s">
        <v>64</v>
      </c>
    </row>
    <row r="252" spans="1:27">
      <c r="A252" s="6" t="s">
        <v>1838</v>
      </c>
      <c r="B252" s="7"/>
      <c r="C252" s="6" t="s">
        <v>379</v>
      </c>
      <c r="D252" s="6" t="s">
        <v>59</v>
      </c>
      <c r="E252" s="3" t="s">
        <v>1273</v>
      </c>
      <c r="Z252" s="2" t="s">
        <v>1839</v>
      </c>
      <c r="AA252" s="2" t="s">
        <v>64</v>
      </c>
    </row>
    <row r="253" spans="1:27">
      <c r="A253" s="6" t="s">
        <v>1840</v>
      </c>
      <c r="B253" s="7"/>
      <c r="C253" s="6" t="s">
        <v>78</v>
      </c>
      <c r="D253" s="6" t="s">
        <v>77</v>
      </c>
      <c r="E253" s="3" t="s">
        <v>1273</v>
      </c>
      <c r="Z253" s="2" t="s">
        <v>1841</v>
      </c>
      <c r="AA253" s="2" t="s">
        <v>64</v>
      </c>
    </row>
    <row r="254" spans="1:27">
      <c r="A254" s="6" t="s">
        <v>1842</v>
      </c>
      <c r="B254" s="7"/>
      <c r="C254" s="6" t="s">
        <v>379</v>
      </c>
      <c r="D254" s="6" t="s">
        <v>59</v>
      </c>
      <c r="E254" s="3" t="s">
        <v>1273</v>
      </c>
      <c r="Z254" s="2" t="s">
        <v>1843</v>
      </c>
      <c r="AA254" s="2" t="s">
        <v>64</v>
      </c>
    </row>
    <row r="255" spans="1:27">
      <c r="A255" s="6" t="s">
        <v>1844</v>
      </c>
      <c r="B255" s="7"/>
      <c r="C255" s="6" t="s">
        <v>171</v>
      </c>
      <c r="D255" s="6" t="s">
        <v>59</v>
      </c>
      <c r="E255" s="3" t="s">
        <v>1273</v>
      </c>
      <c r="Z255" s="2" t="s">
        <v>1845</v>
      </c>
      <c r="AA255" s="2" t="s">
        <v>64</v>
      </c>
    </row>
    <row r="256" spans="1:27">
      <c r="A256" s="6" t="s">
        <v>1846</v>
      </c>
      <c r="B256" s="7"/>
      <c r="C256" s="6" t="s">
        <v>224</v>
      </c>
      <c r="D256" s="6" t="s">
        <v>77</v>
      </c>
      <c r="E256" s="3" t="s">
        <v>1273</v>
      </c>
      <c r="Z256" s="2" t="s">
        <v>1847</v>
      </c>
      <c r="AA256" s="2" t="s">
        <v>62</v>
      </c>
    </row>
    <row r="257" spans="1:27">
      <c r="A257" s="6" t="s">
        <v>1848</v>
      </c>
      <c r="B257" s="7"/>
      <c r="C257" s="6" t="s">
        <v>117</v>
      </c>
      <c r="D257" s="6" t="s">
        <v>59</v>
      </c>
      <c r="E257" s="3" t="s">
        <v>1273</v>
      </c>
      <c r="Z257" s="2" t="s">
        <v>1849</v>
      </c>
      <c r="AA257" s="2" t="s">
        <v>64</v>
      </c>
    </row>
    <row r="258" spans="1:27">
      <c r="A258" s="6" t="s">
        <v>1850</v>
      </c>
      <c r="B258" s="7"/>
      <c r="C258" s="6" t="s">
        <v>238</v>
      </c>
      <c r="D258" s="6" t="s">
        <v>77</v>
      </c>
      <c r="E258" s="3" t="s">
        <v>1273</v>
      </c>
      <c r="Z258" s="2" t="s">
        <v>1851</v>
      </c>
      <c r="AA258" s="2" t="s">
        <v>64</v>
      </c>
    </row>
    <row r="259" spans="1:27">
      <c r="A259" s="6" t="s">
        <v>1852</v>
      </c>
      <c r="B259" s="7"/>
      <c r="C259" s="6" t="s">
        <v>294</v>
      </c>
      <c r="D259" s="6" t="s">
        <v>102</v>
      </c>
      <c r="E259" s="3" t="s">
        <v>1273</v>
      </c>
      <c r="Z259" s="2" t="s">
        <v>1853</v>
      </c>
      <c r="AA259" s="2" t="s">
        <v>64</v>
      </c>
    </row>
    <row r="260" spans="1:27">
      <c r="A260" s="6" t="s">
        <v>1854</v>
      </c>
      <c r="B260" s="7"/>
      <c r="C260" s="6" t="s">
        <v>58</v>
      </c>
      <c r="D260" s="6" t="s">
        <v>59</v>
      </c>
      <c r="E260" s="3" t="s">
        <v>1273</v>
      </c>
      <c r="Z260" s="2" t="s">
        <v>1855</v>
      </c>
      <c r="AA260" s="2" t="s">
        <v>64</v>
      </c>
    </row>
    <row r="261" spans="1:27">
      <c r="A261" s="6" t="s">
        <v>1856</v>
      </c>
      <c r="B261" s="7"/>
      <c r="C261" s="6" t="s">
        <v>171</v>
      </c>
      <c r="D261" s="6" t="s">
        <v>59</v>
      </c>
      <c r="E261" s="3" t="s">
        <v>1273</v>
      </c>
      <c r="Z261" s="2" t="s">
        <v>1857</v>
      </c>
      <c r="AA261" s="2" t="s">
        <v>64</v>
      </c>
    </row>
    <row r="262" spans="1:27">
      <c r="A262" s="6" t="s">
        <v>1858</v>
      </c>
      <c r="B262" s="7"/>
      <c r="C262" s="6" t="s">
        <v>171</v>
      </c>
      <c r="D262" s="6" t="s">
        <v>59</v>
      </c>
      <c r="E262" s="3" t="s">
        <v>1273</v>
      </c>
      <c r="Z262" s="2" t="s">
        <v>1859</v>
      </c>
      <c r="AA262" s="2" t="s">
        <v>64</v>
      </c>
    </row>
    <row r="263" spans="1:27">
      <c r="A263" s="6" t="s">
        <v>1860</v>
      </c>
      <c r="B263" s="7"/>
      <c r="C263" s="6" t="s">
        <v>224</v>
      </c>
      <c r="D263" s="6" t="s">
        <v>77</v>
      </c>
      <c r="E263" s="3" t="s">
        <v>1273</v>
      </c>
      <c r="Z263" s="2" t="s">
        <v>1861</v>
      </c>
      <c r="AA263" s="2" t="s">
        <v>64</v>
      </c>
    </row>
    <row r="264" spans="1:27">
      <c r="A264" s="6" t="s">
        <v>1862</v>
      </c>
      <c r="B264" s="7"/>
      <c r="C264" s="6" t="s">
        <v>238</v>
      </c>
      <c r="D264" s="6" t="s">
        <v>77</v>
      </c>
      <c r="E264" s="3" t="s">
        <v>1273</v>
      </c>
      <c r="Z264" s="2" t="s">
        <v>1863</v>
      </c>
      <c r="AA264" s="2" t="s">
        <v>64</v>
      </c>
    </row>
    <row r="265" spans="1:27">
      <c r="A265" s="6" t="s">
        <v>1864</v>
      </c>
      <c r="B265" s="7"/>
      <c r="C265" s="6" t="s">
        <v>238</v>
      </c>
      <c r="D265" s="6" t="s">
        <v>77</v>
      </c>
      <c r="E265" s="3" t="s">
        <v>1273</v>
      </c>
      <c r="Z265" s="2" t="s">
        <v>1865</v>
      </c>
      <c r="AA265" s="2" t="s">
        <v>64</v>
      </c>
    </row>
    <row r="266" spans="1:27">
      <c r="A266" s="6" t="s">
        <v>1866</v>
      </c>
      <c r="B266" s="7"/>
      <c r="C266" s="6" t="s">
        <v>58</v>
      </c>
      <c r="D266" s="6" t="s">
        <v>59</v>
      </c>
      <c r="E266" s="3" t="s">
        <v>1273</v>
      </c>
      <c r="Z266" s="2" t="s">
        <v>1867</v>
      </c>
      <c r="AA266" s="2" t="s">
        <v>64</v>
      </c>
    </row>
    <row r="267" spans="1:27">
      <c r="A267" s="6" t="s">
        <v>1868</v>
      </c>
      <c r="B267" s="7"/>
      <c r="C267" s="6" t="s">
        <v>58</v>
      </c>
      <c r="D267" s="6" t="s">
        <v>59</v>
      </c>
      <c r="E267" s="3" t="s">
        <v>1273</v>
      </c>
      <c r="Z267" s="2" t="s">
        <v>1869</v>
      </c>
      <c r="AA267" s="2" t="s">
        <v>64</v>
      </c>
    </row>
    <row r="268" spans="1:27">
      <c r="A268" s="6" t="s">
        <v>1870</v>
      </c>
      <c r="B268" s="7"/>
      <c r="C268" s="6" t="s">
        <v>131</v>
      </c>
      <c r="D268" s="6" t="s">
        <v>130</v>
      </c>
      <c r="E268" s="3" t="s">
        <v>1273</v>
      </c>
      <c r="Z268" s="2" t="s">
        <v>1871</v>
      </c>
      <c r="AA268" s="2" t="s">
        <v>64</v>
      </c>
    </row>
    <row r="269" spans="1:27">
      <c r="A269" s="6" t="s">
        <v>1872</v>
      </c>
      <c r="B269" s="7"/>
      <c r="C269" s="6" t="s">
        <v>171</v>
      </c>
      <c r="D269" s="6" t="s">
        <v>59</v>
      </c>
      <c r="E269" s="3" t="s">
        <v>1273</v>
      </c>
      <c r="Z269" s="2" t="s">
        <v>1873</v>
      </c>
      <c r="AA269" s="2" t="s">
        <v>64</v>
      </c>
    </row>
    <row r="270" spans="1:27">
      <c r="A270" s="6" t="s">
        <v>1874</v>
      </c>
      <c r="B270" s="7"/>
      <c r="C270" s="6" t="s">
        <v>181</v>
      </c>
      <c r="D270" s="6" t="s">
        <v>102</v>
      </c>
      <c r="E270" s="3" t="s">
        <v>1273</v>
      </c>
      <c r="Z270" s="2" t="s">
        <v>1875</v>
      </c>
      <c r="AA270" s="2" t="s">
        <v>64</v>
      </c>
    </row>
    <row r="271" spans="1:27">
      <c r="A271" s="6" t="s">
        <v>1876</v>
      </c>
      <c r="B271" s="7"/>
      <c r="C271" s="6" t="s">
        <v>171</v>
      </c>
      <c r="D271" s="6" t="s">
        <v>59</v>
      </c>
      <c r="E271" s="3" t="s">
        <v>1273</v>
      </c>
      <c r="Z271" s="2" t="s">
        <v>1877</v>
      </c>
      <c r="AA271" s="2" t="s">
        <v>64</v>
      </c>
    </row>
    <row r="272" spans="1:27">
      <c r="A272" s="6" t="s">
        <v>1878</v>
      </c>
      <c r="B272" s="7"/>
      <c r="C272" s="6" t="s">
        <v>265</v>
      </c>
      <c r="D272" s="6" t="s">
        <v>102</v>
      </c>
      <c r="E272" s="3" t="s">
        <v>1273</v>
      </c>
      <c r="Z272" s="2" t="s">
        <v>1879</v>
      </c>
      <c r="AA272" s="2" t="s">
        <v>64</v>
      </c>
    </row>
    <row r="273" spans="1:27">
      <c r="A273" s="6" t="s">
        <v>1880</v>
      </c>
      <c r="B273" s="7"/>
      <c r="C273" s="6" t="s">
        <v>78</v>
      </c>
      <c r="D273" s="6" t="s">
        <v>77</v>
      </c>
      <c r="E273" s="3" t="s">
        <v>1273</v>
      </c>
      <c r="Z273" s="2" t="s">
        <v>1881</v>
      </c>
      <c r="AA273" s="2" t="s">
        <v>64</v>
      </c>
    </row>
    <row r="274" spans="1:27">
      <c r="A274" s="6" t="s">
        <v>1882</v>
      </c>
      <c r="B274" s="7"/>
      <c r="C274" s="6" t="s">
        <v>123</v>
      </c>
      <c r="D274" s="6" t="s">
        <v>102</v>
      </c>
      <c r="E274" s="3" t="s">
        <v>1273</v>
      </c>
      <c r="Z274" s="2" t="s">
        <v>1883</v>
      </c>
      <c r="AA274" s="2" t="s">
        <v>64</v>
      </c>
    </row>
    <row r="275" spans="1:27">
      <c r="A275" s="6" t="s">
        <v>1884</v>
      </c>
      <c r="B275" s="7"/>
      <c r="C275" s="6" t="s">
        <v>78</v>
      </c>
      <c r="D275" s="6" t="s">
        <v>77</v>
      </c>
      <c r="E275" s="3" t="s">
        <v>1273</v>
      </c>
      <c r="Z275" s="2" t="s">
        <v>1885</v>
      </c>
      <c r="AA275" s="2" t="s">
        <v>64</v>
      </c>
    </row>
    <row r="276" spans="1:27">
      <c r="A276" s="6" t="s">
        <v>1886</v>
      </c>
      <c r="B276" s="7"/>
      <c r="C276" s="6" t="s">
        <v>78</v>
      </c>
      <c r="D276" s="6" t="s">
        <v>77</v>
      </c>
      <c r="E276" s="3" t="s">
        <v>1273</v>
      </c>
      <c r="Z276" s="2" t="s">
        <v>1887</v>
      </c>
      <c r="AA276" s="2" t="s">
        <v>64</v>
      </c>
    </row>
    <row r="277" spans="1:27">
      <c r="A277" s="6" t="s">
        <v>1888</v>
      </c>
      <c r="B277" s="7"/>
      <c r="C277" s="6" t="s">
        <v>78</v>
      </c>
      <c r="D277" s="6" t="s">
        <v>77</v>
      </c>
      <c r="E277" s="3" t="s">
        <v>1273</v>
      </c>
      <c r="Z277" s="2" t="s">
        <v>1889</v>
      </c>
      <c r="AA277" s="2" t="s">
        <v>64</v>
      </c>
    </row>
    <row r="278" spans="1:27">
      <c r="A278" s="6" t="s">
        <v>1890</v>
      </c>
      <c r="B278" s="7"/>
      <c r="C278" s="6" t="s">
        <v>58</v>
      </c>
      <c r="D278" s="6" t="s">
        <v>59</v>
      </c>
      <c r="E278" s="3" t="s">
        <v>1273</v>
      </c>
      <c r="Z278" s="2" t="s">
        <v>1891</v>
      </c>
      <c r="AA278" s="2" t="s">
        <v>64</v>
      </c>
    </row>
    <row r="279" spans="1:27">
      <c r="A279" s="6" t="s">
        <v>1892</v>
      </c>
      <c r="B279" s="7"/>
      <c r="C279" s="6" t="s">
        <v>1282</v>
      </c>
      <c r="D279" s="6" t="s">
        <v>130</v>
      </c>
      <c r="E279" s="3" t="s">
        <v>1273</v>
      </c>
      <c r="Z279" s="2" t="s">
        <v>1893</v>
      </c>
      <c r="AA279" s="2" t="s">
        <v>64</v>
      </c>
    </row>
    <row r="280" spans="1:27">
      <c r="A280" s="6" t="s">
        <v>1894</v>
      </c>
      <c r="B280" s="7"/>
      <c r="C280" s="6" t="s">
        <v>103</v>
      </c>
      <c r="D280" s="6" t="s">
        <v>102</v>
      </c>
      <c r="E280" s="3" t="s">
        <v>1273</v>
      </c>
      <c r="Z280" s="2" t="s">
        <v>1895</v>
      </c>
      <c r="AA280" s="2" t="s">
        <v>64</v>
      </c>
    </row>
    <row r="281" spans="1:27">
      <c r="A281" s="6" t="s">
        <v>1896</v>
      </c>
      <c r="B281" s="7"/>
      <c r="C281" s="6" t="s">
        <v>123</v>
      </c>
      <c r="D281" s="6" t="s">
        <v>102</v>
      </c>
      <c r="E281" s="3" t="s">
        <v>1273</v>
      </c>
      <c r="Z281" s="2" t="s">
        <v>1897</v>
      </c>
      <c r="AA281" s="2" t="s">
        <v>62</v>
      </c>
    </row>
    <row r="282" spans="1:27">
      <c r="A282" s="6" t="s">
        <v>1898</v>
      </c>
      <c r="B282" s="7"/>
      <c r="C282" s="6" t="s">
        <v>265</v>
      </c>
      <c r="D282" s="6" t="s">
        <v>102</v>
      </c>
      <c r="E282" s="3" t="s">
        <v>1273</v>
      </c>
      <c r="Z282" s="2" t="s">
        <v>1899</v>
      </c>
      <c r="AA282" s="2" t="s">
        <v>62</v>
      </c>
    </row>
    <row r="283" spans="1:27">
      <c r="A283" s="6" t="s">
        <v>1900</v>
      </c>
      <c r="B283" s="7"/>
      <c r="C283" s="6" t="s">
        <v>294</v>
      </c>
      <c r="D283" s="6" t="s">
        <v>102</v>
      </c>
      <c r="E283" s="3" t="s">
        <v>1273</v>
      </c>
      <c r="Z283" s="2" t="s">
        <v>1901</v>
      </c>
      <c r="AA283" s="2" t="s">
        <v>64</v>
      </c>
    </row>
    <row r="284" spans="1:27">
      <c r="A284" s="6" t="s">
        <v>1902</v>
      </c>
      <c r="B284" s="7"/>
      <c r="C284" s="6" t="s">
        <v>78</v>
      </c>
      <c r="D284" s="6" t="s">
        <v>77</v>
      </c>
      <c r="E284" s="3" t="s">
        <v>1273</v>
      </c>
      <c r="Z284" s="2" t="s">
        <v>1903</v>
      </c>
      <c r="AA284" s="2" t="s">
        <v>64</v>
      </c>
    </row>
    <row r="285" spans="1:27">
      <c r="A285" s="6" t="s">
        <v>1904</v>
      </c>
      <c r="B285" s="7"/>
      <c r="C285" s="6" t="s">
        <v>78</v>
      </c>
      <c r="D285" s="6" t="s">
        <v>77</v>
      </c>
      <c r="E285" s="3" t="s">
        <v>1273</v>
      </c>
      <c r="Z285" s="2" t="s">
        <v>1905</v>
      </c>
      <c r="AA285" s="2" t="s">
        <v>64</v>
      </c>
    </row>
    <row r="286" spans="1:27">
      <c r="A286" s="6" t="s">
        <v>1906</v>
      </c>
      <c r="B286" s="7"/>
      <c r="C286" s="6" t="s">
        <v>171</v>
      </c>
      <c r="D286" s="6" t="s">
        <v>59</v>
      </c>
      <c r="E286" s="3" t="s">
        <v>1273</v>
      </c>
      <c r="Z286" s="2" t="s">
        <v>1907</v>
      </c>
      <c r="AA286" s="2" t="s">
        <v>64</v>
      </c>
    </row>
    <row r="287" spans="1:27">
      <c r="A287" s="6" t="s">
        <v>1908</v>
      </c>
      <c r="B287" s="7"/>
      <c r="C287" s="6" t="s">
        <v>103</v>
      </c>
      <c r="D287" s="6" t="s">
        <v>102</v>
      </c>
      <c r="E287" s="3" t="s">
        <v>1273</v>
      </c>
      <c r="Z287" s="2" t="s">
        <v>1909</v>
      </c>
      <c r="AA287" s="2" t="s">
        <v>64</v>
      </c>
    </row>
    <row r="288" spans="1:27">
      <c r="A288" s="6" t="s">
        <v>1910</v>
      </c>
      <c r="B288" s="7" t="s">
        <v>1911</v>
      </c>
      <c r="C288" s="6" t="s">
        <v>294</v>
      </c>
      <c r="D288" s="6" t="s">
        <v>102</v>
      </c>
      <c r="E288" s="3" t="s">
        <v>1273</v>
      </c>
      <c r="Z288" s="2" t="s">
        <v>1912</v>
      </c>
      <c r="AA288" s="2" t="s">
        <v>64</v>
      </c>
    </row>
    <row r="289" spans="1:27">
      <c r="A289" s="6" t="s">
        <v>1913</v>
      </c>
      <c r="B289" s="7"/>
      <c r="C289" s="6" t="s">
        <v>238</v>
      </c>
      <c r="D289" s="6" t="s">
        <v>77</v>
      </c>
      <c r="E289" s="3" t="s">
        <v>1273</v>
      </c>
      <c r="Z289" s="2" t="s">
        <v>1914</v>
      </c>
      <c r="AA289" s="2" t="s">
        <v>64</v>
      </c>
    </row>
    <row r="290" spans="1:27">
      <c r="A290" s="6" t="s">
        <v>1915</v>
      </c>
      <c r="B290" s="7"/>
      <c r="C290" s="6" t="s">
        <v>77</v>
      </c>
      <c r="D290" s="6" t="s">
        <v>77</v>
      </c>
      <c r="E290" s="3" t="s">
        <v>1273</v>
      </c>
      <c r="Z290" s="2" t="s">
        <v>1916</v>
      </c>
      <c r="AA290" s="2" t="s">
        <v>64</v>
      </c>
    </row>
    <row r="291" spans="1:27">
      <c r="A291" s="6" t="s">
        <v>1917</v>
      </c>
      <c r="B291" s="7"/>
      <c r="C291" s="6" t="s">
        <v>77</v>
      </c>
      <c r="D291" s="6" t="s">
        <v>77</v>
      </c>
      <c r="E291" s="3" t="s">
        <v>1273</v>
      </c>
      <c r="Z291" s="2" t="s">
        <v>1918</v>
      </c>
      <c r="AA291" s="2" t="s">
        <v>64</v>
      </c>
    </row>
    <row r="292" spans="1:27">
      <c r="A292" s="6" t="s">
        <v>1919</v>
      </c>
      <c r="B292" s="7"/>
      <c r="C292" s="6" t="s">
        <v>181</v>
      </c>
      <c r="D292" s="6" t="s">
        <v>102</v>
      </c>
      <c r="E292" s="3" t="s">
        <v>1273</v>
      </c>
      <c r="Z292" s="2" t="s">
        <v>1920</v>
      </c>
      <c r="AA292" s="2" t="s">
        <v>64</v>
      </c>
    </row>
    <row r="293" spans="1:27">
      <c r="A293" s="6" t="s">
        <v>1921</v>
      </c>
      <c r="B293" s="7"/>
      <c r="C293" s="6" t="s">
        <v>78</v>
      </c>
      <c r="D293" s="6" t="s">
        <v>77</v>
      </c>
      <c r="E293" s="3" t="s">
        <v>1273</v>
      </c>
      <c r="Z293" s="2" t="s">
        <v>1922</v>
      </c>
      <c r="AA293" s="2" t="s">
        <v>64</v>
      </c>
    </row>
    <row r="294" spans="1:27">
      <c r="A294" s="6" t="s">
        <v>1923</v>
      </c>
      <c r="B294" s="7"/>
      <c r="C294" s="6" t="s">
        <v>171</v>
      </c>
      <c r="D294" s="6" t="s">
        <v>59</v>
      </c>
      <c r="E294" s="3" t="s">
        <v>1273</v>
      </c>
      <c r="Z294" s="2" t="s">
        <v>1924</v>
      </c>
      <c r="AA294" s="2" t="s">
        <v>64</v>
      </c>
    </row>
    <row r="295" spans="1:27">
      <c r="A295" s="6" t="s">
        <v>1925</v>
      </c>
      <c r="B295" s="7"/>
      <c r="C295" s="6" t="s">
        <v>78</v>
      </c>
      <c r="D295" s="6" t="s">
        <v>77</v>
      </c>
      <c r="E295" s="3" t="s">
        <v>1273</v>
      </c>
      <c r="Z295" s="2" t="s">
        <v>1926</v>
      </c>
      <c r="AA295" s="2" t="s">
        <v>64</v>
      </c>
    </row>
    <row r="296" spans="1:27">
      <c r="A296" s="6" t="s">
        <v>1927</v>
      </c>
      <c r="B296" s="7"/>
      <c r="C296" s="6" t="s">
        <v>171</v>
      </c>
      <c r="D296" s="6" t="s">
        <v>59</v>
      </c>
      <c r="E296" s="3" t="s">
        <v>1273</v>
      </c>
      <c r="Z296" s="2" t="s">
        <v>1928</v>
      </c>
      <c r="AA296" s="2" t="s">
        <v>64</v>
      </c>
    </row>
    <row r="297" spans="1:27">
      <c r="A297" s="6" t="s">
        <v>1929</v>
      </c>
      <c r="B297" s="7"/>
      <c r="C297" s="6" t="s">
        <v>58</v>
      </c>
      <c r="D297" s="6" t="s">
        <v>59</v>
      </c>
      <c r="E297" s="3" t="s">
        <v>1273</v>
      </c>
      <c r="Z297" s="2" t="s">
        <v>1930</v>
      </c>
      <c r="AA297" s="2" t="s">
        <v>64</v>
      </c>
    </row>
    <row r="298" spans="1:27">
      <c r="A298" s="6" t="s">
        <v>1931</v>
      </c>
      <c r="B298" s="7"/>
      <c r="C298" s="6" t="s">
        <v>265</v>
      </c>
      <c r="D298" s="6" t="s">
        <v>102</v>
      </c>
      <c r="E298" s="3" t="s">
        <v>1273</v>
      </c>
      <c r="Z298" s="2" t="s">
        <v>1932</v>
      </c>
      <c r="AA298" s="2" t="s">
        <v>64</v>
      </c>
    </row>
    <row r="299" spans="1:27">
      <c r="A299" s="6" t="s">
        <v>1933</v>
      </c>
      <c r="B299" s="7"/>
      <c r="C299" s="6" t="s">
        <v>265</v>
      </c>
      <c r="D299" s="6" t="s">
        <v>102</v>
      </c>
      <c r="E299" s="3" t="s">
        <v>1273</v>
      </c>
      <c r="Z299" s="2" t="s">
        <v>1934</v>
      </c>
      <c r="AA299" s="2" t="s">
        <v>64</v>
      </c>
    </row>
    <row r="300" spans="1:27">
      <c r="A300" s="6" t="s">
        <v>1935</v>
      </c>
      <c r="B300" s="7"/>
      <c r="C300" s="6" t="s">
        <v>224</v>
      </c>
      <c r="D300" s="6" t="s">
        <v>77</v>
      </c>
      <c r="E300" s="3" t="s">
        <v>1273</v>
      </c>
      <c r="Z300" s="2" t="s">
        <v>1936</v>
      </c>
      <c r="AA300" s="2" t="s">
        <v>64</v>
      </c>
    </row>
    <row r="301" spans="1:27">
      <c r="A301" s="6" t="s">
        <v>1937</v>
      </c>
      <c r="B301" s="7"/>
      <c r="C301" s="6" t="s">
        <v>294</v>
      </c>
      <c r="D301" s="6" t="s">
        <v>102</v>
      </c>
      <c r="E301" s="3" t="s">
        <v>1273</v>
      </c>
      <c r="Z301" s="2" t="s">
        <v>1938</v>
      </c>
      <c r="AA301" s="2" t="s">
        <v>64</v>
      </c>
    </row>
    <row r="302" spans="1:27">
      <c r="A302" s="6" t="s">
        <v>1939</v>
      </c>
      <c r="B302" s="7"/>
      <c r="C302" s="6" t="s">
        <v>103</v>
      </c>
      <c r="D302" s="6" t="s">
        <v>102</v>
      </c>
      <c r="E302" s="3" t="s">
        <v>1273</v>
      </c>
      <c r="Z302" s="2" t="s">
        <v>1940</v>
      </c>
      <c r="AA302" s="2" t="s">
        <v>64</v>
      </c>
    </row>
    <row r="303" spans="1:27">
      <c r="A303" s="6" t="s">
        <v>1941</v>
      </c>
      <c r="B303" s="7"/>
      <c r="C303" s="6" t="s">
        <v>78</v>
      </c>
      <c r="D303" s="6" t="s">
        <v>77</v>
      </c>
      <c r="E303" s="3" t="s">
        <v>1273</v>
      </c>
      <c r="Z303" s="2" t="s">
        <v>1942</v>
      </c>
      <c r="AA303" s="2" t="s">
        <v>64</v>
      </c>
    </row>
    <row r="304" spans="1:27">
      <c r="A304" s="6" t="s">
        <v>1943</v>
      </c>
      <c r="B304" s="7"/>
      <c r="C304" s="6" t="s">
        <v>294</v>
      </c>
      <c r="D304" s="6" t="s">
        <v>102</v>
      </c>
      <c r="E304" s="3" t="s">
        <v>1273</v>
      </c>
      <c r="Z304" s="2" t="s">
        <v>1944</v>
      </c>
      <c r="AA304" s="2" t="s">
        <v>64</v>
      </c>
    </row>
    <row r="305" spans="1:27">
      <c r="A305" s="6" t="s">
        <v>1945</v>
      </c>
      <c r="B305" s="7"/>
      <c r="C305" s="6" t="s">
        <v>78</v>
      </c>
      <c r="D305" s="6" t="s">
        <v>77</v>
      </c>
      <c r="E305" s="3" t="s">
        <v>1273</v>
      </c>
      <c r="Z305" s="2" t="s">
        <v>1946</v>
      </c>
      <c r="AA305" s="2" t="s">
        <v>64</v>
      </c>
    </row>
    <row r="306" spans="1:27">
      <c r="A306" s="6" t="s">
        <v>1947</v>
      </c>
      <c r="B306" s="7"/>
      <c r="C306" s="6" t="s">
        <v>272</v>
      </c>
      <c r="D306" s="6" t="s">
        <v>130</v>
      </c>
      <c r="E306" s="3" t="s">
        <v>1273</v>
      </c>
      <c r="Z306" s="2" t="s">
        <v>1948</v>
      </c>
      <c r="AA306" s="2" t="s">
        <v>64</v>
      </c>
    </row>
    <row r="307" spans="1:27">
      <c r="A307" s="6" t="s">
        <v>1949</v>
      </c>
      <c r="B307" s="7"/>
      <c r="C307" s="6" t="s">
        <v>78</v>
      </c>
      <c r="D307" s="6" t="s">
        <v>77</v>
      </c>
      <c r="E307" s="3" t="s">
        <v>1273</v>
      </c>
      <c r="Z307" s="2" t="s">
        <v>1950</v>
      </c>
      <c r="AA307" s="2" t="s">
        <v>64</v>
      </c>
    </row>
    <row r="308" spans="1:27">
      <c r="A308" s="6" t="s">
        <v>1951</v>
      </c>
      <c r="B308" s="7"/>
      <c r="C308" s="6" t="s">
        <v>117</v>
      </c>
      <c r="D308" s="6" t="s">
        <v>59</v>
      </c>
      <c r="E308" s="3" t="s">
        <v>1273</v>
      </c>
      <c r="Z308" s="2" t="s">
        <v>1952</v>
      </c>
      <c r="AA308" s="2" t="s">
        <v>64</v>
      </c>
    </row>
    <row r="309" spans="1:27">
      <c r="A309" s="6" t="s">
        <v>1953</v>
      </c>
      <c r="B309" s="7"/>
      <c r="C309" s="6" t="s">
        <v>379</v>
      </c>
      <c r="D309" s="6" t="s">
        <v>59</v>
      </c>
      <c r="E309" s="3" t="s">
        <v>1273</v>
      </c>
      <c r="Z309" s="2" t="s">
        <v>1954</v>
      </c>
      <c r="AA309" s="2" t="s">
        <v>64</v>
      </c>
    </row>
    <row r="310" spans="1:27">
      <c r="A310" s="6" t="s">
        <v>1955</v>
      </c>
      <c r="B310" s="7"/>
      <c r="C310" s="6" t="s">
        <v>103</v>
      </c>
      <c r="D310" s="6" t="s">
        <v>102</v>
      </c>
      <c r="E310" s="3" t="s">
        <v>1273</v>
      </c>
      <c r="Z310" s="2" t="s">
        <v>1956</v>
      </c>
      <c r="AA310" s="2" t="s">
        <v>64</v>
      </c>
    </row>
    <row r="311" spans="1:27">
      <c r="A311" s="6" t="s">
        <v>1957</v>
      </c>
      <c r="B311" s="7"/>
      <c r="C311" s="6" t="s">
        <v>224</v>
      </c>
      <c r="D311" s="6" t="s">
        <v>77</v>
      </c>
      <c r="E311" s="3" t="s">
        <v>1273</v>
      </c>
      <c r="Z311" s="2" t="s">
        <v>1958</v>
      </c>
      <c r="AA311" s="2" t="s">
        <v>64</v>
      </c>
    </row>
    <row r="312" spans="1:27">
      <c r="A312" s="6" t="s">
        <v>1959</v>
      </c>
      <c r="B312" s="7"/>
      <c r="C312" s="6" t="s">
        <v>181</v>
      </c>
      <c r="D312" s="6" t="s">
        <v>102</v>
      </c>
      <c r="E312" s="3" t="s">
        <v>1273</v>
      </c>
      <c r="Z312" s="2" t="s">
        <v>1960</v>
      </c>
      <c r="AA312" s="2" t="s">
        <v>62</v>
      </c>
    </row>
    <row r="313" spans="1:27">
      <c r="A313" s="6" t="s">
        <v>1961</v>
      </c>
      <c r="B313" s="7"/>
      <c r="C313" s="6" t="s">
        <v>58</v>
      </c>
      <c r="D313" s="6" t="s">
        <v>59</v>
      </c>
      <c r="E313" s="3" t="s">
        <v>1273</v>
      </c>
      <c r="Z313" s="2" t="s">
        <v>1962</v>
      </c>
      <c r="AA313" s="2" t="s">
        <v>64</v>
      </c>
    </row>
    <row r="314" spans="1:27">
      <c r="A314" s="6" t="s">
        <v>1963</v>
      </c>
      <c r="B314" s="7"/>
      <c r="C314" s="6" t="s">
        <v>103</v>
      </c>
      <c r="D314" s="6" t="s">
        <v>102</v>
      </c>
      <c r="E314" s="3" t="s">
        <v>1273</v>
      </c>
      <c r="Z314" s="2" t="s">
        <v>1964</v>
      </c>
      <c r="AA314" s="2" t="s">
        <v>64</v>
      </c>
    </row>
    <row r="315" spans="1:27">
      <c r="A315" s="6" t="s">
        <v>1357</v>
      </c>
      <c r="B315" s="7"/>
      <c r="C315" s="6" t="s">
        <v>1359</v>
      </c>
      <c r="D315" s="6" t="s">
        <v>1359</v>
      </c>
      <c r="E315" s="3" t="s">
        <v>1273</v>
      </c>
      <c r="Z315" s="2" t="s">
        <v>1965</v>
      </c>
      <c r="AA315" s="2" t="s">
        <v>64</v>
      </c>
    </row>
    <row r="316" spans="1:27">
      <c r="A316" s="6" t="s">
        <v>1966</v>
      </c>
      <c r="B316" s="7"/>
      <c r="C316" s="6" t="s">
        <v>58</v>
      </c>
      <c r="D316" s="6" t="s">
        <v>59</v>
      </c>
      <c r="E316" s="3" t="s">
        <v>1273</v>
      </c>
      <c r="Z316" s="2" t="s">
        <v>1967</v>
      </c>
      <c r="AA316" s="2" t="s">
        <v>64</v>
      </c>
    </row>
    <row r="317" spans="1:27">
      <c r="A317" s="6" t="s">
        <v>1968</v>
      </c>
      <c r="B317" s="7"/>
      <c r="C317" s="6" t="s">
        <v>78</v>
      </c>
      <c r="D317" s="6" t="s">
        <v>77</v>
      </c>
      <c r="E317" s="3" t="s">
        <v>1273</v>
      </c>
      <c r="Z317" s="2" t="s">
        <v>1969</v>
      </c>
      <c r="AA317" s="2" t="s">
        <v>64</v>
      </c>
    </row>
    <row r="318" spans="1:27">
      <c r="A318" s="6" t="s">
        <v>1970</v>
      </c>
      <c r="B318" s="7"/>
      <c r="C318" s="6" t="s">
        <v>58</v>
      </c>
      <c r="D318" s="6" t="s">
        <v>59</v>
      </c>
      <c r="E318" s="3" t="s">
        <v>1273</v>
      </c>
      <c r="Z318" s="2" t="s">
        <v>1971</v>
      </c>
      <c r="AA318" s="2" t="s">
        <v>64</v>
      </c>
    </row>
    <row r="319" spans="1:27">
      <c r="A319" s="6" t="s">
        <v>1360</v>
      </c>
      <c r="B319" s="7"/>
      <c r="C319" s="6" t="s">
        <v>1359</v>
      </c>
      <c r="D319" s="6" t="s">
        <v>1359</v>
      </c>
      <c r="E319" s="3" t="s">
        <v>1273</v>
      </c>
      <c r="Z319" s="2" t="s">
        <v>1972</v>
      </c>
      <c r="AA319" s="2" t="s">
        <v>64</v>
      </c>
    </row>
    <row r="320" spans="1:27">
      <c r="A320" s="6" t="s">
        <v>1973</v>
      </c>
      <c r="B320" s="7"/>
      <c r="C320" s="6" t="s">
        <v>78</v>
      </c>
      <c r="D320" s="6" t="s">
        <v>77</v>
      </c>
      <c r="E320" s="3" t="s">
        <v>1273</v>
      </c>
      <c r="Z320" s="2" t="s">
        <v>1974</v>
      </c>
      <c r="AA320" s="2" t="s">
        <v>64</v>
      </c>
    </row>
    <row r="321" spans="1:27">
      <c r="A321" s="6" t="s">
        <v>1975</v>
      </c>
      <c r="B321" s="7"/>
      <c r="C321" s="6" t="s">
        <v>238</v>
      </c>
      <c r="D321" s="6" t="s">
        <v>77</v>
      </c>
      <c r="E321" s="3" t="s">
        <v>1273</v>
      </c>
      <c r="Z321" s="2" t="s">
        <v>1976</v>
      </c>
      <c r="AA321" s="2" t="s">
        <v>64</v>
      </c>
    </row>
    <row r="322" spans="1:27">
      <c r="A322" s="6" t="s">
        <v>1977</v>
      </c>
      <c r="B322" s="7"/>
      <c r="C322" s="6" t="s">
        <v>238</v>
      </c>
      <c r="D322" s="6" t="s">
        <v>77</v>
      </c>
      <c r="E322" s="3" t="s">
        <v>1273</v>
      </c>
      <c r="Z322" s="2" t="s">
        <v>1978</v>
      </c>
      <c r="AA322" s="2" t="s">
        <v>64</v>
      </c>
    </row>
    <row r="323" spans="1:27">
      <c r="A323" s="6" t="s">
        <v>59</v>
      </c>
      <c r="B323" s="7"/>
      <c r="C323" s="6" t="s">
        <v>103</v>
      </c>
      <c r="D323" s="6" t="s">
        <v>102</v>
      </c>
      <c r="E323" s="3" t="s">
        <v>1273</v>
      </c>
      <c r="Z323" s="2" t="s">
        <v>1979</v>
      </c>
      <c r="AA323" s="2" t="s">
        <v>64</v>
      </c>
    </row>
    <row r="324" spans="1:27">
      <c r="A324" s="6" t="s">
        <v>1980</v>
      </c>
      <c r="B324" s="7"/>
      <c r="C324" s="6" t="s">
        <v>78</v>
      </c>
      <c r="D324" s="6" t="s">
        <v>77</v>
      </c>
      <c r="E324" s="3" t="s">
        <v>1273</v>
      </c>
      <c r="F324" s="2"/>
      <c r="G324" s="2"/>
      <c r="H324" s="14"/>
      <c r="I324" s="14"/>
      <c r="J324" s="14"/>
      <c r="K324" s="2"/>
      <c r="L324" s="2"/>
      <c r="Z324" s="2" t="s">
        <v>1981</v>
      </c>
      <c r="AA324" s="2" t="s">
        <v>64</v>
      </c>
    </row>
    <row r="325" spans="1:27">
      <c r="A325" s="6" t="s">
        <v>1982</v>
      </c>
      <c r="B325" s="7"/>
      <c r="C325" s="6" t="s">
        <v>123</v>
      </c>
      <c r="D325" s="6" t="s">
        <v>102</v>
      </c>
      <c r="E325" s="3" t="s">
        <v>1273</v>
      </c>
      <c r="Z325" s="2" t="s">
        <v>1983</v>
      </c>
      <c r="AA325" s="2" t="s">
        <v>64</v>
      </c>
    </row>
    <row r="326" spans="1:27">
      <c r="A326" s="6" t="s">
        <v>1984</v>
      </c>
      <c r="B326" s="7"/>
      <c r="C326" s="6" t="s">
        <v>103</v>
      </c>
      <c r="D326" s="6" t="s">
        <v>102</v>
      </c>
      <c r="E326" s="3" t="s">
        <v>1273</v>
      </c>
      <c r="Z326" s="2" t="s">
        <v>1985</v>
      </c>
      <c r="AA326" s="2" t="s">
        <v>64</v>
      </c>
    </row>
    <row r="327" spans="1:27">
      <c r="A327" s="6" t="s">
        <v>1986</v>
      </c>
      <c r="B327" s="7"/>
      <c r="C327" s="6" t="s">
        <v>117</v>
      </c>
      <c r="D327" s="6" t="s">
        <v>59</v>
      </c>
      <c r="E327" s="3" t="s">
        <v>1273</v>
      </c>
      <c r="Z327" s="2" t="s">
        <v>1987</v>
      </c>
      <c r="AA327" s="2" t="s">
        <v>64</v>
      </c>
    </row>
    <row r="328" spans="1:27">
      <c r="A328" s="6" t="s">
        <v>1988</v>
      </c>
      <c r="B328" s="7"/>
      <c r="C328" s="6" t="s">
        <v>78</v>
      </c>
      <c r="D328" s="6" t="s">
        <v>77</v>
      </c>
      <c r="E328" s="3" t="s">
        <v>1273</v>
      </c>
      <c r="Z328" s="2" t="s">
        <v>1989</v>
      </c>
      <c r="AA328" s="2" t="s">
        <v>64</v>
      </c>
    </row>
    <row r="329" spans="1:27">
      <c r="A329" s="6" t="s">
        <v>1990</v>
      </c>
      <c r="B329" s="7"/>
      <c r="C329" s="6" t="s">
        <v>78</v>
      </c>
      <c r="D329" s="6" t="s">
        <v>77</v>
      </c>
      <c r="E329" s="3" t="s">
        <v>1273</v>
      </c>
      <c r="Z329" s="2" t="s">
        <v>1991</v>
      </c>
      <c r="AA329" s="2" t="s">
        <v>64</v>
      </c>
    </row>
    <row r="330" spans="1:27">
      <c r="A330" s="6" t="s">
        <v>1992</v>
      </c>
      <c r="B330" s="7"/>
      <c r="C330" s="6" t="s">
        <v>103</v>
      </c>
      <c r="D330" s="6" t="s">
        <v>102</v>
      </c>
      <c r="E330" s="3" t="s">
        <v>1273</v>
      </c>
      <c r="Z330" s="2" t="s">
        <v>1993</v>
      </c>
      <c r="AA330" s="2" t="s">
        <v>64</v>
      </c>
    </row>
    <row r="331" spans="1:27">
      <c r="A331" s="6" t="s">
        <v>1994</v>
      </c>
      <c r="B331" s="7"/>
      <c r="C331" s="6" t="s">
        <v>238</v>
      </c>
      <c r="D331" s="6" t="s">
        <v>77</v>
      </c>
      <c r="E331" s="3" t="s">
        <v>1273</v>
      </c>
      <c r="Z331" s="2" t="s">
        <v>1995</v>
      </c>
      <c r="AA331" s="2" t="s">
        <v>64</v>
      </c>
    </row>
    <row r="332" spans="1:27">
      <c r="A332" s="6" t="s">
        <v>1996</v>
      </c>
      <c r="B332" s="7"/>
      <c r="C332" s="6" t="s">
        <v>238</v>
      </c>
      <c r="D332" s="6" t="s">
        <v>77</v>
      </c>
      <c r="E332" s="3" t="s">
        <v>1273</v>
      </c>
      <c r="Z332" s="2" t="s">
        <v>1997</v>
      </c>
      <c r="AA332" s="2" t="s">
        <v>64</v>
      </c>
    </row>
    <row r="333" spans="1:27">
      <c r="A333" s="6" t="s">
        <v>1998</v>
      </c>
      <c r="B333" s="7"/>
      <c r="C333" s="6" t="s">
        <v>78</v>
      </c>
      <c r="D333" s="6" t="s">
        <v>77</v>
      </c>
      <c r="E333" s="3" t="s">
        <v>1273</v>
      </c>
      <c r="Z333" s="2" t="s">
        <v>1999</v>
      </c>
      <c r="AA333" s="2" t="s">
        <v>64</v>
      </c>
    </row>
    <row r="334" spans="1:27">
      <c r="A334" s="6" t="s">
        <v>2000</v>
      </c>
      <c r="B334" s="7"/>
      <c r="C334" s="6" t="s">
        <v>238</v>
      </c>
      <c r="D334" s="6" t="s">
        <v>77</v>
      </c>
      <c r="E334" s="3" t="s">
        <v>1273</v>
      </c>
      <c r="Z334" s="2" t="s">
        <v>2001</v>
      </c>
      <c r="AA334" s="2" t="s">
        <v>64</v>
      </c>
    </row>
    <row r="335" spans="1:27">
      <c r="A335" s="6" t="s">
        <v>1365</v>
      </c>
      <c r="B335" s="7"/>
      <c r="C335" s="6" t="s">
        <v>1359</v>
      </c>
      <c r="D335" s="6" t="s">
        <v>1359</v>
      </c>
      <c r="E335" s="3" t="s">
        <v>1273</v>
      </c>
      <c r="Z335" s="2" t="s">
        <v>2002</v>
      </c>
      <c r="AA335" s="2" t="s">
        <v>64</v>
      </c>
    </row>
    <row r="336" spans="1:27">
      <c r="A336" s="6" t="s">
        <v>2003</v>
      </c>
      <c r="B336" s="7"/>
      <c r="C336" s="6" t="s">
        <v>379</v>
      </c>
      <c r="D336" s="6" t="s">
        <v>59</v>
      </c>
      <c r="E336" s="3" t="s">
        <v>1273</v>
      </c>
      <c r="Z336" s="2" t="s">
        <v>2004</v>
      </c>
      <c r="AA336" s="2" t="s">
        <v>64</v>
      </c>
    </row>
    <row r="337" spans="1:27">
      <c r="A337" s="6" t="s">
        <v>2005</v>
      </c>
      <c r="B337" s="7"/>
      <c r="C337" s="6" t="s">
        <v>238</v>
      </c>
      <c r="D337" s="6" t="s">
        <v>77</v>
      </c>
      <c r="E337" s="3" t="s">
        <v>1273</v>
      </c>
      <c r="Z337" s="2" t="s">
        <v>2006</v>
      </c>
      <c r="AA337" s="2" t="s">
        <v>64</v>
      </c>
    </row>
    <row r="338" spans="1:27">
      <c r="A338" s="6" t="s">
        <v>2007</v>
      </c>
      <c r="B338" s="7"/>
      <c r="C338" s="6" t="s">
        <v>78</v>
      </c>
      <c r="D338" s="6" t="s">
        <v>77</v>
      </c>
      <c r="E338" s="3" t="s">
        <v>1273</v>
      </c>
      <c r="Z338" s="2" t="s">
        <v>2008</v>
      </c>
      <c r="AA338" s="2" t="s">
        <v>64</v>
      </c>
    </row>
    <row r="339" spans="1:27">
      <c r="A339" s="6" t="s">
        <v>2009</v>
      </c>
      <c r="B339" s="7"/>
      <c r="C339" s="6" t="s">
        <v>265</v>
      </c>
      <c r="D339" s="6" t="s">
        <v>102</v>
      </c>
      <c r="E339" s="3" t="s">
        <v>1273</v>
      </c>
      <c r="Z339" s="2" t="s">
        <v>2010</v>
      </c>
      <c r="AA339" s="2" t="s">
        <v>64</v>
      </c>
    </row>
    <row r="340" spans="1:27">
      <c r="A340" s="6" t="s">
        <v>2011</v>
      </c>
      <c r="B340" s="7"/>
      <c r="C340" s="6" t="s">
        <v>272</v>
      </c>
      <c r="D340" s="6" t="s">
        <v>130</v>
      </c>
      <c r="E340" s="3" t="s">
        <v>1273</v>
      </c>
      <c r="Z340" s="2" t="s">
        <v>2012</v>
      </c>
      <c r="AA340" s="2" t="s">
        <v>64</v>
      </c>
    </row>
    <row r="341" spans="1:27">
      <c r="A341" s="6" t="s">
        <v>2013</v>
      </c>
      <c r="B341" s="7"/>
      <c r="C341" s="6" t="s">
        <v>117</v>
      </c>
      <c r="D341" s="6" t="s">
        <v>59</v>
      </c>
      <c r="E341" s="3" t="s">
        <v>1273</v>
      </c>
      <c r="Z341" s="2" t="s">
        <v>2014</v>
      </c>
      <c r="AA341" s="2" t="s">
        <v>64</v>
      </c>
    </row>
    <row r="342" spans="1:27">
      <c r="A342" s="6" t="s">
        <v>2015</v>
      </c>
      <c r="B342" s="7"/>
      <c r="C342" s="6" t="s">
        <v>224</v>
      </c>
      <c r="D342" s="6" t="s">
        <v>77</v>
      </c>
      <c r="E342" s="3" t="s">
        <v>1273</v>
      </c>
      <c r="Z342" s="2" t="s">
        <v>2016</v>
      </c>
      <c r="AA342" s="2" t="s">
        <v>64</v>
      </c>
    </row>
    <row r="343" spans="1:27">
      <c r="A343" s="6" t="s">
        <v>2017</v>
      </c>
      <c r="B343" s="7"/>
      <c r="C343" s="6" t="s">
        <v>224</v>
      </c>
      <c r="D343" s="6" t="s">
        <v>77</v>
      </c>
      <c r="E343" s="3" t="s">
        <v>1273</v>
      </c>
      <c r="Z343" s="2" t="s">
        <v>2018</v>
      </c>
      <c r="AA343" s="2" t="s">
        <v>64</v>
      </c>
    </row>
    <row r="344" spans="1:27">
      <c r="A344" s="6" t="s">
        <v>2019</v>
      </c>
      <c r="B344" s="7"/>
      <c r="C344" s="6" t="s">
        <v>77</v>
      </c>
      <c r="D344" s="6" t="s">
        <v>77</v>
      </c>
      <c r="E344" s="3" t="s">
        <v>1273</v>
      </c>
      <c r="Z344" s="2" t="s">
        <v>2020</v>
      </c>
      <c r="AA344" s="2" t="s">
        <v>64</v>
      </c>
    </row>
    <row r="345" spans="1:27">
      <c r="A345" s="6" t="s">
        <v>2021</v>
      </c>
      <c r="B345" s="7"/>
      <c r="C345" s="6" t="s">
        <v>58</v>
      </c>
      <c r="D345" s="6" t="s">
        <v>59</v>
      </c>
      <c r="E345" s="3" t="s">
        <v>1273</v>
      </c>
      <c r="Z345" s="2" t="s">
        <v>2022</v>
      </c>
      <c r="AA345" s="2" t="s">
        <v>64</v>
      </c>
    </row>
    <row r="346" spans="1:27">
      <c r="A346" s="6" t="s">
        <v>2023</v>
      </c>
      <c r="B346" s="7"/>
      <c r="C346" s="6" t="s">
        <v>78</v>
      </c>
      <c r="D346" s="6" t="s">
        <v>77</v>
      </c>
      <c r="E346" s="3" t="s">
        <v>1273</v>
      </c>
      <c r="Z346" s="2" t="s">
        <v>2024</v>
      </c>
      <c r="AA346" s="2" t="s">
        <v>64</v>
      </c>
    </row>
    <row r="347" spans="1:27">
      <c r="A347" s="6" t="s">
        <v>2025</v>
      </c>
      <c r="B347" s="7"/>
      <c r="C347" s="6" t="s">
        <v>78</v>
      </c>
      <c r="D347" s="6" t="s">
        <v>77</v>
      </c>
      <c r="E347" s="3" t="s">
        <v>1273</v>
      </c>
      <c r="Z347" s="2" t="s">
        <v>2026</v>
      </c>
      <c r="AA347" s="2" t="s">
        <v>64</v>
      </c>
    </row>
    <row r="348" spans="1:27">
      <c r="A348" s="6" t="s">
        <v>2027</v>
      </c>
      <c r="B348" s="7"/>
      <c r="C348" s="6" t="s">
        <v>78</v>
      </c>
      <c r="D348" s="6" t="s">
        <v>77</v>
      </c>
      <c r="E348" s="3" t="s">
        <v>1273</v>
      </c>
      <c r="Z348" s="2" t="s">
        <v>2028</v>
      </c>
      <c r="AA348" s="2" t="s">
        <v>64</v>
      </c>
    </row>
    <row r="349" spans="1:27">
      <c r="A349" s="6" t="s">
        <v>2029</v>
      </c>
      <c r="B349" s="7"/>
      <c r="C349" s="6" t="s">
        <v>265</v>
      </c>
      <c r="D349" s="6" t="s">
        <v>102</v>
      </c>
      <c r="E349" s="3" t="s">
        <v>1273</v>
      </c>
      <c r="Z349" s="2" t="s">
        <v>2030</v>
      </c>
      <c r="AA349" s="2" t="s">
        <v>64</v>
      </c>
    </row>
    <row r="350" spans="1:27">
      <c r="A350" s="6" t="s">
        <v>2031</v>
      </c>
      <c r="B350" s="7"/>
      <c r="C350" s="6" t="s">
        <v>265</v>
      </c>
      <c r="D350" s="6" t="s">
        <v>102</v>
      </c>
      <c r="E350" s="3" t="s">
        <v>1273</v>
      </c>
      <c r="Z350" s="2" t="s">
        <v>2032</v>
      </c>
      <c r="AA350" s="2" t="s">
        <v>64</v>
      </c>
    </row>
    <row r="351" spans="1:27">
      <c r="A351" s="6" t="s">
        <v>2033</v>
      </c>
      <c r="B351" s="7"/>
      <c r="C351" s="6" t="s">
        <v>78</v>
      </c>
      <c r="D351" s="6" t="s">
        <v>77</v>
      </c>
      <c r="E351" s="3" t="s">
        <v>1273</v>
      </c>
      <c r="Z351" s="2" t="s">
        <v>2034</v>
      </c>
      <c r="AA351" s="2" t="s">
        <v>64</v>
      </c>
    </row>
    <row r="352" spans="1:27">
      <c r="A352" s="6" t="s">
        <v>2035</v>
      </c>
      <c r="B352" s="7"/>
      <c r="C352" s="6" t="s">
        <v>272</v>
      </c>
      <c r="D352" s="6" t="s">
        <v>130</v>
      </c>
      <c r="E352" s="3" t="s">
        <v>1273</v>
      </c>
      <c r="Z352" s="2" t="s">
        <v>2036</v>
      </c>
      <c r="AA352" s="2" t="s">
        <v>64</v>
      </c>
    </row>
    <row r="353" spans="1:27">
      <c r="A353" s="6" t="s">
        <v>2037</v>
      </c>
      <c r="B353" s="7"/>
      <c r="C353" s="6" t="s">
        <v>294</v>
      </c>
      <c r="D353" s="6" t="s">
        <v>102</v>
      </c>
      <c r="E353" s="3" t="s">
        <v>1273</v>
      </c>
      <c r="Z353" s="2" t="s">
        <v>2038</v>
      </c>
      <c r="AA353" s="2" t="s">
        <v>64</v>
      </c>
    </row>
    <row r="354" spans="1:27">
      <c r="A354" s="6" t="s">
        <v>2039</v>
      </c>
      <c r="B354" s="7"/>
      <c r="C354" s="6" t="s">
        <v>272</v>
      </c>
      <c r="D354" s="6" t="s">
        <v>130</v>
      </c>
      <c r="E354" s="3" t="s">
        <v>1273</v>
      </c>
      <c r="Z354" s="2" t="s">
        <v>2040</v>
      </c>
      <c r="AA354" s="2" t="s">
        <v>64</v>
      </c>
    </row>
    <row r="355" spans="1:27">
      <c r="A355" s="6" t="s">
        <v>2041</v>
      </c>
      <c r="B355" s="7"/>
      <c r="C355" s="6" t="s">
        <v>78</v>
      </c>
      <c r="D355" s="6" t="s">
        <v>77</v>
      </c>
      <c r="E355" s="3" t="s">
        <v>1273</v>
      </c>
      <c r="Z355" s="2" t="s">
        <v>2042</v>
      </c>
      <c r="AA355" s="2" t="s">
        <v>64</v>
      </c>
    </row>
    <row r="356" spans="1:27">
      <c r="A356" s="6" t="s">
        <v>2043</v>
      </c>
      <c r="B356" s="7"/>
      <c r="C356" s="6" t="s">
        <v>117</v>
      </c>
      <c r="D356" s="6" t="s">
        <v>59</v>
      </c>
      <c r="E356" s="3" t="s">
        <v>1273</v>
      </c>
      <c r="Z356" s="2" t="s">
        <v>2044</v>
      </c>
      <c r="AA356" s="2" t="s">
        <v>64</v>
      </c>
    </row>
    <row r="357" spans="1:27">
      <c r="A357" s="6" t="s">
        <v>2045</v>
      </c>
      <c r="B357" s="7"/>
      <c r="C357" s="6" t="s">
        <v>123</v>
      </c>
      <c r="D357" s="6" t="s">
        <v>102</v>
      </c>
      <c r="E357" s="3" t="s">
        <v>1273</v>
      </c>
      <c r="Z357" s="2" t="s">
        <v>2046</v>
      </c>
      <c r="AA357" s="2" t="s">
        <v>64</v>
      </c>
    </row>
    <row r="358" spans="1:27">
      <c r="A358" s="6" t="s">
        <v>2047</v>
      </c>
      <c r="B358" s="7"/>
      <c r="C358" s="6" t="s">
        <v>265</v>
      </c>
      <c r="D358" s="6" t="s">
        <v>102</v>
      </c>
      <c r="E358" s="3" t="s">
        <v>1273</v>
      </c>
      <c r="Z358" s="2" t="s">
        <v>2048</v>
      </c>
      <c r="AA358" s="2" t="s">
        <v>64</v>
      </c>
    </row>
    <row r="359" spans="1:27">
      <c r="A359" s="6" t="s">
        <v>2049</v>
      </c>
      <c r="B359" s="7"/>
      <c r="C359" s="6" t="s">
        <v>117</v>
      </c>
      <c r="D359" s="6" t="s">
        <v>59</v>
      </c>
      <c r="E359" s="3" t="s">
        <v>1273</v>
      </c>
      <c r="Z359" s="2" t="s">
        <v>2050</v>
      </c>
      <c r="AA359" s="2" t="s">
        <v>64</v>
      </c>
    </row>
    <row r="360" spans="1:27">
      <c r="A360" s="6" t="s">
        <v>2051</v>
      </c>
      <c r="B360" s="7"/>
      <c r="C360" s="6" t="s">
        <v>123</v>
      </c>
      <c r="D360" s="6" t="s">
        <v>102</v>
      </c>
      <c r="E360" s="3" t="s">
        <v>1273</v>
      </c>
      <c r="Z360" s="2" t="s">
        <v>2052</v>
      </c>
      <c r="AA360" s="2" t="s">
        <v>64</v>
      </c>
    </row>
    <row r="361" spans="1:27">
      <c r="A361" s="6" t="s">
        <v>2053</v>
      </c>
      <c r="B361" s="7"/>
      <c r="C361" s="6" t="s">
        <v>78</v>
      </c>
      <c r="D361" s="6" t="s">
        <v>77</v>
      </c>
      <c r="E361" s="3" t="s">
        <v>1273</v>
      </c>
      <c r="Z361" s="2" t="s">
        <v>2054</v>
      </c>
      <c r="AA361" s="2" t="s">
        <v>62</v>
      </c>
    </row>
    <row r="362" spans="1:27">
      <c r="A362" s="6" t="s">
        <v>2055</v>
      </c>
      <c r="B362" s="7"/>
      <c r="C362" s="6" t="s">
        <v>78</v>
      </c>
      <c r="D362" s="6" t="s">
        <v>77</v>
      </c>
      <c r="E362" s="3" t="s">
        <v>1273</v>
      </c>
      <c r="Z362" s="2" t="s">
        <v>2056</v>
      </c>
      <c r="AA362" s="2" t="s">
        <v>64</v>
      </c>
    </row>
    <row r="363" spans="1:27">
      <c r="A363" s="6" t="s">
        <v>2057</v>
      </c>
      <c r="B363" s="7"/>
      <c r="C363" s="6" t="s">
        <v>103</v>
      </c>
      <c r="D363" s="6" t="s">
        <v>102</v>
      </c>
      <c r="E363" s="3" t="s">
        <v>1273</v>
      </c>
      <c r="Z363" s="2" t="s">
        <v>2058</v>
      </c>
      <c r="AA363" s="2" t="s">
        <v>62</v>
      </c>
    </row>
    <row r="364" spans="1:27">
      <c r="A364" s="6" t="s">
        <v>2059</v>
      </c>
      <c r="B364" s="7"/>
      <c r="C364" s="6" t="s">
        <v>294</v>
      </c>
      <c r="D364" s="6" t="s">
        <v>102</v>
      </c>
      <c r="E364" s="3" t="s">
        <v>1273</v>
      </c>
      <c r="Z364" s="2" t="s">
        <v>2060</v>
      </c>
      <c r="AA364" s="2" t="s">
        <v>64</v>
      </c>
    </row>
    <row r="365" spans="1:27">
      <c r="A365" s="6" t="s">
        <v>2061</v>
      </c>
      <c r="B365" s="7"/>
      <c r="C365" s="6" t="s">
        <v>294</v>
      </c>
      <c r="D365" s="6" t="s">
        <v>102</v>
      </c>
      <c r="E365" s="3" t="s">
        <v>1273</v>
      </c>
      <c r="Z365" s="2" t="s">
        <v>2062</v>
      </c>
      <c r="AA365" s="2" t="s">
        <v>64</v>
      </c>
    </row>
    <row r="366" spans="1:27">
      <c r="A366" s="6" t="s">
        <v>2063</v>
      </c>
      <c r="B366" s="7"/>
      <c r="C366" s="6" t="s">
        <v>171</v>
      </c>
      <c r="D366" s="6" t="s">
        <v>59</v>
      </c>
      <c r="E366" s="3" t="s">
        <v>1273</v>
      </c>
      <c r="Z366" s="2" t="s">
        <v>2064</v>
      </c>
      <c r="AA366" s="2" t="s">
        <v>64</v>
      </c>
    </row>
    <row r="367" spans="1:27">
      <c r="A367" s="6" t="s">
        <v>2065</v>
      </c>
      <c r="B367" s="7"/>
      <c r="C367" s="6" t="s">
        <v>294</v>
      </c>
      <c r="D367" s="6" t="s">
        <v>102</v>
      </c>
      <c r="E367" s="3" t="s">
        <v>1273</v>
      </c>
      <c r="Z367" s="2" t="s">
        <v>2066</v>
      </c>
      <c r="AA367" s="2" t="s">
        <v>64</v>
      </c>
    </row>
    <row r="368" spans="1:27">
      <c r="A368" s="6" t="s">
        <v>2067</v>
      </c>
      <c r="B368" s="7"/>
      <c r="C368" s="6" t="s">
        <v>123</v>
      </c>
      <c r="D368" s="6" t="s">
        <v>102</v>
      </c>
      <c r="E368" s="3" t="s">
        <v>1273</v>
      </c>
      <c r="Z368" s="2" t="s">
        <v>2068</v>
      </c>
      <c r="AA368" s="2" t="s">
        <v>64</v>
      </c>
    </row>
    <row r="369" spans="1:27">
      <c r="A369" s="6" t="s">
        <v>2069</v>
      </c>
      <c r="B369" s="7"/>
      <c r="C369" s="6" t="s">
        <v>78</v>
      </c>
      <c r="D369" s="6" t="s">
        <v>77</v>
      </c>
      <c r="E369" s="3" t="s">
        <v>1273</v>
      </c>
      <c r="Z369" s="2" t="s">
        <v>2070</v>
      </c>
      <c r="AA369" s="2" t="s">
        <v>64</v>
      </c>
    </row>
    <row r="370" spans="1:27">
      <c r="A370" s="6" t="s">
        <v>2071</v>
      </c>
      <c r="B370" s="7"/>
      <c r="C370" s="6" t="s">
        <v>58</v>
      </c>
      <c r="D370" s="6" t="s">
        <v>59</v>
      </c>
      <c r="E370" s="3" t="s">
        <v>1273</v>
      </c>
      <c r="Z370" s="2" t="s">
        <v>2072</v>
      </c>
      <c r="AA370" s="2" t="s">
        <v>64</v>
      </c>
    </row>
    <row r="371" spans="1:27">
      <c r="A371" s="6" t="s">
        <v>2073</v>
      </c>
      <c r="B371" s="7"/>
      <c r="C371" s="6" t="s">
        <v>171</v>
      </c>
      <c r="D371" s="6" t="s">
        <v>59</v>
      </c>
      <c r="E371" s="3" t="s">
        <v>1273</v>
      </c>
      <c r="Z371" s="2" t="s">
        <v>2074</v>
      </c>
      <c r="AA371" s="2" t="s">
        <v>64</v>
      </c>
    </row>
    <row r="372" spans="1:27">
      <c r="A372" s="6" t="s">
        <v>2075</v>
      </c>
      <c r="B372" s="7"/>
      <c r="C372" s="6" t="s">
        <v>103</v>
      </c>
      <c r="D372" s="6" t="s">
        <v>102</v>
      </c>
      <c r="E372" s="3" t="s">
        <v>1273</v>
      </c>
      <c r="Z372" s="2" t="s">
        <v>947</v>
      </c>
      <c r="AA372" s="2" t="s">
        <v>62</v>
      </c>
    </row>
    <row r="373" spans="1:27">
      <c r="A373" s="6" t="s">
        <v>2076</v>
      </c>
      <c r="B373" s="7"/>
      <c r="C373" s="6" t="s">
        <v>58</v>
      </c>
      <c r="D373" s="6" t="s">
        <v>59</v>
      </c>
      <c r="E373" s="3" t="s">
        <v>1273</v>
      </c>
      <c r="Z373" s="2" t="s">
        <v>2077</v>
      </c>
      <c r="AA373" s="2" t="s">
        <v>64</v>
      </c>
    </row>
    <row r="374" spans="1:27">
      <c r="A374" s="6" t="s">
        <v>2078</v>
      </c>
      <c r="B374" s="7"/>
      <c r="C374" s="6" t="s">
        <v>78</v>
      </c>
      <c r="D374" s="6" t="s">
        <v>77</v>
      </c>
      <c r="E374" s="3" t="s">
        <v>1273</v>
      </c>
      <c r="Z374" s="2" t="s">
        <v>2079</v>
      </c>
      <c r="AA374" s="2" t="s">
        <v>64</v>
      </c>
    </row>
    <row r="375" spans="1:27">
      <c r="A375" s="6" t="s">
        <v>2080</v>
      </c>
      <c r="B375" s="7"/>
      <c r="C375" s="6" t="s">
        <v>131</v>
      </c>
      <c r="D375" s="6" t="s">
        <v>130</v>
      </c>
      <c r="E375" s="3" t="s">
        <v>1273</v>
      </c>
      <c r="Z375" s="2" t="s">
        <v>2081</v>
      </c>
      <c r="AA375" s="2" t="s">
        <v>64</v>
      </c>
    </row>
    <row r="376" spans="1:27">
      <c r="A376" s="6" t="s">
        <v>2082</v>
      </c>
      <c r="B376" s="7"/>
      <c r="C376" s="6" t="s">
        <v>117</v>
      </c>
      <c r="D376" s="6" t="s">
        <v>59</v>
      </c>
      <c r="E376" s="3" t="s">
        <v>1273</v>
      </c>
      <c r="Z376" s="2" t="s">
        <v>2083</v>
      </c>
      <c r="AA376" s="2" t="s">
        <v>64</v>
      </c>
    </row>
    <row r="377" spans="1:27">
      <c r="A377" s="6" t="s">
        <v>2084</v>
      </c>
      <c r="B377" s="7"/>
      <c r="C377" s="6" t="s">
        <v>294</v>
      </c>
      <c r="D377" s="6" t="s">
        <v>102</v>
      </c>
      <c r="E377" s="3" t="s">
        <v>1273</v>
      </c>
      <c r="Z377" s="2" t="s">
        <v>2085</v>
      </c>
      <c r="AA377" s="2" t="s">
        <v>62</v>
      </c>
    </row>
    <row r="378" spans="1:27">
      <c r="A378" s="6" t="s">
        <v>2086</v>
      </c>
      <c r="B378" s="7"/>
      <c r="C378" s="6" t="s">
        <v>171</v>
      </c>
      <c r="D378" s="6" t="s">
        <v>59</v>
      </c>
      <c r="E378" s="3" t="s">
        <v>1273</v>
      </c>
      <c r="Z378" s="2" t="s">
        <v>2087</v>
      </c>
      <c r="AA378" s="2" t="s">
        <v>64</v>
      </c>
    </row>
    <row r="379" spans="1:27">
      <c r="A379" s="6" t="s">
        <v>2088</v>
      </c>
      <c r="B379" s="7"/>
      <c r="C379" s="6" t="s">
        <v>103</v>
      </c>
      <c r="D379" s="6" t="s">
        <v>102</v>
      </c>
      <c r="E379" s="3" t="s">
        <v>1273</v>
      </c>
      <c r="Z379" s="2" t="s">
        <v>2089</v>
      </c>
      <c r="AA379" s="2" t="s">
        <v>62</v>
      </c>
    </row>
    <row r="380" spans="1:27">
      <c r="A380" s="6" t="s">
        <v>2090</v>
      </c>
      <c r="B380" s="7"/>
      <c r="C380" s="6" t="s">
        <v>103</v>
      </c>
      <c r="D380" s="6" t="s">
        <v>102</v>
      </c>
      <c r="E380" s="3" t="s">
        <v>1273</v>
      </c>
      <c r="Z380" s="2" t="s">
        <v>2091</v>
      </c>
      <c r="AA380" s="2" t="s">
        <v>64</v>
      </c>
    </row>
    <row r="381" spans="1:27">
      <c r="A381" s="6" t="s">
        <v>1375</v>
      </c>
      <c r="B381" s="7"/>
      <c r="C381" s="6" t="s">
        <v>1359</v>
      </c>
      <c r="D381" s="6" t="s">
        <v>1359</v>
      </c>
      <c r="E381" s="3" t="s">
        <v>1273</v>
      </c>
      <c r="Z381" s="2" t="s">
        <v>2092</v>
      </c>
      <c r="AA381" s="2" t="s">
        <v>64</v>
      </c>
    </row>
    <row r="382" spans="1:27">
      <c r="A382" s="6" t="s">
        <v>2093</v>
      </c>
      <c r="B382" s="7"/>
      <c r="C382" s="6" t="s">
        <v>78</v>
      </c>
      <c r="D382" s="6" t="s">
        <v>77</v>
      </c>
      <c r="E382" s="3" t="s">
        <v>1273</v>
      </c>
      <c r="Z382" s="2" t="s">
        <v>2094</v>
      </c>
      <c r="AA382" s="2" t="s">
        <v>64</v>
      </c>
    </row>
    <row r="383" spans="1:27">
      <c r="A383" s="6" t="s">
        <v>2095</v>
      </c>
      <c r="B383" s="7"/>
      <c r="C383" s="6" t="s">
        <v>117</v>
      </c>
      <c r="D383" s="6" t="s">
        <v>59</v>
      </c>
      <c r="E383" s="3" t="s">
        <v>1273</v>
      </c>
      <c r="Z383" s="2" t="s">
        <v>2096</v>
      </c>
      <c r="AA383" s="2" t="s">
        <v>64</v>
      </c>
    </row>
    <row r="384" spans="1:27">
      <c r="A384" s="6" t="s">
        <v>2097</v>
      </c>
      <c r="B384" s="7"/>
      <c r="C384" s="6" t="s">
        <v>123</v>
      </c>
      <c r="D384" s="6" t="s">
        <v>102</v>
      </c>
      <c r="E384" s="3" t="s">
        <v>1273</v>
      </c>
      <c r="Z384" s="2" t="s">
        <v>2098</v>
      </c>
      <c r="AA384" s="2" t="s">
        <v>64</v>
      </c>
    </row>
    <row r="385" spans="1:27">
      <c r="A385" s="6" t="s">
        <v>2099</v>
      </c>
      <c r="B385" s="7"/>
      <c r="C385" s="6" t="s">
        <v>78</v>
      </c>
      <c r="D385" s="6" t="s">
        <v>77</v>
      </c>
      <c r="E385" s="3" t="s">
        <v>1273</v>
      </c>
      <c r="Z385" s="2" t="s">
        <v>2100</v>
      </c>
      <c r="AA385" s="2" t="s">
        <v>64</v>
      </c>
    </row>
    <row r="386" spans="1:27">
      <c r="A386" s="6" t="s">
        <v>2101</v>
      </c>
      <c r="B386" s="7"/>
      <c r="C386" s="6" t="s">
        <v>1288</v>
      </c>
      <c r="D386" s="6" t="s">
        <v>77</v>
      </c>
      <c r="E386" s="3" t="s">
        <v>1273</v>
      </c>
      <c r="Z386" s="2" t="s">
        <v>2102</v>
      </c>
      <c r="AA386" s="2" t="s">
        <v>64</v>
      </c>
    </row>
    <row r="387" spans="1:27">
      <c r="A387" s="6" t="s">
        <v>2103</v>
      </c>
      <c r="B387" s="7"/>
      <c r="C387" s="6" t="s">
        <v>123</v>
      </c>
      <c r="D387" s="6" t="s">
        <v>102</v>
      </c>
      <c r="E387" s="3" t="s">
        <v>1273</v>
      </c>
      <c r="Z387" s="2" t="s">
        <v>2104</v>
      </c>
      <c r="AA387" s="2" t="s">
        <v>64</v>
      </c>
    </row>
    <row r="388" spans="1:27">
      <c r="A388" s="6" t="s">
        <v>2105</v>
      </c>
      <c r="B388" s="7"/>
      <c r="C388" s="6" t="s">
        <v>78</v>
      </c>
      <c r="D388" s="6" t="s">
        <v>77</v>
      </c>
      <c r="E388" s="3" t="s">
        <v>1273</v>
      </c>
      <c r="Z388" s="2" t="s">
        <v>2106</v>
      </c>
      <c r="AA388" s="2" t="s">
        <v>64</v>
      </c>
    </row>
    <row r="389" spans="1:27">
      <c r="A389" s="6" t="s">
        <v>2107</v>
      </c>
      <c r="B389" s="7"/>
      <c r="C389" s="6" t="s">
        <v>78</v>
      </c>
      <c r="D389" s="6" t="s">
        <v>77</v>
      </c>
      <c r="E389" s="3" t="s">
        <v>1273</v>
      </c>
      <c r="Z389" s="2" t="s">
        <v>2108</v>
      </c>
      <c r="AA389" s="2" t="s">
        <v>64</v>
      </c>
    </row>
    <row r="390" spans="1:27">
      <c r="A390" s="6" t="s">
        <v>2109</v>
      </c>
      <c r="B390" s="7"/>
      <c r="C390" s="6" t="s">
        <v>78</v>
      </c>
      <c r="D390" s="6" t="s">
        <v>77</v>
      </c>
      <c r="E390" s="3" t="s">
        <v>1273</v>
      </c>
      <c r="Z390" s="2" t="s">
        <v>2110</v>
      </c>
      <c r="AA390" s="2" t="s">
        <v>64</v>
      </c>
    </row>
    <row r="391" spans="1:27">
      <c r="A391" s="6" t="s">
        <v>2111</v>
      </c>
      <c r="B391" s="7"/>
      <c r="C391" s="6" t="s">
        <v>294</v>
      </c>
      <c r="D391" s="6" t="s">
        <v>102</v>
      </c>
      <c r="E391" s="3" t="s">
        <v>1273</v>
      </c>
      <c r="Z391" s="2" t="s">
        <v>2112</v>
      </c>
      <c r="AA391" s="2" t="s">
        <v>64</v>
      </c>
    </row>
    <row r="392" spans="1:27">
      <c r="A392" s="6" t="s">
        <v>2113</v>
      </c>
      <c r="B392" s="7"/>
      <c r="C392" s="6" t="s">
        <v>103</v>
      </c>
      <c r="D392" s="6" t="s">
        <v>102</v>
      </c>
      <c r="E392" s="3" t="s">
        <v>1273</v>
      </c>
      <c r="Z392" s="2" t="s">
        <v>2114</v>
      </c>
      <c r="AA392" s="2" t="s">
        <v>64</v>
      </c>
    </row>
    <row r="393" spans="1:27">
      <c r="A393" s="6" t="s">
        <v>2115</v>
      </c>
      <c r="B393" s="7"/>
      <c r="C393" s="6" t="s">
        <v>58</v>
      </c>
      <c r="D393" s="6" t="s">
        <v>59</v>
      </c>
      <c r="E393" s="3" t="s">
        <v>1273</v>
      </c>
      <c r="Z393" s="2" t="s">
        <v>2116</v>
      </c>
      <c r="AA393" s="2" t="s">
        <v>64</v>
      </c>
    </row>
    <row r="394" spans="1:27">
      <c r="A394" s="6" t="s">
        <v>2117</v>
      </c>
      <c r="B394" s="7"/>
      <c r="C394" s="6" t="s">
        <v>117</v>
      </c>
      <c r="D394" s="6" t="s">
        <v>59</v>
      </c>
      <c r="E394" s="3" t="s">
        <v>1273</v>
      </c>
      <c r="Z394" s="2" t="s">
        <v>2118</v>
      </c>
      <c r="AA394" s="2" t="s">
        <v>64</v>
      </c>
    </row>
    <row r="395" spans="1:27">
      <c r="A395" s="6" t="s">
        <v>2119</v>
      </c>
      <c r="B395" s="7"/>
      <c r="C395" s="6" t="s">
        <v>379</v>
      </c>
      <c r="D395" s="6" t="s">
        <v>59</v>
      </c>
      <c r="E395" s="3" t="s">
        <v>1273</v>
      </c>
      <c r="Z395" s="2" t="s">
        <v>2120</v>
      </c>
      <c r="AA395" s="2" t="s">
        <v>64</v>
      </c>
    </row>
    <row r="396" spans="1:27">
      <c r="A396" s="6" t="s">
        <v>2121</v>
      </c>
      <c r="B396" s="7"/>
      <c r="C396" s="6" t="s">
        <v>131</v>
      </c>
      <c r="D396" s="6" t="s">
        <v>130</v>
      </c>
      <c r="E396" s="3" t="s">
        <v>1273</v>
      </c>
      <c r="Z396" s="2" t="s">
        <v>2122</v>
      </c>
      <c r="AA396" s="2" t="s">
        <v>64</v>
      </c>
    </row>
    <row r="397" spans="1:27">
      <c r="A397" s="6" t="s">
        <v>2123</v>
      </c>
      <c r="B397" s="7"/>
      <c r="C397" s="6" t="s">
        <v>265</v>
      </c>
      <c r="D397" s="6" t="s">
        <v>102</v>
      </c>
      <c r="E397" s="3" t="s">
        <v>1273</v>
      </c>
      <c r="Z397" s="2" t="s">
        <v>2124</v>
      </c>
      <c r="AA397" s="2" t="s">
        <v>62</v>
      </c>
    </row>
    <row r="398" spans="1:27">
      <c r="A398" s="6" t="s">
        <v>2125</v>
      </c>
      <c r="B398" s="7"/>
      <c r="C398" s="6" t="s">
        <v>117</v>
      </c>
      <c r="D398" s="6" t="s">
        <v>59</v>
      </c>
      <c r="E398" s="3" t="s">
        <v>1273</v>
      </c>
      <c r="Z398" s="2" t="s">
        <v>2126</v>
      </c>
      <c r="AA398" s="2" t="s">
        <v>64</v>
      </c>
    </row>
    <row r="399" spans="1:27">
      <c r="A399" s="6" t="s">
        <v>2127</v>
      </c>
      <c r="B399" s="7"/>
      <c r="C399" s="6" t="s">
        <v>103</v>
      </c>
      <c r="D399" s="6" t="s">
        <v>102</v>
      </c>
      <c r="E399" s="3" t="s">
        <v>1273</v>
      </c>
      <c r="Z399" s="2" t="s">
        <v>2128</v>
      </c>
      <c r="AA399" s="2" t="s">
        <v>64</v>
      </c>
    </row>
    <row r="400" spans="1:27">
      <c r="A400" s="6" t="s">
        <v>2129</v>
      </c>
      <c r="B400" s="7"/>
      <c r="C400" s="6" t="s">
        <v>123</v>
      </c>
      <c r="D400" s="6" t="s">
        <v>102</v>
      </c>
      <c r="E400" s="3" t="s">
        <v>1273</v>
      </c>
      <c r="Z400" s="2" t="s">
        <v>2130</v>
      </c>
      <c r="AA400" s="2" t="s">
        <v>64</v>
      </c>
    </row>
    <row r="401" spans="1:27">
      <c r="A401" s="6" t="s">
        <v>2131</v>
      </c>
      <c r="B401" s="7"/>
      <c r="C401" s="6" t="s">
        <v>123</v>
      </c>
      <c r="D401" s="6" t="s">
        <v>102</v>
      </c>
      <c r="E401" s="3" t="s">
        <v>1273</v>
      </c>
      <c r="Z401" s="2" t="s">
        <v>2132</v>
      </c>
      <c r="AA401" s="2" t="s">
        <v>64</v>
      </c>
    </row>
    <row r="402" spans="1:27">
      <c r="A402" s="6" t="s">
        <v>2133</v>
      </c>
      <c r="B402" s="7"/>
      <c r="C402" s="6" t="s">
        <v>123</v>
      </c>
      <c r="D402" s="6" t="s">
        <v>102</v>
      </c>
      <c r="E402" s="3" t="s">
        <v>1273</v>
      </c>
      <c r="Z402" s="2" t="s">
        <v>2134</v>
      </c>
      <c r="AA402" s="2" t="s">
        <v>64</v>
      </c>
    </row>
    <row r="403" spans="1:27">
      <c r="A403" s="6" t="s">
        <v>2135</v>
      </c>
      <c r="B403" s="7"/>
      <c r="C403" s="6" t="s">
        <v>78</v>
      </c>
      <c r="D403" s="6" t="s">
        <v>77</v>
      </c>
      <c r="E403" s="3" t="s">
        <v>1273</v>
      </c>
      <c r="Z403" s="2" t="s">
        <v>2136</v>
      </c>
      <c r="AA403" s="2" t="s">
        <v>64</v>
      </c>
    </row>
    <row r="404" spans="1:27">
      <c r="A404" s="6" t="s">
        <v>2137</v>
      </c>
      <c r="B404" s="7"/>
      <c r="C404" s="6" t="s">
        <v>77</v>
      </c>
      <c r="D404" s="6" t="s">
        <v>77</v>
      </c>
      <c r="E404" s="3" t="s">
        <v>1273</v>
      </c>
      <c r="Z404" s="2" t="s">
        <v>2138</v>
      </c>
      <c r="AA404" s="2" t="s">
        <v>64</v>
      </c>
    </row>
    <row r="405" spans="1:27">
      <c r="A405" s="6" t="s">
        <v>2139</v>
      </c>
      <c r="B405" s="7"/>
      <c r="C405" s="6" t="s">
        <v>117</v>
      </c>
      <c r="D405" s="6" t="s">
        <v>59</v>
      </c>
      <c r="E405" s="3" t="s">
        <v>1273</v>
      </c>
      <c r="Z405" s="2" t="s">
        <v>2140</v>
      </c>
      <c r="AA405" s="2" t="s">
        <v>64</v>
      </c>
    </row>
    <row r="406" spans="1:27">
      <c r="A406" s="6" t="s">
        <v>2141</v>
      </c>
      <c r="B406" s="7"/>
      <c r="C406" s="6" t="s">
        <v>171</v>
      </c>
      <c r="D406" s="6" t="s">
        <v>59</v>
      </c>
      <c r="E406" s="3" t="s">
        <v>1273</v>
      </c>
      <c r="Z406" s="2" t="s">
        <v>2142</v>
      </c>
      <c r="AA406" s="2" t="s">
        <v>64</v>
      </c>
    </row>
    <row r="407" spans="1:27">
      <c r="A407" s="6" t="s">
        <v>2143</v>
      </c>
      <c r="B407" s="7"/>
      <c r="C407" s="6" t="s">
        <v>117</v>
      </c>
      <c r="D407" s="6" t="s">
        <v>59</v>
      </c>
      <c r="E407" s="3" t="s">
        <v>1273</v>
      </c>
      <c r="Z407" s="2" t="s">
        <v>2144</v>
      </c>
      <c r="AA407" s="2" t="s">
        <v>64</v>
      </c>
    </row>
    <row r="408" spans="1:27">
      <c r="A408" s="6" t="s">
        <v>2145</v>
      </c>
      <c r="B408" s="7"/>
      <c r="C408" s="6" t="s">
        <v>78</v>
      </c>
      <c r="D408" s="6" t="s">
        <v>77</v>
      </c>
      <c r="E408" s="3" t="s">
        <v>1273</v>
      </c>
      <c r="Z408" s="2" t="s">
        <v>2146</v>
      </c>
      <c r="AA408" s="2" t="s">
        <v>64</v>
      </c>
    </row>
    <row r="409" spans="1:27">
      <c r="A409" s="6" t="s">
        <v>2147</v>
      </c>
      <c r="B409" s="7"/>
      <c r="C409" s="6" t="s">
        <v>78</v>
      </c>
      <c r="D409" s="6" t="s">
        <v>77</v>
      </c>
      <c r="E409" s="3" t="s">
        <v>1273</v>
      </c>
      <c r="Z409" s="2" t="s">
        <v>2148</v>
      </c>
      <c r="AA409" s="2" t="s">
        <v>64</v>
      </c>
    </row>
    <row r="410" spans="1:27">
      <c r="A410" s="6" t="s">
        <v>2149</v>
      </c>
      <c r="B410" s="7"/>
      <c r="C410" s="6" t="s">
        <v>78</v>
      </c>
      <c r="D410" s="6" t="s">
        <v>77</v>
      </c>
      <c r="E410" s="3" t="s">
        <v>1273</v>
      </c>
      <c r="Z410" s="2" t="s">
        <v>2150</v>
      </c>
      <c r="AA410" s="2" t="s">
        <v>64</v>
      </c>
    </row>
    <row r="411" spans="1:27">
      <c r="A411" s="6" t="s">
        <v>2151</v>
      </c>
      <c r="B411" s="7"/>
      <c r="C411" s="6" t="s">
        <v>123</v>
      </c>
      <c r="D411" s="6" t="s">
        <v>102</v>
      </c>
      <c r="E411" s="3" t="s">
        <v>1273</v>
      </c>
      <c r="Z411" s="2" t="s">
        <v>2152</v>
      </c>
      <c r="AA411" s="2" t="s">
        <v>64</v>
      </c>
    </row>
    <row r="412" spans="1:27">
      <c r="A412" s="6" t="s">
        <v>2153</v>
      </c>
      <c r="B412" s="7"/>
      <c r="C412" s="6" t="s">
        <v>117</v>
      </c>
      <c r="D412" s="6" t="s">
        <v>59</v>
      </c>
      <c r="E412" s="3" t="s">
        <v>1273</v>
      </c>
      <c r="Z412" s="2" t="s">
        <v>2154</v>
      </c>
      <c r="AA412" s="2" t="s">
        <v>64</v>
      </c>
    </row>
    <row r="413" spans="1:27">
      <c r="A413" s="6" t="s">
        <v>2155</v>
      </c>
      <c r="B413" s="7"/>
      <c r="C413" s="6" t="s">
        <v>272</v>
      </c>
      <c r="D413" s="6" t="s">
        <v>130</v>
      </c>
      <c r="E413" s="3" t="s">
        <v>1273</v>
      </c>
      <c r="Z413" s="2" t="s">
        <v>2156</v>
      </c>
      <c r="AA413" s="2" t="s">
        <v>64</v>
      </c>
    </row>
    <row r="414" spans="1:27">
      <c r="A414" s="6" t="s">
        <v>2157</v>
      </c>
      <c r="B414" s="7"/>
      <c r="C414" s="6" t="s">
        <v>117</v>
      </c>
      <c r="D414" s="6" t="s">
        <v>59</v>
      </c>
      <c r="E414" s="3" t="s">
        <v>1273</v>
      </c>
      <c r="Z414" s="2" t="s">
        <v>2158</v>
      </c>
      <c r="AA414" s="2" t="s">
        <v>64</v>
      </c>
    </row>
    <row r="415" spans="1:27">
      <c r="A415" s="6" t="s">
        <v>2159</v>
      </c>
      <c r="B415" s="7"/>
      <c r="C415" s="6" t="s">
        <v>78</v>
      </c>
      <c r="D415" s="6" t="s">
        <v>77</v>
      </c>
      <c r="E415" s="3" t="s">
        <v>1273</v>
      </c>
      <c r="Z415" s="2" t="s">
        <v>876</v>
      </c>
      <c r="AA415" s="2" t="s">
        <v>62</v>
      </c>
    </row>
    <row r="416" spans="1:27">
      <c r="A416" s="6" t="s">
        <v>2160</v>
      </c>
      <c r="B416" s="7"/>
      <c r="C416" s="6" t="s">
        <v>78</v>
      </c>
      <c r="D416" s="6" t="s">
        <v>77</v>
      </c>
      <c r="E416" s="3" t="s">
        <v>1273</v>
      </c>
      <c r="Z416" s="2" t="s">
        <v>2161</v>
      </c>
      <c r="AA416" s="2" t="s">
        <v>64</v>
      </c>
    </row>
    <row r="417" spans="1:27">
      <c r="A417" s="6" t="s">
        <v>2162</v>
      </c>
      <c r="B417" s="7"/>
      <c r="C417" s="6" t="s">
        <v>265</v>
      </c>
      <c r="D417" s="6" t="s">
        <v>102</v>
      </c>
      <c r="E417" s="3" t="s">
        <v>1273</v>
      </c>
      <c r="Z417" s="2" t="s">
        <v>2163</v>
      </c>
      <c r="AA417" s="2" t="s">
        <v>64</v>
      </c>
    </row>
    <row r="418" spans="1:27">
      <c r="A418" s="6" t="s">
        <v>2164</v>
      </c>
      <c r="B418" s="7"/>
      <c r="C418" s="6" t="s">
        <v>58</v>
      </c>
      <c r="D418" s="6" t="s">
        <v>59</v>
      </c>
      <c r="E418" s="3" t="s">
        <v>1273</v>
      </c>
      <c r="Z418" s="2" t="s">
        <v>2165</v>
      </c>
      <c r="AA418" s="2" t="s">
        <v>64</v>
      </c>
    </row>
    <row r="419" spans="1:27">
      <c r="A419" s="6" t="s">
        <v>2166</v>
      </c>
      <c r="B419" s="7"/>
      <c r="C419" s="6" t="s">
        <v>78</v>
      </c>
      <c r="D419" s="6" t="s">
        <v>77</v>
      </c>
      <c r="E419" s="3" t="s">
        <v>1273</v>
      </c>
      <c r="Z419" s="2" t="s">
        <v>2167</v>
      </c>
      <c r="AA419" s="2" t="s">
        <v>64</v>
      </c>
    </row>
    <row r="420" spans="1:27">
      <c r="A420" s="6" t="s">
        <v>2168</v>
      </c>
      <c r="B420" s="7"/>
      <c r="C420" s="6" t="s">
        <v>123</v>
      </c>
      <c r="D420" s="6" t="s">
        <v>102</v>
      </c>
      <c r="E420" s="3" t="s">
        <v>1273</v>
      </c>
      <c r="Z420" s="2" t="s">
        <v>2169</v>
      </c>
      <c r="AA420" s="2" t="s">
        <v>64</v>
      </c>
    </row>
    <row r="421" spans="1:27">
      <c r="A421" s="6" t="s">
        <v>2170</v>
      </c>
      <c r="B421" s="7"/>
      <c r="C421" s="6" t="s">
        <v>294</v>
      </c>
      <c r="D421" s="6" t="s">
        <v>102</v>
      </c>
      <c r="E421" s="3" t="s">
        <v>1273</v>
      </c>
      <c r="Z421" s="2" t="s">
        <v>2171</v>
      </c>
      <c r="AA421" s="2" t="s">
        <v>64</v>
      </c>
    </row>
    <row r="422" spans="1:27">
      <c r="A422" s="6" t="s">
        <v>2172</v>
      </c>
      <c r="B422" s="7"/>
      <c r="C422" s="6" t="s">
        <v>123</v>
      </c>
      <c r="D422" s="6" t="s">
        <v>102</v>
      </c>
      <c r="E422" s="3" t="s">
        <v>1273</v>
      </c>
      <c r="Z422" s="2" t="s">
        <v>2173</v>
      </c>
      <c r="AA422" s="2" t="s">
        <v>64</v>
      </c>
    </row>
    <row r="423" spans="1:27">
      <c r="A423" s="6" t="s">
        <v>2174</v>
      </c>
      <c r="B423" s="7"/>
      <c r="C423" s="6" t="s">
        <v>78</v>
      </c>
      <c r="D423" s="6" t="s">
        <v>77</v>
      </c>
      <c r="E423" s="3" t="s">
        <v>1273</v>
      </c>
      <c r="Z423" s="2" t="s">
        <v>2175</v>
      </c>
      <c r="AA423" s="2" t="s">
        <v>64</v>
      </c>
    </row>
    <row r="424" spans="1:27">
      <c r="A424" s="6" t="s">
        <v>2176</v>
      </c>
      <c r="B424" s="7"/>
      <c r="C424" s="6" t="s">
        <v>78</v>
      </c>
      <c r="D424" s="6" t="s">
        <v>77</v>
      </c>
      <c r="E424" s="3" t="s">
        <v>1273</v>
      </c>
      <c r="Z424" s="2" t="s">
        <v>2177</v>
      </c>
      <c r="AA424" s="2" t="s">
        <v>64</v>
      </c>
    </row>
    <row r="425" spans="1:27">
      <c r="A425" s="6" t="s">
        <v>2178</v>
      </c>
      <c r="B425" s="7"/>
      <c r="C425" s="6" t="s">
        <v>78</v>
      </c>
      <c r="D425" s="6" t="s">
        <v>77</v>
      </c>
      <c r="E425" s="3" t="s">
        <v>1273</v>
      </c>
      <c r="Z425" s="2" t="s">
        <v>2179</v>
      </c>
      <c r="AA425" s="2" t="s">
        <v>64</v>
      </c>
    </row>
    <row r="426" spans="1:27">
      <c r="A426" s="6" t="s">
        <v>2180</v>
      </c>
      <c r="B426" s="7"/>
      <c r="C426" s="6" t="s">
        <v>78</v>
      </c>
      <c r="D426" s="6" t="s">
        <v>77</v>
      </c>
      <c r="E426" s="3" t="s">
        <v>1273</v>
      </c>
      <c r="Z426" s="2" t="s">
        <v>2181</v>
      </c>
      <c r="AA426" s="2" t="s">
        <v>64</v>
      </c>
    </row>
    <row r="427" spans="1:27">
      <c r="A427" s="6" t="s">
        <v>2182</v>
      </c>
      <c r="B427" s="7"/>
      <c r="C427" s="6" t="s">
        <v>103</v>
      </c>
      <c r="D427" s="6" t="s">
        <v>102</v>
      </c>
      <c r="E427" s="3" t="s">
        <v>1273</v>
      </c>
      <c r="Z427" s="2" t="s">
        <v>2183</v>
      </c>
      <c r="AA427" s="2" t="s">
        <v>64</v>
      </c>
    </row>
    <row r="428" spans="1:27">
      <c r="A428" s="6" t="s">
        <v>2184</v>
      </c>
      <c r="B428" s="7"/>
      <c r="C428" s="6" t="s">
        <v>1288</v>
      </c>
      <c r="D428" s="6" t="s">
        <v>77</v>
      </c>
      <c r="E428" s="3" t="s">
        <v>1273</v>
      </c>
      <c r="Z428" s="2" t="s">
        <v>2185</v>
      </c>
      <c r="AA428" s="2" t="s">
        <v>64</v>
      </c>
    </row>
    <row r="429" spans="1:27">
      <c r="A429" s="6" t="s">
        <v>2186</v>
      </c>
      <c r="B429" s="7"/>
      <c r="C429" s="6" t="s">
        <v>117</v>
      </c>
      <c r="D429" s="6" t="s">
        <v>59</v>
      </c>
      <c r="E429" s="3" t="s">
        <v>1273</v>
      </c>
      <c r="Z429" s="2" t="s">
        <v>2187</v>
      </c>
      <c r="AA429" s="2" t="s">
        <v>64</v>
      </c>
    </row>
    <row r="430" spans="1:27">
      <c r="A430" s="6" t="s">
        <v>2188</v>
      </c>
      <c r="B430" s="7"/>
      <c r="C430" s="6" t="s">
        <v>224</v>
      </c>
      <c r="D430" s="6" t="s">
        <v>77</v>
      </c>
      <c r="E430" s="3" t="s">
        <v>1273</v>
      </c>
      <c r="Z430" s="2" t="s">
        <v>2189</v>
      </c>
      <c r="AA430" s="2" t="s">
        <v>64</v>
      </c>
    </row>
    <row r="431" spans="1:27">
      <c r="A431" s="6" t="s">
        <v>2190</v>
      </c>
      <c r="B431" s="7"/>
      <c r="C431" s="6" t="s">
        <v>272</v>
      </c>
      <c r="D431" s="6" t="s">
        <v>130</v>
      </c>
      <c r="E431" s="3" t="s">
        <v>1273</v>
      </c>
      <c r="Z431" s="2" t="s">
        <v>2191</v>
      </c>
      <c r="AA431" s="2" t="s">
        <v>64</v>
      </c>
    </row>
    <row r="432" spans="1:27">
      <c r="A432" s="6" t="s">
        <v>2192</v>
      </c>
      <c r="B432" s="7"/>
      <c r="C432" s="6" t="s">
        <v>379</v>
      </c>
      <c r="D432" s="6" t="s">
        <v>59</v>
      </c>
      <c r="E432" s="3" t="s">
        <v>1273</v>
      </c>
      <c r="Z432" s="2" t="s">
        <v>2193</v>
      </c>
      <c r="AA432" s="2" t="s">
        <v>64</v>
      </c>
    </row>
    <row r="433" spans="1:27">
      <c r="A433" s="6" t="s">
        <v>2194</v>
      </c>
      <c r="B433" s="7"/>
      <c r="C433" s="6" t="s">
        <v>117</v>
      </c>
      <c r="D433" s="6" t="s">
        <v>59</v>
      </c>
      <c r="E433" s="3" t="s">
        <v>1273</v>
      </c>
      <c r="Z433" s="2" t="s">
        <v>2195</v>
      </c>
      <c r="AA433" s="2" t="s">
        <v>64</v>
      </c>
    </row>
    <row r="434" spans="1:27">
      <c r="A434" s="6" t="s">
        <v>2196</v>
      </c>
      <c r="B434" s="7"/>
      <c r="C434" s="6" t="s">
        <v>78</v>
      </c>
      <c r="D434" s="6" t="s">
        <v>77</v>
      </c>
      <c r="E434" s="3" t="s">
        <v>1273</v>
      </c>
      <c r="Z434" s="2" t="s">
        <v>2197</v>
      </c>
      <c r="AA434" s="2" t="s">
        <v>64</v>
      </c>
    </row>
    <row r="435" spans="1:27">
      <c r="A435" s="6" t="s">
        <v>2198</v>
      </c>
      <c r="B435" s="7"/>
      <c r="C435" s="6" t="s">
        <v>117</v>
      </c>
      <c r="D435" s="6" t="s">
        <v>59</v>
      </c>
      <c r="E435" s="3" t="s">
        <v>1273</v>
      </c>
      <c r="Z435" s="2" t="s">
        <v>2199</v>
      </c>
      <c r="AA435" s="2" t="s">
        <v>64</v>
      </c>
    </row>
    <row r="436" spans="1:27">
      <c r="A436" s="6" t="s">
        <v>2200</v>
      </c>
      <c r="B436" s="7"/>
      <c r="C436" s="6" t="s">
        <v>78</v>
      </c>
      <c r="D436" s="6" t="s">
        <v>77</v>
      </c>
      <c r="E436" s="3" t="s">
        <v>1273</v>
      </c>
      <c r="Z436" s="2" t="s">
        <v>2201</v>
      </c>
      <c r="AA436" s="2" t="s">
        <v>64</v>
      </c>
    </row>
    <row r="437" spans="1:27">
      <c r="A437" s="6" t="s">
        <v>2202</v>
      </c>
      <c r="B437" s="7"/>
      <c r="C437" s="6" t="s">
        <v>265</v>
      </c>
      <c r="D437" s="6" t="s">
        <v>102</v>
      </c>
      <c r="E437" s="3" t="s">
        <v>1273</v>
      </c>
      <c r="Z437" s="2" t="s">
        <v>2203</v>
      </c>
      <c r="AA437" s="2" t="s">
        <v>64</v>
      </c>
    </row>
    <row r="438" spans="1:27">
      <c r="A438" s="6" t="s">
        <v>2204</v>
      </c>
      <c r="B438" s="7"/>
      <c r="C438" s="6" t="s">
        <v>238</v>
      </c>
      <c r="D438" s="6" t="s">
        <v>77</v>
      </c>
      <c r="E438" s="3" t="s">
        <v>1273</v>
      </c>
      <c r="Z438" s="2" t="s">
        <v>2205</v>
      </c>
      <c r="AA438" s="2" t="s">
        <v>64</v>
      </c>
    </row>
    <row r="439" spans="1:27">
      <c r="A439" s="6" t="s">
        <v>2206</v>
      </c>
      <c r="B439" s="7"/>
      <c r="C439" s="6" t="s">
        <v>294</v>
      </c>
      <c r="D439" s="6" t="s">
        <v>102</v>
      </c>
      <c r="E439" s="3" t="s">
        <v>1273</v>
      </c>
      <c r="Z439" s="2" t="s">
        <v>2207</v>
      </c>
      <c r="AA439" s="2" t="s">
        <v>64</v>
      </c>
    </row>
    <row r="440" spans="1:27">
      <c r="A440" s="6" t="s">
        <v>2208</v>
      </c>
      <c r="B440" s="7"/>
      <c r="C440" s="6" t="s">
        <v>117</v>
      </c>
      <c r="D440" s="6" t="s">
        <v>59</v>
      </c>
      <c r="E440" s="3" t="s">
        <v>1273</v>
      </c>
      <c r="Z440" s="2" t="s">
        <v>2209</v>
      </c>
      <c r="AA440" s="2" t="s">
        <v>64</v>
      </c>
    </row>
    <row r="441" spans="1:27">
      <c r="A441" s="6" t="s">
        <v>2210</v>
      </c>
      <c r="B441" s="7"/>
      <c r="C441" s="6" t="s">
        <v>224</v>
      </c>
      <c r="D441" s="6" t="s">
        <v>77</v>
      </c>
      <c r="E441" s="3" t="s">
        <v>1273</v>
      </c>
      <c r="Z441" s="2" t="s">
        <v>2211</v>
      </c>
      <c r="AA441" s="2" t="s">
        <v>64</v>
      </c>
    </row>
    <row r="442" spans="1:27">
      <c r="A442" s="6" t="s">
        <v>2212</v>
      </c>
      <c r="B442" s="7"/>
      <c r="C442" s="6" t="s">
        <v>379</v>
      </c>
      <c r="D442" s="6" t="s">
        <v>59</v>
      </c>
      <c r="E442" s="3" t="s">
        <v>1273</v>
      </c>
      <c r="Z442" s="2" t="s">
        <v>2213</v>
      </c>
      <c r="AA442" s="2" t="s">
        <v>64</v>
      </c>
    </row>
    <row r="443" spans="1:27">
      <c r="A443" s="6" t="s">
        <v>2214</v>
      </c>
      <c r="B443" s="7"/>
      <c r="C443" s="6" t="s">
        <v>123</v>
      </c>
      <c r="D443" s="6" t="s">
        <v>102</v>
      </c>
      <c r="E443" s="3" t="s">
        <v>1273</v>
      </c>
      <c r="Z443" s="2" t="s">
        <v>2215</v>
      </c>
      <c r="AA443" s="2" t="s">
        <v>64</v>
      </c>
    </row>
    <row r="444" spans="1:27">
      <c r="A444" s="6" t="s">
        <v>2216</v>
      </c>
      <c r="B444" s="7"/>
      <c r="C444" s="6" t="s">
        <v>78</v>
      </c>
      <c r="D444" s="6" t="s">
        <v>77</v>
      </c>
      <c r="E444" s="3" t="s">
        <v>1273</v>
      </c>
      <c r="Z444" s="2" t="s">
        <v>2217</v>
      </c>
      <c r="AA444" s="2" t="s">
        <v>64</v>
      </c>
    </row>
    <row r="445" spans="1:27">
      <c r="A445" s="6" t="s">
        <v>2218</v>
      </c>
      <c r="B445" s="7"/>
      <c r="C445" s="6" t="s">
        <v>117</v>
      </c>
      <c r="D445" s="6" t="s">
        <v>59</v>
      </c>
      <c r="E445" s="3" t="s">
        <v>1273</v>
      </c>
      <c r="Z445" s="2" t="s">
        <v>2219</v>
      </c>
      <c r="AA445" s="2" t="s">
        <v>64</v>
      </c>
    </row>
    <row r="446" spans="1:27">
      <c r="A446" s="6" t="s">
        <v>2220</v>
      </c>
      <c r="B446" s="7"/>
      <c r="C446" s="6" t="s">
        <v>103</v>
      </c>
      <c r="D446" s="6" t="s">
        <v>102</v>
      </c>
      <c r="E446" s="3" t="s">
        <v>1273</v>
      </c>
      <c r="Z446" s="2" t="s">
        <v>2221</v>
      </c>
      <c r="AA446" s="2" t="s">
        <v>64</v>
      </c>
    </row>
    <row r="447" spans="1:27">
      <c r="A447" s="6" t="s">
        <v>2222</v>
      </c>
      <c r="B447" s="7"/>
      <c r="C447" s="6" t="s">
        <v>103</v>
      </c>
      <c r="D447" s="6" t="s">
        <v>102</v>
      </c>
      <c r="E447" s="3" t="s">
        <v>1273</v>
      </c>
      <c r="Z447" s="2" t="s">
        <v>2223</v>
      </c>
      <c r="AA447" s="2" t="s">
        <v>64</v>
      </c>
    </row>
    <row r="448" spans="1:27">
      <c r="A448" s="6" t="s">
        <v>2224</v>
      </c>
      <c r="B448" s="7"/>
      <c r="C448" s="6" t="s">
        <v>123</v>
      </c>
      <c r="D448" s="6" t="s">
        <v>102</v>
      </c>
      <c r="E448" s="3" t="s">
        <v>1273</v>
      </c>
      <c r="Z448" s="2" t="s">
        <v>2225</v>
      </c>
      <c r="AA448" s="2" t="s">
        <v>64</v>
      </c>
    </row>
    <row r="449" spans="1:27">
      <c r="A449" s="6" t="s">
        <v>2226</v>
      </c>
      <c r="B449" s="7"/>
      <c r="C449" s="6" t="s">
        <v>78</v>
      </c>
      <c r="D449" s="6" t="s">
        <v>77</v>
      </c>
      <c r="E449" s="3" t="s">
        <v>1273</v>
      </c>
      <c r="Z449" s="2" t="s">
        <v>2227</v>
      </c>
      <c r="AA449" s="2" t="s">
        <v>64</v>
      </c>
    </row>
    <row r="450" spans="1:27">
      <c r="A450" s="6" t="s">
        <v>2228</v>
      </c>
      <c r="B450" s="7"/>
      <c r="C450" s="6" t="s">
        <v>171</v>
      </c>
      <c r="D450" s="6" t="s">
        <v>59</v>
      </c>
      <c r="E450" s="3" t="s">
        <v>1273</v>
      </c>
      <c r="Z450" s="2" t="s">
        <v>2229</v>
      </c>
      <c r="AA450" s="2" t="s">
        <v>64</v>
      </c>
    </row>
    <row r="451" spans="1:27">
      <c r="A451" s="6" t="s">
        <v>2230</v>
      </c>
      <c r="B451" s="7"/>
      <c r="C451" s="6" t="s">
        <v>117</v>
      </c>
      <c r="D451" s="6" t="s">
        <v>59</v>
      </c>
      <c r="E451" s="3" t="s">
        <v>1273</v>
      </c>
      <c r="Z451" s="2" t="s">
        <v>2231</v>
      </c>
      <c r="AA451" s="2" t="s">
        <v>64</v>
      </c>
    </row>
    <row r="452" spans="1:27">
      <c r="A452" s="6" t="s">
        <v>2232</v>
      </c>
      <c r="B452" s="7"/>
      <c r="C452" s="6" t="s">
        <v>78</v>
      </c>
      <c r="D452" s="6" t="s">
        <v>77</v>
      </c>
      <c r="E452" s="3" t="s">
        <v>1273</v>
      </c>
      <c r="Z452" s="2" t="s">
        <v>2233</v>
      </c>
      <c r="AA452" s="2" t="s">
        <v>64</v>
      </c>
    </row>
    <row r="453" spans="1:27">
      <c r="A453" s="6" t="s">
        <v>2234</v>
      </c>
      <c r="B453" s="7"/>
      <c r="C453" s="6" t="s">
        <v>117</v>
      </c>
      <c r="D453" s="6" t="s">
        <v>59</v>
      </c>
      <c r="E453" s="3" t="s">
        <v>1273</v>
      </c>
      <c r="Z453" s="2" t="s">
        <v>2235</v>
      </c>
      <c r="AA453" s="2" t="s">
        <v>64</v>
      </c>
    </row>
    <row r="454" spans="1:27">
      <c r="A454" s="6" t="s">
        <v>2236</v>
      </c>
      <c r="B454" s="7"/>
      <c r="C454" s="6" t="s">
        <v>77</v>
      </c>
      <c r="D454" s="6" t="s">
        <v>77</v>
      </c>
      <c r="E454" s="3" t="s">
        <v>1273</v>
      </c>
      <c r="Z454" s="2" t="s">
        <v>2237</v>
      </c>
      <c r="AA454" s="2" t="s">
        <v>64</v>
      </c>
    </row>
    <row r="455" spans="1:27">
      <c r="A455" s="6" t="s">
        <v>2238</v>
      </c>
      <c r="B455" s="7"/>
      <c r="C455" s="6" t="s">
        <v>77</v>
      </c>
      <c r="D455" s="6" t="s">
        <v>77</v>
      </c>
      <c r="E455" s="3" t="s">
        <v>1273</v>
      </c>
      <c r="Z455" s="2" t="s">
        <v>2239</v>
      </c>
      <c r="AA455" s="2" t="s">
        <v>64</v>
      </c>
    </row>
    <row r="456" spans="1:27">
      <c r="A456" s="6" t="s">
        <v>2240</v>
      </c>
      <c r="B456" s="7"/>
      <c r="C456" s="6" t="s">
        <v>103</v>
      </c>
      <c r="D456" s="6" t="s">
        <v>102</v>
      </c>
      <c r="E456" s="3" t="s">
        <v>1273</v>
      </c>
      <c r="Z456" s="2" t="s">
        <v>2241</v>
      </c>
      <c r="AA456" s="2" t="s">
        <v>64</v>
      </c>
    </row>
    <row r="457" spans="1:27">
      <c r="A457" s="6" t="s">
        <v>2242</v>
      </c>
      <c r="B457" s="7"/>
      <c r="C457" s="6" t="s">
        <v>78</v>
      </c>
      <c r="D457" s="6" t="s">
        <v>77</v>
      </c>
      <c r="E457" s="3" t="s">
        <v>1273</v>
      </c>
      <c r="Z457" s="2" t="s">
        <v>2243</v>
      </c>
      <c r="AA457" s="2" t="s">
        <v>64</v>
      </c>
    </row>
    <row r="458" spans="1:27">
      <c r="A458" s="6" t="s">
        <v>2244</v>
      </c>
      <c r="B458" s="7"/>
      <c r="C458" s="6" t="s">
        <v>78</v>
      </c>
      <c r="D458" s="6" t="s">
        <v>77</v>
      </c>
      <c r="E458" s="3" t="s">
        <v>1273</v>
      </c>
      <c r="Z458" s="2" t="s">
        <v>2245</v>
      </c>
      <c r="AA458" s="2" t="s">
        <v>64</v>
      </c>
    </row>
    <row r="459" spans="1:27">
      <c r="A459" s="6" t="s">
        <v>2246</v>
      </c>
      <c r="B459" s="7"/>
      <c r="C459" s="6" t="s">
        <v>78</v>
      </c>
      <c r="D459" s="6" t="s">
        <v>77</v>
      </c>
      <c r="E459" s="3" t="s">
        <v>1273</v>
      </c>
      <c r="Z459" s="2" t="s">
        <v>2247</v>
      </c>
      <c r="AA459" s="2" t="s">
        <v>64</v>
      </c>
    </row>
    <row r="460" spans="1:27">
      <c r="A460" s="6" t="s">
        <v>2248</v>
      </c>
      <c r="B460" s="7"/>
      <c r="C460" s="6" t="s">
        <v>103</v>
      </c>
      <c r="D460" s="6" t="s">
        <v>102</v>
      </c>
      <c r="E460" s="3" t="s">
        <v>1273</v>
      </c>
      <c r="Z460" s="2" t="s">
        <v>2249</v>
      </c>
      <c r="AA460" s="2" t="s">
        <v>64</v>
      </c>
    </row>
    <row r="461" spans="1:27">
      <c r="A461" s="6" t="s">
        <v>2250</v>
      </c>
      <c r="B461" s="7"/>
      <c r="C461" s="6" t="s">
        <v>103</v>
      </c>
      <c r="D461" s="6" t="s">
        <v>102</v>
      </c>
      <c r="E461" s="3" t="s">
        <v>1273</v>
      </c>
      <c r="Z461" s="2" t="s">
        <v>2251</v>
      </c>
      <c r="AA461" s="2" t="s">
        <v>64</v>
      </c>
    </row>
    <row r="462" spans="1:27">
      <c r="A462" s="6" t="s">
        <v>2252</v>
      </c>
      <c r="B462" s="7"/>
      <c r="C462" s="6" t="s">
        <v>58</v>
      </c>
      <c r="D462" s="6" t="s">
        <v>59</v>
      </c>
      <c r="E462" s="3" t="s">
        <v>1273</v>
      </c>
      <c r="Z462" s="2" t="s">
        <v>2253</v>
      </c>
      <c r="AA462" s="2" t="s">
        <v>64</v>
      </c>
    </row>
    <row r="463" spans="1:27">
      <c r="A463" s="6" t="s">
        <v>2254</v>
      </c>
      <c r="B463" s="7"/>
      <c r="C463" s="6" t="s">
        <v>78</v>
      </c>
      <c r="D463" s="6" t="s">
        <v>77</v>
      </c>
      <c r="E463" s="3" t="s">
        <v>1273</v>
      </c>
      <c r="Z463" s="2" t="s">
        <v>2255</v>
      </c>
      <c r="AA463" s="2" t="s">
        <v>64</v>
      </c>
    </row>
    <row r="464" spans="1:27">
      <c r="A464" s="6" t="s">
        <v>2256</v>
      </c>
      <c r="B464" s="7"/>
      <c r="C464" s="6" t="s">
        <v>78</v>
      </c>
      <c r="D464" s="6" t="s">
        <v>77</v>
      </c>
      <c r="E464" s="3" t="s">
        <v>1273</v>
      </c>
      <c r="Z464" s="2" t="s">
        <v>2257</v>
      </c>
      <c r="AA464" s="2" t="s">
        <v>64</v>
      </c>
    </row>
    <row r="465" spans="1:27">
      <c r="A465" s="6" t="s">
        <v>2258</v>
      </c>
      <c r="B465" s="7"/>
      <c r="C465" s="6" t="s">
        <v>294</v>
      </c>
      <c r="D465" s="6" t="s">
        <v>102</v>
      </c>
      <c r="E465" s="3" t="s">
        <v>1273</v>
      </c>
      <c r="Z465" s="2" t="s">
        <v>2259</v>
      </c>
      <c r="AA465" s="2" t="s">
        <v>64</v>
      </c>
    </row>
    <row r="466" spans="1:27">
      <c r="A466" s="6" t="s">
        <v>2260</v>
      </c>
      <c r="B466" s="7"/>
      <c r="C466" s="6" t="s">
        <v>123</v>
      </c>
      <c r="D466" s="6" t="s">
        <v>102</v>
      </c>
      <c r="E466" s="3" t="s">
        <v>1273</v>
      </c>
      <c r="Z466" s="2" t="s">
        <v>2261</v>
      </c>
      <c r="AA466" s="2" t="s">
        <v>64</v>
      </c>
    </row>
    <row r="467" spans="1:27">
      <c r="A467" s="6" t="s">
        <v>2262</v>
      </c>
      <c r="B467" s="7"/>
      <c r="C467" s="6" t="s">
        <v>58</v>
      </c>
      <c r="D467" s="6" t="s">
        <v>59</v>
      </c>
      <c r="E467" s="3" t="s">
        <v>1273</v>
      </c>
      <c r="Z467" s="2" t="s">
        <v>2263</v>
      </c>
      <c r="AA467" s="2" t="s">
        <v>64</v>
      </c>
    </row>
    <row r="468" spans="1:27">
      <c r="A468" s="6" t="s">
        <v>2264</v>
      </c>
      <c r="B468" s="7"/>
      <c r="C468" s="6" t="s">
        <v>78</v>
      </c>
      <c r="D468" s="6" t="s">
        <v>77</v>
      </c>
      <c r="E468" s="3" t="s">
        <v>1273</v>
      </c>
      <c r="Z468" s="2" t="s">
        <v>2265</v>
      </c>
      <c r="AA468" s="2" t="s">
        <v>64</v>
      </c>
    </row>
    <row r="469" spans="1:27">
      <c r="A469" s="6" t="s">
        <v>2266</v>
      </c>
      <c r="B469" s="7"/>
      <c r="C469" s="6" t="s">
        <v>58</v>
      </c>
      <c r="D469" s="6" t="s">
        <v>59</v>
      </c>
      <c r="E469" s="3" t="s">
        <v>1273</v>
      </c>
      <c r="Z469" s="2" t="s">
        <v>2267</v>
      </c>
      <c r="AA469" s="2" t="s">
        <v>64</v>
      </c>
    </row>
    <row r="470" spans="1:27">
      <c r="A470" s="6" t="s">
        <v>2268</v>
      </c>
      <c r="B470" s="7"/>
      <c r="C470" s="6" t="s">
        <v>294</v>
      </c>
      <c r="D470" s="6" t="s">
        <v>102</v>
      </c>
      <c r="E470" s="3" t="s">
        <v>1273</v>
      </c>
      <c r="Z470" s="2" t="s">
        <v>2269</v>
      </c>
      <c r="AA470" s="2" t="s">
        <v>64</v>
      </c>
    </row>
    <row r="471" spans="1:27">
      <c r="A471" s="6" t="s">
        <v>2270</v>
      </c>
      <c r="B471" s="7"/>
      <c r="C471" s="6" t="s">
        <v>78</v>
      </c>
      <c r="D471" s="6" t="s">
        <v>77</v>
      </c>
      <c r="E471" s="3" t="s">
        <v>1273</v>
      </c>
      <c r="Z471" s="2" t="s">
        <v>2271</v>
      </c>
      <c r="AA471" s="2" t="s">
        <v>64</v>
      </c>
    </row>
    <row r="472" spans="1:27">
      <c r="A472" s="6" t="s">
        <v>2272</v>
      </c>
      <c r="B472" s="7"/>
      <c r="C472" s="6" t="s">
        <v>123</v>
      </c>
      <c r="D472" s="6" t="s">
        <v>102</v>
      </c>
      <c r="E472" s="3" t="s">
        <v>1273</v>
      </c>
      <c r="Z472" s="2" t="s">
        <v>2273</v>
      </c>
      <c r="AA472" s="2" t="s">
        <v>64</v>
      </c>
    </row>
    <row r="473" spans="1:27">
      <c r="A473" s="6" t="s">
        <v>2274</v>
      </c>
      <c r="B473" s="7"/>
      <c r="C473" s="6" t="s">
        <v>379</v>
      </c>
      <c r="D473" s="6" t="s">
        <v>59</v>
      </c>
      <c r="E473" s="3" t="s">
        <v>1273</v>
      </c>
      <c r="Z473" s="2" t="s">
        <v>2275</v>
      </c>
      <c r="AA473" s="2" t="s">
        <v>64</v>
      </c>
    </row>
    <row r="474" spans="1:27">
      <c r="A474" s="6" t="s">
        <v>2276</v>
      </c>
      <c r="B474" s="7"/>
      <c r="C474" s="6" t="s">
        <v>379</v>
      </c>
      <c r="D474" s="6" t="s">
        <v>59</v>
      </c>
      <c r="E474" s="3" t="s">
        <v>1273</v>
      </c>
      <c r="Z474" s="2" t="s">
        <v>2277</v>
      </c>
      <c r="AA474" s="2" t="s">
        <v>64</v>
      </c>
    </row>
    <row r="475" spans="1:27">
      <c r="A475" s="6" t="s">
        <v>2278</v>
      </c>
      <c r="B475" s="7"/>
      <c r="C475" s="6" t="s">
        <v>117</v>
      </c>
      <c r="D475" s="6" t="s">
        <v>59</v>
      </c>
      <c r="E475" s="3" t="s">
        <v>1273</v>
      </c>
      <c r="Z475" s="2" t="s">
        <v>2279</v>
      </c>
      <c r="AA475" s="2" t="s">
        <v>64</v>
      </c>
    </row>
    <row r="476" spans="1:27">
      <c r="A476" s="6" t="s">
        <v>2280</v>
      </c>
      <c r="B476" s="7"/>
      <c r="C476" s="6" t="s">
        <v>78</v>
      </c>
      <c r="D476" s="6" t="s">
        <v>77</v>
      </c>
      <c r="E476" s="3" t="s">
        <v>1273</v>
      </c>
      <c r="Z476" s="2" t="s">
        <v>2281</v>
      </c>
      <c r="AA476" s="2" t="s">
        <v>64</v>
      </c>
    </row>
    <row r="477" spans="1:27">
      <c r="A477" s="6" t="s">
        <v>2282</v>
      </c>
      <c r="B477" s="7"/>
      <c r="C477" s="6" t="s">
        <v>272</v>
      </c>
      <c r="D477" s="6" t="s">
        <v>130</v>
      </c>
      <c r="E477" s="3" t="s">
        <v>1273</v>
      </c>
      <c r="Z477" s="2" t="s">
        <v>2283</v>
      </c>
      <c r="AA477" s="2" t="s">
        <v>64</v>
      </c>
    </row>
    <row r="478" spans="1:27">
      <c r="A478" s="6" t="s">
        <v>2284</v>
      </c>
      <c r="B478" s="7"/>
      <c r="C478" s="6" t="s">
        <v>294</v>
      </c>
      <c r="D478" s="6" t="s">
        <v>102</v>
      </c>
      <c r="E478" s="3" t="s">
        <v>1273</v>
      </c>
      <c r="Z478" s="2" t="s">
        <v>2285</v>
      </c>
      <c r="AA478" s="2" t="s">
        <v>64</v>
      </c>
    </row>
    <row r="479" spans="1:27">
      <c r="A479" s="6" t="s">
        <v>2286</v>
      </c>
      <c r="B479" s="7"/>
      <c r="C479" s="6" t="s">
        <v>78</v>
      </c>
      <c r="D479" s="6" t="s">
        <v>77</v>
      </c>
      <c r="E479" s="3" t="s">
        <v>1273</v>
      </c>
      <c r="Z479" s="2" t="s">
        <v>2287</v>
      </c>
      <c r="AA479" s="2" t="s">
        <v>64</v>
      </c>
    </row>
    <row r="480" spans="1:27">
      <c r="A480" s="6" t="s">
        <v>2288</v>
      </c>
      <c r="B480" s="7"/>
      <c r="C480" s="6" t="s">
        <v>78</v>
      </c>
      <c r="D480" s="6" t="s">
        <v>77</v>
      </c>
      <c r="E480" s="3" t="s">
        <v>1273</v>
      </c>
      <c r="Z480" s="2" t="s">
        <v>2289</v>
      </c>
      <c r="AA480" s="2" t="s">
        <v>64</v>
      </c>
    </row>
    <row r="481" spans="1:27">
      <c r="A481" s="6" t="s">
        <v>1381</v>
      </c>
      <c r="B481" s="7"/>
      <c r="C481" s="6" t="s">
        <v>1359</v>
      </c>
      <c r="D481" s="6" t="s">
        <v>1359</v>
      </c>
      <c r="E481" s="3" t="s">
        <v>1273</v>
      </c>
      <c r="Z481" s="2" t="s">
        <v>2290</v>
      </c>
      <c r="AA481" s="2" t="s">
        <v>64</v>
      </c>
    </row>
    <row r="482" spans="1:27">
      <c r="A482" s="6" t="s">
        <v>2291</v>
      </c>
      <c r="B482" s="7"/>
      <c r="C482" s="6" t="s">
        <v>78</v>
      </c>
      <c r="D482" s="6" t="s">
        <v>77</v>
      </c>
      <c r="E482" s="3" t="s">
        <v>1273</v>
      </c>
      <c r="Z482" s="2" t="s">
        <v>2292</v>
      </c>
      <c r="AA482" s="2" t="s">
        <v>64</v>
      </c>
    </row>
    <row r="483" spans="1:27">
      <c r="A483" s="6" t="s">
        <v>2293</v>
      </c>
      <c r="B483" s="7"/>
      <c r="C483" s="6" t="s">
        <v>171</v>
      </c>
      <c r="D483" s="6" t="s">
        <v>59</v>
      </c>
      <c r="E483" s="3" t="s">
        <v>1273</v>
      </c>
      <c r="Z483" s="2" t="s">
        <v>2294</v>
      </c>
      <c r="AA483" s="2" t="s">
        <v>64</v>
      </c>
    </row>
    <row r="484" spans="1:27">
      <c r="A484" s="6" t="s">
        <v>2295</v>
      </c>
      <c r="B484" s="7"/>
      <c r="C484" s="6" t="s">
        <v>78</v>
      </c>
      <c r="D484" s="6" t="s">
        <v>77</v>
      </c>
      <c r="E484" s="3" t="s">
        <v>1273</v>
      </c>
      <c r="Z484" s="2" t="s">
        <v>2296</v>
      </c>
      <c r="AA484" s="2" t="s">
        <v>64</v>
      </c>
    </row>
    <row r="485" spans="1:27">
      <c r="A485" s="6" t="s">
        <v>2297</v>
      </c>
      <c r="B485" s="7"/>
      <c r="C485" s="6" t="s">
        <v>117</v>
      </c>
      <c r="D485" s="6" t="s">
        <v>59</v>
      </c>
      <c r="E485" s="3" t="s">
        <v>1273</v>
      </c>
      <c r="Z485" s="2" t="s">
        <v>2298</v>
      </c>
      <c r="AA485" s="2" t="s">
        <v>64</v>
      </c>
    </row>
    <row r="486" spans="1:27">
      <c r="A486" s="6" t="s">
        <v>2299</v>
      </c>
      <c r="B486" s="7"/>
      <c r="C486" s="6" t="s">
        <v>294</v>
      </c>
      <c r="D486" s="6" t="s">
        <v>102</v>
      </c>
      <c r="E486" s="3" t="s">
        <v>1273</v>
      </c>
      <c r="Z486" s="2" t="s">
        <v>2300</v>
      </c>
      <c r="AA486" s="2" t="s">
        <v>64</v>
      </c>
    </row>
    <row r="487" spans="1:27">
      <c r="A487" s="6" t="s">
        <v>2301</v>
      </c>
      <c r="B487" s="7"/>
      <c r="C487" s="6" t="s">
        <v>171</v>
      </c>
      <c r="D487" s="6" t="s">
        <v>59</v>
      </c>
      <c r="E487" s="3" t="s">
        <v>1273</v>
      </c>
      <c r="Z487" s="2" t="s">
        <v>2302</v>
      </c>
      <c r="AA487" s="2" t="s">
        <v>64</v>
      </c>
    </row>
    <row r="488" spans="1:27">
      <c r="A488" s="6" t="s">
        <v>2303</v>
      </c>
      <c r="B488" s="7"/>
      <c r="C488" s="6" t="s">
        <v>78</v>
      </c>
      <c r="D488" s="6" t="s">
        <v>77</v>
      </c>
      <c r="E488" s="3" t="s">
        <v>1273</v>
      </c>
      <c r="Z488" s="2" t="s">
        <v>2304</v>
      </c>
      <c r="AA488" s="2" t="s">
        <v>64</v>
      </c>
    </row>
    <row r="489" spans="1:27">
      <c r="A489" s="6" t="s">
        <v>2305</v>
      </c>
      <c r="B489" s="7"/>
      <c r="C489" s="6" t="s">
        <v>265</v>
      </c>
      <c r="D489" s="6" t="s">
        <v>102</v>
      </c>
      <c r="E489" s="3" t="s">
        <v>1273</v>
      </c>
      <c r="Z489" s="2" t="s">
        <v>2306</v>
      </c>
      <c r="AA489" s="2" t="s">
        <v>64</v>
      </c>
    </row>
    <row r="490" spans="1:27">
      <c r="A490" s="6" t="s">
        <v>2307</v>
      </c>
      <c r="B490" s="7"/>
      <c r="C490" s="6" t="s">
        <v>78</v>
      </c>
      <c r="D490" s="6" t="s">
        <v>77</v>
      </c>
      <c r="E490" s="3" t="s">
        <v>1273</v>
      </c>
      <c r="Z490" s="2" t="s">
        <v>2308</v>
      </c>
      <c r="AA490" s="2" t="s">
        <v>64</v>
      </c>
    </row>
    <row r="491" spans="1:27">
      <c r="A491" s="6" t="s">
        <v>2309</v>
      </c>
      <c r="B491" s="7"/>
      <c r="C491" s="6" t="s">
        <v>1288</v>
      </c>
      <c r="D491" s="6" t="s">
        <v>77</v>
      </c>
      <c r="E491" s="3" t="s">
        <v>1273</v>
      </c>
      <c r="Z491" s="2" t="s">
        <v>2310</v>
      </c>
      <c r="AA491" s="2" t="s">
        <v>64</v>
      </c>
    </row>
    <row r="492" spans="1:27">
      <c r="A492" s="6" t="s">
        <v>2311</v>
      </c>
      <c r="B492" s="7"/>
      <c r="C492" s="6" t="s">
        <v>123</v>
      </c>
      <c r="D492" s="6" t="s">
        <v>102</v>
      </c>
      <c r="E492" s="3" t="s">
        <v>1273</v>
      </c>
      <c r="Z492" s="2" t="s">
        <v>2312</v>
      </c>
      <c r="AA492" s="2" t="s">
        <v>64</v>
      </c>
    </row>
    <row r="493" spans="1:27">
      <c r="A493" s="6" t="s">
        <v>2313</v>
      </c>
      <c r="B493" s="7"/>
      <c r="C493" s="6" t="s">
        <v>78</v>
      </c>
      <c r="D493" s="6" t="s">
        <v>77</v>
      </c>
      <c r="E493" s="3" t="s">
        <v>1273</v>
      </c>
      <c r="Z493" s="2" t="s">
        <v>2314</v>
      </c>
      <c r="AA493" s="2" t="s">
        <v>64</v>
      </c>
    </row>
    <row r="494" spans="1:27">
      <c r="A494" s="6" t="s">
        <v>2315</v>
      </c>
      <c r="B494" s="7"/>
      <c r="C494" s="6" t="s">
        <v>103</v>
      </c>
      <c r="D494" s="6" t="s">
        <v>102</v>
      </c>
      <c r="E494" s="3" t="s">
        <v>1273</v>
      </c>
      <c r="Z494" s="2" t="s">
        <v>2316</v>
      </c>
      <c r="AA494" s="2" t="s">
        <v>64</v>
      </c>
    </row>
    <row r="495" spans="1:27">
      <c r="A495" s="6" t="s">
        <v>2317</v>
      </c>
      <c r="B495" s="7"/>
      <c r="C495" s="6" t="s">
        <v>238</v>
      </c>
      <c r="D495" s="6" t="s">
        <v>77</v>
      </c>
      <c r="E495" s="3" t="s">
        <v>1273</v>
      </c>
      <c r="Z495" s="2" t="s">
        <v>2318</v>
      </c>
      <c r="AA495" s="2" t="s">
        <v>64</v>
      </c>
    </row>
    <row r="496" spans="1:27">
      <c r="A496" s="6" t="s">
        <v>2319</v>
      </c>
      <c r="B496" s="7"/>
      <c r="C496" s="6" t="s">
        <v>171</v>
      </c>
      <c r="D496" s="6" t="s">
        <v>59</v>
      </c>
      <c r="E496" s="3" t="s">
        <v>1273</v>
      </c>
      <c r="Z496" s="2" t="s">
        <v>2320</v>
      </c>
      <c r="AA496" s="2" t="s">
        <v>64</v>
      </c>
    </row>
    <row r="497" spans="1:27">
      <c r="A497" s="6" t="s">
        <v>2321</v>
      </c>
      <c r="B497" s="7"/>
      <c r="C497" s="6" t="s">
        <v>294</v>
      </c>
      <c r="D497" s="6" t="s">
        <v>102</v>
      </c>
      <c r="E497" s="3" t="s">
        <v>1273</v>
      </c>
      <c r="Z497" s="2" t="s">
        <v>2322</v>
      </c>
      <c r="AA497" s="2" t="s">
        <v>64</v>
      </c>
    </row>
    <row r="498" spans="1:27">
      <c r="A498" s="6" t="s">
        <v>2323</v>
      </c>
      <c r="B498" s="7"/>
      <c r="C498" s="6" t="s">
        <v>181</v>
      </c>
      <c r="D498" s="6" t="s">
        <v>102</v>
      </c>
      <c r="E498" s="3" t="s">
        <v>1273</v>
      </c>
      <c r="Z498" s="2" t="s">
        <v>2324</v>
      </c>
      <c r="AA498" s="2" t="s">
        <v>64</v>
      </c>
    </row>
    <row r="499" spans="1:27">
      <c r="A499" s="6" t="s">
        <v>2325</v>
      </c>
      <c r="B499" s="7"/>
      <c r="C499" s="6" t="s">
        <v>58</v>
      </c>
      <c r="D499" s="6" t="s">
        <v>59</v>
      </c>
      <c r="E499" s="3" t="s">
        <v>1273</v>
      </c>
      <c r="Z499" s="2" t="s">
        <v>2326</v>
      </c>
      <c r="AA499" s="2" t="s">
        <v>64</v>
      </c>
    </row>
    <row r="500" spans="1:27">
      <c r="A500" s="6" t="s">
        <v>2327</v>
      </c>
      <c r="B500" s="7"/>
      <c r="C500" s="6" t="s">
        <v>123</v>
      </c>
      <c r="D500" s="6" t="s">
        <v>102</v>
      </c>
      <c r="E500" s="3" t="s">
        <v>1273</v>
      </c>
      <c r="Z500" s="2" t="s">
        <v>2328</v>
      </c>
      <c r="AA500" s="2" t="s">
        <v>64</v>
      </c>
    </row>
    <row r="501" spans="1:27">
      <c r="A501" s="6" t="s">
        <v>2329</v>
      </c>
      <c r="B501" s="7"/>
      <c r="C501" s="6" t="s">
        <v>379</v>
      </c>
      <c r="D501" s="6" t="s">
        <v>59</v>
      </c>
      <c r="E501" s="3" t="s">
        <v>1273</v>
      </c>
      <c r="Z501" s="2" t="s">
        <v>2330</v>
      </c>
      <c r="AA501" s="2" t="s">
        <v>64</v>
      </c>
    </row>
    <row r="502" spans="1:27">
      <c r="A502" s="6" t="s">
        <v>2331</v>
      </c>
      <c r="B502" s="7"/>
      <c r="C502" s="6" t="s">
        <v>1288</v>
      </c>
      <c r="D502" s="6" t="s">
        <v>77</v>
      </c>
      <c r="E502" s="3" t="s">
        <v>1273</v>
      </c>
      <c r="Z502" s="2" t="s">
        <v>2332</v>
      </c>
      <c r="AA502" s="2" t="s">
        <v>64</v>
      </c>
    </row>
    <row r="503" spans="1:27">
      <c r="A503" s="6" t="s">
        <v>2333</v>
      </c>
      <c r="B503" s="7"/>
      <c r="C503" s="6" t="s">
        <v>103</v>
      </c>
      <c r="D503" s="6" t="s">
        <v>102</v>
      </c>
      <c r="E503" s="3" t="s">
        <v>1273</v>
      </c>
      <c r="Z503" s="2" t="s">
        <v>2334</v>
      </c>
      <c r="AA503" s="2" t="s">
        <v>64</v>
      </c>
    </row>
    <row r="504" spans="1:27">
      <c r="A504" s="6" t="s">
        <v>2335</v>
      </c>
      <c r="B504" s="7"/>
      <c r="C504" s="6" t="s">
        <v>78</v>
      </c>
      <c r="D504" s="6" t="s">
        <v>77</v>
      </c>
      <c r="E504" s="3" t="s">
        <v>1273</v>
      </c>
      <c r="Z504" s="2" t="s">
        <v>2336</v>
      </c>
      <c r="AA504" s="2" t="s">
        <v>64</v>
      </c>
    </row>
    <row r="505" spans="1:27">
      <c r="A505" s="6" t="s">
        <v>2337</v>
      </c>
      <c r="B505" s="7"/>
      <c r="C505" s="6" t="s">
        <v>78</v>
      </c>
      <c r="D505" s="6" t="s">
        <v>77</v>
      </c>
      <c r="E505" s="3" t="s">
        <v>1273</v>
      </c>
      <c r="Z505" s="2" t="s">
        <v>2338</v>
      </c>
      <c r="AA505" s="2" t="s">
        <v>64</v>
      </c>
    </row>
    <row r="506" spans="1:27">
      <c r="A506" s="6" t="s">
        <v>2339</v>
      </c>
      <c r="B506" s="7"/>
      <c r="C506" s="6" t="s">
        <v>265</v>
      </c>
      <c r="D506" s="6" t="s">
        <v>102</v>
      </c>
      <c r="E506" s="3" t="s">
        <v>1273</v>
      </c>
      <c r="Z506" s="2" t="s">
        <v>2340</v>
      </c>
      <c r="AA506" s="2" t="s">
        <v>64</v>
      </c>
    </row>
    <row r="507" spans="1:27">
      <c r="A507" s="6" t="s">
        <v>2341</v>
      </c>
      <c r="B507" s="7"/>
      <c r="C507" s="6" t="s">
        <v>78</v>
      </c>
      <c r="D507" s="6" t="s">
        <v>77</v>
      </c>
      <c r="E507" s="3" t="s">
        <v>1273</v>
      </c>
      <c r="Z507" s="2" t="s">
        <v>2342</v>
      </c>
      <c r="AA507" s="2" t="s">
        <v>64</v>
      </c>
    </row>
    <row r="508" spans="1:27">
      <c r="A508" s="6" t="s">
        <v>2343</v>
      </c>
      <c r="B508" s="7"/>
      <c r="C508" s="6" t="s">
        <v>117</v>
      </c>
      <c r="D508" s="6" t="s">
        <v>59</v>
      </c>
      <c r="E508" s="3" t="s">
        <v>1273</v>
      </c>
      <c r="Z508" s="2" t="s">
        <v>2344</v>
      </c>
      <c r="AA508" s="2" t="s">
        <v>64</v>
      </c>
    </row>
    <row r="509" spans="1:27">
      <c r="A509" s="6" t="s">
        <v>2345</v>
      </c>
      <c r="B509" s="7"/>
      <c r="C509" s="6" t="s">
        <v>58</v>
      </c>
      <c r="D509" s="6" t="s">
        <v>59</v>
      </c>
      <c r="E509" s="3" t="s">
        <v>1273</v>
      </c>
      <c r="Z509" s="2" t="s">
        <v>2346</v>
      </c>
      <c r="AA509" s="2" t="s">
        <v>64</v>
      </c>
    </row>
    <row r="510" spans="1:27">
      <c r="A510" s="6" t="s">
        <v>2347</v>
      </c>
      <c r="B510" s="7"/>
      <c r="C510" s="6" t="s">
        <v>103</v>
      </c>
      <c r="D510" s="6" t="s">
        <v>102</v>
      </c>
      <c r="E510" s="3" t="s">
        <v>1273</v>
      </c>
      <c r="Z510" s="2" t="s">
        <v>2348</v>
      </c>
      <c r="AA510" s="2" t="s">
        <v>64</v>
      </c>
    </row>
    <row r="511" spans="1:27">
      <c r="A511" s="6" t="s">
        <v>2349</v>
      </c>
      <c r="B511" s="7" t="s">
        <v>129</v>
      </c>
      <c r="C511" s="6" t="s">
        <v>1282</v>
      </c>
      <c r="D511" s="6" t="s">
        <v>130</v>
      </c>
      <c r="E511" s="3" t="s">
        <v>1273</v>
      </c>
      <c r="Z511" s="2" t="s">
        <v>2350</v>
      </c>
      <c r="AA511" s="2" t="s">
        <v>64</v>
      </c>
    </row>
    <row r="512" spans="1:27">
      <c r="A512" s="6" t="s">
        <v>2351</v>
      </c>
      <c r="B512" s="7"/>
      <c r="C512" s="6" t="s">
        <v>103</v>
      </c>
      <c r="D512" s="6" t="s">
        <v>102</v>
      </c>
      <c r="E512" s="3" t="s">
        <v>1273</v>
      </c>
      <c r="Z512" s="2" t="s">
        <v>2352</v>
      </c>
      <c r="AA512" s="2" t="s">
        <v>64</v>
      </c>
    </row>
    <row r="513" spans="1:27">
      <c r="A513" s="6" t="s">
        <v>2353</v>
      </c>
      <c r="B513" s="7"/>
      <c r="C513" s="6" t="s">
        <v>117</v>
      </c>
      <c r="D513" s="6" t="s">
        <v>59</v>
      </c>
      <c r="E513" s="3" t="s">
        <v>1273</v>
      </c>
      <c r="Z513" s="2" t="s">
        <v>2354</v>
      </c>
      <c r="AA513" s="2" t="s">
        <v>64</v>
      </c>
    </row>
    <row r="514" spans="1:27">
      <c r="A514" s="6" t="s">
        <v>2355</v>
      </c>
      <c r="B514" s="7"/>
      <c r="C514" s="6" t="s">
        <v>78</v>
      </c>
      <c r="D514" s="6" t="s">
        <v>77</v>
      </c>
      <c r="E514" s="3" t="s">
        <v>1273</v>
      </c>
      <c r="Z514" s="2" t="s">
        <v>2356</v>
      </c>
      <c r="AA514" s="2" t="s">
        <v>64</v>
      </c>
    </row>
    <row r="515" spans="1:27">
      <c r="A515" s="6" t="s">
        <v>2357</v>
      </c>
      <c r="B515" s="7"/>
      <c r="C515" s="6" t="s">
        <v>78</v>
      </c>
      <c r="D515" s="6" t="s">
        <v>77</v>
      </c>
      <c r="E515" s="3" t="s">
        <v>1273</v>
      </c>
      <c r="Z515" s="2" t="s">
        <v>2358</v>
      </c>
      <c r="AA515" s="2" t="s">
        <v>64</v>
      </c>
    </row>
    <row r="516" spans="1:27">
      <c r="A516" s="6" t="s">
        <v>2359</v>
      </c>
      <c r="B516" s="7"/>
      <c r="C516" s="6" t="s">
        <v>58</v>
      </c>
      <c r="D516" s="6" t="s">
        <v>59</v>
      </c>
      <c r="E516" s="3" t="s">
        <v>1273</v>
      </c>
      <c r="Z516" s="2" t="s">
        <v>2360</v>
      </c>
      <c r="AA516" s="2" t="s">
        <v>64</v>
      </c>
    </row>
    <row r="517" spans="1:27">
      <c r="A517" s="6" t="s">
        <v>2361</v>
      </c>
      <c r="B517" s="7"/>
      <c r="C517" s="6" t="s">
        <v>265</v>
      </c>
      <c r="D517" s="6" t="s">
        <v>102</v>
      </c>
      <c r="E517" s="3" t="s">
        <v>1273</v>
      </c>
      <c r="Z517" s="2" t="s">
        <v>2362</v>
      </c>
      <c r="AA517" s="2" t="s">
        <v>64</v>
      </c>
    </row>
    <row r="518" spans="1:27">
      <c r="A518" s="6" t="s">
        <v>2363</v>
      </c>
      <c r="B518" s="7"/>
      <c r="C518" s="6" t="s">
        <v>78</v>
      </c>
      <c r="D518" s="6" t="s">
        <v>77</v>
      </c>
      <c r="E518" s="3" t="s">
        <v>1273</v>
      </c>
      <c r="Z518" s="2" t="s">
        <v>2364</v>
      </c>
      <c r="AA518" s="2" t="s">
        <v>64</v>
      </c>
    </row>
    <row r="519" spans="1:27">
      <c r="A519" s="6" t="s">
        <v>2365</v>
      </c>
      <c r="B519" s="7"/>
      <c r="C519" s="6" t="s">
        <v>265</v>
      </c>
      <c r="D519" s="6" t="s">
        <v>102</v>
      </c>
      <c r="E519" s="3" t="s">
        <v>1273</v>
      </c>
      <c r="Z519" s="2" t="s">
        <v>2366</v>
      </c>
      <c r="AA519" s="2" t="s">
        <v>64</v>
      </c>
    </row>
    <row r="520" spans="1:27">
      <c r="A520" s="6" t="s">
        <v>2367</v>
      </c>
      <c r="B520" s="7"/>
      <c r="C520" s="6" t="s">
        <v>78</v>
      </c>
      <c r="D520" s="6" t="s">
        <v>77</v>
      </c>
      <c r="E520" s="3" t="s">
        <v>1273</v>
      </c>
      <c r="Z520" s="2" t="s">
        <v>2368</v>
      </c>
      <c r="AA520" s="2" t="s">
        <v>64</v>
      </c>
    </row>
    <row r="521" spans="1:27">
      <c r="A521" s="6" t="s">
        <v>2369</v>
      </c>
      <c r="B521" s="7"/>
      <c r="C521" s="6" t="s">
        <v>78</v>
      </c>
      <c r="D521" s="6" t="s">
        <v>77</v>
      </c>
      <c r="E521" s="3" t="s">
        <v>1273</v>
      </c>
      <c r="Z521" s="2" t="s">
        <v>2370</v>
      </c>
      <c r="AA521" s="2" t="s">
        <v>64</v>
      </c>
    </row>
    <row r="522" spans="1:27">
      <c r="A522" s="6" t="s">
        <v>2371</v>
      </c>
      <c r="B522" s="7"/>
      <c r="C522" s="6" t="s">
        <v>379</v>
      </c>
      <c r="D522" s="6" t="s">
        <v>59</v>
      </c>
      <c r="E522" s="3" t="s">
        <v>1273</v>
      </c>
      <c r="Z522" s="2" t="s">
        <v>2372</v>
      </c>
      <c r="AA522" s="2" t="s">
        <v>64</v>
      </c>
    </row>
    <row r="523" spans="1:27">
      <c r="A523" s="6" t="s">
        <v>2373</v>
      </c>
      <c r="B523" s="7"/>
      <c r="C523" s="6" t="s">
        <v>58</v>
      </c>
      <c r="D523" s="6" t="s">
        <v>59</v>
      </c>
      <c r="E523" s="3" t="s">
        <v>1273</v>
      </c>
      <c r="Z523" s="2" t="s">
        <v>2374</v>
      </c>
      <c r="AA523" s="2" t="s">
        <v>64</v>
      </c>
    </row>
    <row r="524" spans="1:27">
      <c r="A524" s="6" t="s">
        <v>2375</v>
      </c>
      <c r="B524" s="7"/>
      <c r="C524" s="6" t="s">
        <v>379</v>
      </c>
      <c r="D524" s="6" t="s">
        <v>59</v>
      </c>
      <c r="E524" s="3" t="s">
        <v>1273</v>
      </c>
      <c r="Z524" s="2" t="s">
        <v>2376</v>
      </c>
      <c r="AA524" s="2" t="s">
        <v>64</v>
      </c>
    </row>
    <row r="525" spans="1:27">
      <c r="A525" s="6" t="s">
        <v>2377</v>
      </c>
      <c r="B525" s="7"/>
      <c r="C525" s="6" t="s">
        <v>224</v>
      </c>
      <c r="D525" s="6" t="s">
        <v>77</v>
      </c>
      <c r="E525" s="3" t="s">
        <v>1273</v>
      </c>
      <c r="Z525" s="2" t="s">
        <v>2378</v>
      </c>
      <c r="AA525" s="2" t="s">
        <v>64</v>
      </c>
    </row>
    <row r="526" spans="1:27">
      <c r="A526" s="6" t="s">
        <v>2379</v>
      </c>
      <c r="B526" s="7"/>
      <c r="C526" s="6" t="s">
        <v>171</v>
      </c>
      <c r="D526" s="6" t="s">
        <v>59</v>
      </c>
      <c r="E526" s="3" t="s">
        <v>1273</v>
      </c>
      <c r="Z526" s="2" t="s">
        <v>2380</v>
      </c>
      <c r="AA526" s="2" t="s">
        <v>64</v>
      </c>
    </row>
    <row r="527" spans="1:27">
      <c r="A527" s="6" t="s">
        <v>2381</v>
      </c>
      <c r="B527" s="7"/>
      <c r="C527" s="6" t="s">
        <v>238</v>
      </c>
      <c r="D527" s="6" t="s">
        <v>77</v>
      </c>
      <c r="E527" s="3" t="s">
        <v>1273</v>
      </c>
      <c r="Z527" s="2" t="s">
        <v>2382</v>
      </c>
      <c r="AA527" s="2" t="s">
        <v>64</v>
      </c>
    </row>
    <row r="528" spans="1:27">
      <c r="A528" s="6" t="s">
        <v>2383</v>
      </c>
      <c r="B528" s="7"/>
      <c r="C528" s="6" t="s">
        <v>78</v>
      </c>
      <c r="D528" s="6" t="s">
        <v>77</v>
      </c>
      <c r="E528" s="3" t="s">
        <v>1273</v>
      </c>
      <c r="Z528" s="2" t="s">
        <v>2384</v>
      </c>
      <c r="AA528" s="2" t="s">
        <v>64</v>
      </c>
    </row>
    <row r="529" spans="1:27">
      <c r="A529" s="6" t="s">
        <v>2385</v>
      </c>
      <c r="B529" s="7"/>
      <c r="C529" s="6" t="s">
        <v>78</v>
      </c>
      <c r="D529" s="6" t="s">
        <v>77</v>
      </c>
      <c r="E529" s="3" t="s">
        <v>1273</v>
      </c>
      <c r="Z529" s="2" t="s">
        <v>2386</v>
      </c>
      <c r="AA529" s="2" t="s">
        <v>64</v>
      </c>
    </row>
    <row r="530" spans="1:27">
      <c r="A530" s="6" t="s">
        <v>2387</v>
      </c>
      <c r="B530" s="7"/>
      <c r="C530" s="6" t="s">
        <v>78</v>
      </c>
      <c r="D530" s="6" t="s">
        <v>77</v>
      </c>
      <c r="E530" s="3" t="s">
        <v>1273</v>
      </c>
      <c r="Z530" s="2" t="s">
        <v>2388</v>
      </c>
      <c r="AA530" s="2" t="s">
        <v>64</v>
      </c>
    </row>
    <row r="531" spans="1:27">
      <c r="A531" s="6" t="s">
        <v>152</v>
      </c>
      <c r="B531" s="7" t="s">
        <v>152</v>
      </c>
      <c r="C531" s="6" t="s">
        <v>265</v>
      </c>
      <c r="D531" s="6" t="s">
        <v>102</v>
      </c>
      <c r="E531" s="3" t="s">
        <v>1273</v>
      </c>
      <c r="Z531" s="2" t="s">
        <v>2389</v>
      </c>
      <c r="AA531" s="2" t="s">
        <v>64</v>
      </c>
    </row>
    <row r="532" spans="1:27">
      <c r="A532" s="6" t="s">
        <v>2390</v>
      </c>
      <c r="B532" s="7"/>
      <c r="C532" s="6" t="s">
        <v>123</v>
      </c>
      <c r="D532" s="6" t="s">
        <v>102</v>
      </c>
      <c r="E532" s="3" t="s">
        <v>1273</v>
      </c>
      <c r="Z532" s="2" t="s">
        <v>2391</v>
      </c>
      <c r="AA532" s="2" t="s">
        <v>64</v>
      </c>
    </row>
    <row r="533" spans="1:27">
      <c r="A533" s="6" t="s">
        <v>2392</v>
      </c>
      <c r="B533" s="7"/>
      <c r="C533" s="6" t="s">
        <v>117</v>
      </c>
      <c r="D533" s="6" t="s">
        <v>59</v>
      </c>
      <c r="E533" s="3" t="s">
        <v>1273</v>
      </c>
      <c r="Z533" s="2" t="s">
        <v>2393</v>
      </c>
      <c r="AA533" s="2" t="s">
        <v>64</v>
      </c>
    </row>
    <row r="534" spans="1:27">
      <c r="A534" s="6" t="s">
        <v>2394</v>
      </c>
      <c r="B534" s="7"/>
      <c r="C534" s="6" t="s">
        <v>171</v>
      </c>
      <c r="D534" s="6" t="s">
        <v>59</v>
      </c>
      <c r="E534" s="3" t="s">
        <v>1273</v>
      </c>
      <c r="Z534" s="2" t="s">
        <v>2395</v>
      </c>
      <c r="AA534" s="2" t="s">
        <v>64</v>
      </c>
    </row>
    <row r="535" spans="1:27">
      <c r="A535" s="6" t="s">
        <v>2396</v>
      </c>
      <c r="B535" s="7"/>
      <c r="C535" s="6" t="s">
        <v>117</v>
      </c>
      <c r="D535" s="6" t="s">
        <v>59</v>
      </c>
      <c r="E535" s="3" t="s">
        <v>1273</v>
      </c>
      <c r="Z535" s="2" t="s">
        <v>2397</v>
      </c>
      <c r="AA535" s="2" t="s">
        <v>64</v>
      </c>
    </row>
    <row r="536" spans="1:27">
      <c r="A536" s="6" t="s">
        <v>2398</v>
      </c>
      <c r="B536" s="7"/>
      <c r="C536" s="6" t="s">
        <v>78</v>
      </c>
      <c r="D536" s="6" t="s">
        <v>77</v>
      </c>
      <c r="E536" s="3" t="s">
        <v>1273</v>
      </c>
      <c r="Z536" s="2" t="s">
        <v>2399</v>
      </c>
      <c r="AA536" s="2" t="s">
        <v>64</v>
      </c>
    </row>
    <row r="537" spans="1:27">
      <c r="A537" s="6" t="s">
        <v>2400</v>
      </c>
      <c r="B537" s="7"/>
      <c r="C537" s="6" t="s">
        <v>123</v>
      </c>
      <c r="D537" s="6" t="s">
        <v>102</v>
      </c>
      <c r="E537" s="3" t="s">
        <v>1273</v>
      </c>
      <c r="Z537" s="2" t="s">
        <v>2401</v>
      </c>
      <c r="AA537" s="2" t="s">
        <v>64</v>
      </c>
    </row>
    <row r="538" spans="1:27">
      <c r="A538" s="6" t="s">
        <v>2402</v>
      </c>
      <c r="B538" s="7"/>
      <c r="C538" s="6" t="s">
        <v>294</v>
      </c>
      <c r="D538" s="6" t="s">
        <v>102</v>
      </c>
      <c r="E538" s="3" t="s">
        <v>1273</v>
      </c>
      <c r="Z538" s="2" t="s">
        <v>2403</v>
      </c>
      <c r="AA538" s="2" t="s">
        <v>64</v>
      </c>
    </row>
    <row r="539" spans="1:27">
      <c r="A539" s="6" t="s">
        <v>2404</v>
      </c>
      <c r="B539" s="7"/>
      <c r="C539" s="6" t="s">
        <v>265</v>
      </c>
      <c r="D539" s="6" t="s">
        <v>102</v>
      </c>
      <c r="E539" s="3" t="s">
        <v>1273</v>
      </c>
      <c r="Z539" s="2" t="s">
        <v>2405</v>
      </c>
      <c r="AA539" s="2" t="s">
        <v>64</v>
      </c>
    </row>
    <row r="540" spans="1:27">
      <c r="A540" s="6" t="s">
        <v>2406</v>
      </c>
      <c r="B540" s="7"/>
      <c r="C540" s="6" t="s">
        <v>58</v>
      </c>
      <c r="D540" s="6" t="s">
        <v>59</v>
      </c>
      <c r="E540" s="3" t="s">
        <v>1273</v>
      </c>
      <c r="Z540" s="2" t="s">
        <v>2407</v>
      </c>
      <c r="AA540" s="2" t="s">
        <v>64</v>
      </c>
    </row>
    <row r="541" spans="1:27">
      <c r="A541" s="6" t="s">
        <v>2408</v>
      </c>
      <c r="B541" s="7"/>
      <c r="C541" s="6" t="s">
        <v>181</v>
      </c>
      <c r="D541" s="6" t="s">
        <v>102</v>
      </c>
      <c r="E541" s="3" t="s">
        <v>1273</v>
      </c>
      <c r="Z541" s="2" t="s">
        <v>2409</v>
      </c>
      <c r="AA541" s="2" t="s">
        <v>64</v>
      </c>
    </row>
    <row r="542" spans="1:27">
      <c r="A542" s="6" t="s">
        <v>2410</v>
      </c>
      <c r="B542" s="7"/>
      <c r="C542" s="6" t="s">
        <v>171</v>
      </c>
      <c r="D542" s="6" t="s">
        <v>59</v>
      </c>
      <c r="E542" s="3" t="s">
        <v>1273</v>
      </c>
      <c r="Z542" s="2" t="s">
        <v>2411</v>
      </c>
      <c r="AA542" s="2" t="s">
        <v>64</v>
      </c>
    </row>
    <row r="543" spans="1:27">
      <c r="A543" s="6" t="s">
        <v>2412</v>
      </c>
      <c r="B543" s="7"/>
      <c r="C543" s="6" t="s">
        <v>294</v>
      </c>
      <c r="D543" s="6" t="s">
        <v>102</v>
      </c>
      <c r="E543" s="3" t="s">
        <v>1273</v>
      </c>
      <c r="Z543" s="2" t="s">
        <v>2413</v>
      </c>
      <c r="AA543" s="2" t="s">
        <v>64</v>
      </c>
    </row>
    <row r="544" spans="1:27">
      <c r="A544" s="6" t="s">
        <v>2414</v>
      </c>
      <c r="B544" s="7"/>
      <c r="C544" s="6" t="s">
        <v>103</v>
      </c>
      <c r="D544" s="6" t="s">
        <v>102</v>
      </c>
      <c r="E544" s="3" t="s">
        <v>1273</v>
      </c>
      <c r="Z544" s="2" t="s">
        <v>2415</v>
      </c>
      <c r="AA544" s="2" t="s">
        <v>64</v>
      </c>
    </row>
    <row r="545" spans="1:27">
      <c r="A545" s="6" t="s">
        <v>2416</v>
      </c>
      <c r="B545" s="7"/>
      <c r="C545" s="6" t="s">
        <v>77</v>
      </c>
      <c r="D545" s="6" t="s">
        <v>77</v>
      </c>
      <c r="E545" s="3" t="s">
        <v>1273</v>
      </c>
      <c r="Z545" s="2" t="s">
        <v>2417</v>
      </c>
      <c r="AA545" s="2" t="s">
        <v>64</v>
      </c>
    </row>
    <row r="546" spans="1:27">
      <c r="A546" s="6" t="s">
        <v>2418</v>
      </c>
      <c r="B546" s="7"/>
      <c r="C546" s="6" t="s">
        <v>58</v>
      </c>
      <c r="D546" s="6" t="s">
        <v>59</v>
      </c>
      <c r="E546" s="3" t="s">
        <v>1273</v>
      </c>
      <c r="Z546" s="2" t="s">
        <v>2419</v>
      </c>
      <c r="AA546" s="2" t="s">
        <v>64</v>
      </c>
    </row>
    <row r="547" spans="1:27">
      <c r="A547" s="6" t="s">
        <v>2420</v>
      </c>
      <c r="B547" s="7"/>
      <c r="C547" s="6" t="s">
        <v>1282</v>
      </c>
      <c r="D547" s="6" t="s">
        <v>130</v>
      </c>
      <c r="E547" s="3" t="s">
        <v>1273</v>
      </c>
      <c r="Z547" s="2" t="s">
        <v>2421</v>
      </c>
      <c r="AA547" s="2" t="s">
        <v>64</v>
      </c>
    </row>
    <row r="548" spans="1:27">
      <c r="A548" s="6" t="s">
        <v>2422</v>
      </c>
      <c r="B548" s="7"/>
      <c r="C548" s="6" t="s">
        <v>123</v>
      </c>
      <c r="D548" s="6" t="s">
        <v>102</v>
      </c>
      <c r="E548" s="3" t="s">
        <v>1273</v>
      </c>
      <c r="Z548" s="2" t="s">
        <v>2423</v>
      </c>
      <c r="AA548" s="2" t="s">
        <v>64</v>
      </c>
    </row>
    <row r="549" spans="1:27">
      <c r="A549" s="6" t="s">
        <v>2424</v>
      </c>
      <c r="B549" s="7"/>
      <c r="C549" s="6" t="s">
        <v>379</v>
      </c>
      <c r="D549" s="6" t="s">
        <v>59</v>
      </c>
      <c r="E549" s="3" t="s">
        <v>1273</v>
      </c>
      <c r="Z549" s="2" t="s">
        <v>2425</v>
      </c>
      <c r="AA549" s="2" t="s">
        <v>64</v>
      </c>
    </row>
    <row r="550" spans="1:27">
      <c r="A550" s="6" t="s">
        <v>2426</v>
      </c>
      <c r="B550" s="7"/>
      <c r="C550" s="6" t="s">
        <v>265</v>
      </c>
      <c r="D550" s="6" t="s">
        <v>102</v>
      </c>
      <c r="E550" s="3" t="s">
        <v>1273</v>
      </c>
      <c r="Z550" s="2" t="s">
        <v>2427</v>
      </c>
      <c r="AA550" s="2" t="s">
        <v>64</v>
      </c>
    </row>
    <row r="551" spans="1:27">
      <c r="A551" s="6" t="s">
        <v>2428</v>
      </c>
      <c r="B551" s="7"/>
      <c r="C551" s="6" t="s">
        <v>294</v>
      </c>
      <c r="D551" s="6" t="s">
        <v>102</v>
      </c>
      <c r="E551" s="3" t="s">
        <v>1273</v>
      </c>
      <c r="Z551" s="2" t="s">
        <v>2429</v>
      </c>
      <c r="AA551" s="2" t="s">
        <v>64</v>
      </c>
    </row>
    <row r="552" spans="1:27">
      <c r="A552" s="6" t="s">
        <v>2430</v>
      </c>
      <c r="B552" s="7"/>
      <c r="C552" s="6" t="s">
        <v>58</v>
      </c>
      <c r="D552" s="6" t="s">
        <v>59</v>
      </c>
      <c r="E552" s="3" t="s">
        <v>1273</v>
      </c>
      <c r="Z552" s="2" t="s">
        <v>2431</v>
      </c>
      <c r="AA552" s="2" t="s">
        <v>64</v>
      </c>
    </row>
    <row r="553" spans="1:27">
      <c r="A553" s="6" t="s">
        <v>1390</v>
      </c>
      <c r="B553" s="7"/>
      <c r="C553" s="6" t="s">
        <v>1359</v>
      </c>
      <c r="D553" s="6" t="s">
        <v>1359</v>
      </c>
      <c r="E553" s="3" t="s">
        <v>1273</v>
      </c>
      <c r="Z553" s="2" t="s">
        <v>2432</v>
      </c>
      <c r="AA553" s="2" t="s">
        <v>64</v>
      </c>
    </row>
    <row r="554" spans="1:27">
      <c r="A554" s="6" t="s">
        <v>2433</v>
      </c>
      <c r="B554" s="7"/>
      <c r="C554" s="6" t="s">
        <v>78</v>
      </c>
      <c r="D554" s="6" t="s">
        <v>77</v>
      </c>
      <c r="E554" s="3" t="s">
        <v>1273</v>
      </c>
      <c r="Z554" s="2" t="s">
        <v>2434</v>
      </c>
      <c r="AA554" s="2" t="s">
        <v>64</v>
      </c>
    </row>
    <row r="555" spans="1:27">
      <c r="A555" s="6" t="s">
        <v>2435</v>
      </c>
      <c r="B555" s="7"/>
      <c r="C555" s="6" t="s">
        <v>103</v>
      </c>
      <c r="D555" s="6" t="s">
        <v>102</v>
      </c>
      <c r="E555" s="3" t="s">
        <v>1273</v>
      </c>
      <c r="Z555" s="2" t="s">
        <v>2436</v>
      </c>
      <c r="AA555" s="2" t="s">
        <v>64</v>
      </c>
    </row>
    <row r="556" spans="1:27">
      <c r="A556" s="6" t="s">
        <v>2437</v>
      </c>
      <c r="B556" s="7"/>
      <c r="C556" s="6" t="s">
        <v>78</v>
      </c>
      <c r="D556" s="6" t="s">
        <v>77</v>
      </c>
      <c r="E556" s="3" t="s">
        <v>1273</v>
      </c>
      <c r="Z556" s="2" t="s">
        <v>2438</v>
      </c>
      <c r="AA556" s="2" t="s">
        <v>64</v>
      </c>
    </row>
    <row r="557" spans="1:27">
      <c r="A557" s="6" t="s">
        <v>2439</v>
      </c>
      <c r="B557" s="7"/>
      <c r="C557" s="6" t="s">
        <v>238</v>
      </c>
      <c r="D557" s="6" t="s">
        <v>77</v>
      </c>
      <c r="E557" s="3" t="s">
        <v>1273</v>
      </c>
      <c r="Z557" s="2" t="s">
        <v>2440</v>
      </c>
      <c r="AA557" s="2" t="s">
        <v>64</v>
      </c>
    </row>
    <row r="558" spans="1:27">
      <c r="A558" s="6" t="s">
        <v>2441</v>
      </c>
      <c r="B558" s="7"/>
      <c r="C558" s="6" t="s">
        <v>224</v>
      </c>
      <c r="D558" s="6" t="s">
        <v>77</v>
      </c>
      <c r="E558" s="3" t="s">
        <v>1273</v>
      </c>
      <c r="Z558" s="2" t="s">
        <v>2442</v>
      </c>
      <c r="AA558" s="2" t="s">
        <v>64</v>
      </c>
    </row>
    <row r="559" spans="1:27">
      <c r="A559" s="6" t="s">
        <v>2443</v>
      </c>
      <c r="B559" s="7"/>
      <c r="C559" s="6" t="s">
        <v>58</v>
      </c>
      <c r="D559" s="6" t="s">
        <v>59</v>
      </c>
      <c r="E559" s="3" t="s">
        <v>1273</v>
      </c>
      <c r="Z559" s="2" t="s">
        <v>2444</v>
      </c>
      <c r="AA559" s="2" t="s">
        <v>64</v>
      </c>
    </row>
    <row r="560" spans="1:27">
      <c r="A560" s="6" t="s">
        <v>2445</v>
      </c>
      <c r="B560" s="7"/>
      <c r="C560" s="6" t="s">
        <v>294</v>
      </c>
      <c r="D560" s="6" t="s">
        <v>102</v>
      </c>
      <c r="E560" s="3" t="s">
        <v>1273</v>
      </c>
      <c r="Z560" s="2" t="s">
        <v>2446</v>
      </c>
      <c r="AA560" s="2" t="s">
        <v>64</v>
      </c>
    </row>
    <row r="561" spans="1:27">
      <c r="A561" s="6" t="s">
        <v>2447</v>
      </c>
      <c r="B561" s="7"/>
      <c r="C561" s="6" t="s">
        <v>117</v>
      </c>
      <c r="D561" s="6" t="s">
        <v>59</v>
      </c>
      <c r="E561" s="3" t="s">
        <v>1273</v>
      </c>
      <c r="Z561" s="2" t="s">
        <v>2448</v>
      </c>
      <c r="AA561" s="2" t="s">
        <v>64</v>
      </c>
    </row>
    <row r="562" spans="1:27">
      <c r="A562" s="6" t="s">
        <v>2449</v>
      </c>
      <c r="B562" s="7"/>
      <c r="C562" s="6" t="s">
        <v>78</v>
      </c>
      <c r="D562" s="6" t="s">
        <v>77</v>
      </c>
      <c r="E562" s="3" t="s">
        <v>1273</v>
      </c>
      <c r="Z562" s="2" t="s">
        <v>2450</v>
      </c>
      <c r="AA562" s="2" t="s">
        <v>64</v>
      </c>
    </row>
    <row r="563" spans="1:27">
      <c r="A563" s="6" t="s">
        <v>2451</v>
      </c>
      <c r="B563" s="7"/>
      <c r="C563" s="6" t="s">
        <v>78</v>
      </c>
      <c r="D563" s="6" t="s">
        <v>77</v>
      </c>
      <c r="E563" s="3" t="s">
        <v>1273</v>
      </c>
      <c r="Z563" s="2" t="s">
        <v>2452</v>
      </c>
      <c r="AA563" s="2" t="s">
        <v>64</v>
      </c>
    </row>
    <row r="564" spans="1:27">
      <c r="A564" s="6" t="s">
        <v>2453</v>
      </c>
      <c r="B564" s="7"/>
      <c r="C564" s="6" t="s">
        <v>78</v>
      </c>
      <c r="D564" s="6" t="s">
        <v>77</v>
      </c>
      <c r="E564" s="3" t="s">
        <v>1273</v>
      </c>
      <c r="Z564" s="2" t="s">
        <v>2454</v>
      </c>
      <c r="AA564" s="2" t="s">
        <v>64</v>
      </c>
    </row>
    <row r="565" spans="1:27">
      <c r="A565" s="6" t="s">
        <v>2455</v>
      </c>
      <c r="B565" s="7"/>
      <c r="C565" s="6" t="s">
        <v>1288</v>
      </c>
      <c r="D565" s="6" t="s">
        <v>77</v>
      </c>
      <c r="E565" s="3" t="s">
        <v>1273</v>
      </c>
      <c r="Z565" s="2" t="s">
        <v>2456</v>
      </c>
      <c r="AA565" s="2" t="s">
        <v>64</v>
      </c>
    </row>
    <row r="566" spans="1:27">
      <c r="A566" s="6" t="s">
        <v>2457</v>
      </c>
      <c r="B566" s="7"/>
      <c r="C566" s="6" t="s">
        <v>272</v>
      </c>
      <c r="D566" s="6" t="s">
        <v>130</v>
      </c>
      <c r="E566" s="3" t="s">
        <v>1273</v>
      </c>
      <c r="Z566" s="2" t="s">
        <v>2458</v>
      </c>
      <c r="AA566" s="2" t="s">
        <v>64</v>
      </c>
    </row>
    <row r="567" spans="1:27">
      <c r="A567" s="6" t="s">
        <v>2459</v>
      </c>
      <c r="B567" s="7"/>
      <c r="C567" s="6" t="s">
        <v>265</v>
      </c>
      <c r="D567" s="6" t="s">
        <v>102</v>
      </c>
      <c r="E567" s="3" t="s">
        <v>1273</v>
      </c>
      <c r="Z567" s="2" t="s">
        <v>2460</v>
      </c>
      <c r="AA567" s="2" t="s">
        <v>64</v>
      </c>
    </row>
    <row r="568" spans="1:27">
      <c r="A568" s="6" t="s">
        <v>2461</v>
      </c>
      <c r="B568" s="7"/>
      <c r="C568" s="6" t="s">
        <v>238</v>
      </c>
      <c r="D568" s="6" t="s">
        <v>77</v>
      </c>
      <c r="E568" s="3" t="s">
        <v>1273</v>
      </c>
      <c r="Z568" s="2" t="s">
        <v>2462</v>
      </c>
      <c r="AA568" s="2" t="s">
        <v>64</v>
      </c>
    </row>
    <row r="569" spans="1:27">
      <c r="A569" s="6" t="s">
        <v>2463</v>
      </c>
      <c r="B569" s="7"/>
      <c r="C569" s="6" t="s">
        <v>379</v>
      </c>
      <c r="D569" s="6" t="s">
        <v>59</v>
      </c>
      <c r="E569" s="3" t="s">
        <v>1273</v>
      </c>
      <c r="Z569" s="2" t="s">
        <v>2464</v>
      </c>
      <c r="AA569" s="2" t="s">
        <v>64</v>
      </c>
    </row>
    <row r="570" spans="1:27">
      <c r="A570" s="6" t="s">
        <v>2465</v>
      </c>
      <c r="B570" s="7"/>
      <c r="C570" s="6" t="s">
        <v>78</v>
      </c>
      <c r="D570" s="6" t="s">
        <v>77</v>
      </c>
      <c r="E570" s="3" t="s">
        <v>1273</v>
      </c>
      <c r="Z570" s="2" t="s">
        <v>2466</v>
      </c>
      <c r="AA570" s="2" t="s">
        <v>64</v>
      </c>
    </row>
    <row r="571" spans="1:27">
      <c r="A571" s="6" t="s">
        <v>2467</v>
      </c>
      <c r="B571" s="7"/>
      <c r="C571" s="6" t="s">
        <v>171</v>
      </c>
      <c r="D571" s="6" t="s">
        <v>59</v>
      </c>
      <c r="E571" s="3" t="s">
        <v>1273</v>
      </c>
      <c r="Z571" s="2" t="s">
        <v>2468</v>
      </c>
      <c r="AA571" s="2" t="s">
        <v>64</v>
      </c>
    </row>
    <row r="572" spans="1:27">
      <c r="A572" s="6" t="s">
        <v>2469</v>
      </c>
      <c r="B572" s="7"/>
      <c r="C572" s="6" t="s">
        <v>103</v>
      </c>
      <c r="D572" s="6" t="s">
        <v>102</v>
      </c>
      <c r="E572" s="3" t="s">
        <v>1273</v>
      </c>
      <c r="Z572" s="2" t="s">
        <v>2470</v>
      </c>
      <c r="AA572" s="2" t="s">
        <v>64</v>
      </c>
    </row>
    <row r="573" spans="1:27">
      <c r="A573" s="6" t="s">
        <v>2471</v>
      </c>
      <c r="B573" s="7"/>
      <c r="C573" s="6" t="s">
        <v>171</v>
      </c>
      <c r="D573" s="6" t="s">
        <v>59</v>
      </c>
      <c r="E573" s="3" t="s">
        <v>1273</v>
      </c>
      <c r="Z573" s="2" t="s">
        <v>2472</v>
      </c>
      <c r="AA573" s="2" t="s">
        <v>64</v>
      </c>
    </row>
    <row r="574" spans="1:27">
      <c r="A574" s="6" t="s">
        <v>2473</v>
      </c>
      <c r="B574" s="7"/>
      <c r="C574" s="6" t="s">
        <v>379</v>
      </c>
      <c r="D574" s="6" t="s">
        <v>59</v>
      </c>
      <c r="E574" s="3" t="s">
        <v>1273</v>
      </c>
      <c r="Z574" s="2" t="s">
        <v>2474</v>
      </c>
      <c r="AA574" s="2" t="s">
        <v>64</v>
      </c>
    </row>
    <row r="575" spans="1:27">
      <c r="A575" s="6" t="s">
        <v>2475</v>
      </c>
      <c r="B575" s="7"/>
      <c r="C575" s="6" t="s">
        <v>78</v>
      </c>
      <c r="D575" s="6" t="s">
        <v>77</v>
      </c>
      <c r="E575" s="3" t="s">
        <v>1273</v>
      </c>
      <c r="Z575" s="2" t="s">
        <v>2476</v>
      </c>
      <c r="AA575" s="2" t="s">
        <v>64</v>
      </c>
    </row>
    <row r="576" spans="1:27">
      <c r="A576" s="6" t="s">
        <v>2477</v>
      </c>
      <c r="B576" s="7"/>
      <c r="C576" s="6" t="s">
        <v>117</v>
      </c>
      <c r="D576" s="6" t="s">
        <v>59</v>
      </c>
      <c r="E576" s="3" t="s">
        <v>1273</v>
      </c>
      <c r="Z576" s="2" t="s">
        <v>2478</v>
      </c>
      <c r="AA576" s="2" t="s">
        <v>64</v>
      </c>
    </row>
    <row r="577" spans="1:27">
      <c r="A577" s="6" t="s">
        <v>2479</v>
      </c>
      <c r="B577" s="7"/>
      <c r="C577" s="6" t="s">
        <v>103</v>
      </c>
      <c r="D577" s="6" t="s">
        <v>102</v>
      </c>
      <c r="E577" s="3" t="s">
        <v>1273</v>
      </c>
      <c r="Z577" s="2" t="s">
        <v>2480</v>
      </c>
      <c r="AA577" s="2" t="s">
        <v>64</v>
      </c>
    </row>
    <row r="578" spans="1:27">
      <c r="A578" s="6" t="s">
        <v>2481</v>
      </c>
      <c r="B578" s="7"/>
      <c r="C578" s="6" t="s">
        <v>294</v>
      </c>
      <c r="D578" s="6" t="s">
        <v>102</v>
      </c>
      <c r="E578" s="3" t="s">
        <v>1273</v>
      </c>
      <c r="Z578" s="2" t="s">
        <v>2482</v>
      </c>
      <c r="AA578" s="2" t="s">
        <v>64</v>
      </c>
    </row>
    <row r="579" spans="1:27">
      <c r="A579" s="6" t="s">
        <v>2483</v>
      </c>
      <c r="B579" s="7"/>
      <c r="C579" s="6" t="s">
        <v>78</v>
      </c>
      <c r="D579" s="6" t="s">
        <v>77</v>
      </c>
      <c r="E579" s="3" t="s">
        <v>1273</v>
      </c>
      <c r="Z579" s="2" t="s">
        <v>2484</v>
      </c>
      <c r="AA579" s="2" t="s">
        <v>64</v>
      </c>
    </row>
    <row r="580" spans="1:27">
      <c r="A580" s="6" t="s">
        <v>2485</v>
      </c>
      <c r="B580" s="7"/>
      <c r="C580" s="6" t="s">
        <v>171</v>
      </c>
      <c r="D580" s="6" t="s">
        <v>59</v>
      </c>
      <c r="E580" s="3" t="s">
        <v>1273</v>
      </c>
      <c r="Z580" s="2" t="s">
        <v>2486</v>
      </c>
      <c r="AA580" s="2" t="s">
        <v>64</v>
      </c>
    </row>
    <row r="581" spans="1:27">
      <c r="A581" s="6" t="s">
        <v>2487</v>
      </c>
      <c r="B581" s="7"/>
      <c r="C581" s="6" t="s">
        <v>294</v>
      </c>
      <c r="D581" s="6" t="s">
        <v>102</v>
      </c>
      <c r="E581" s="3" t="s">
        <v>1273</v>
      </c>
      <c r="Z581" s="2" t="s">
        <v>2488</v>
      </c>
      <c r="AA581" s="2" t="s">
        <v>64</v>
      </c>
    </row>
    <row r="582" spans="1:27">
      <c r="A582" s="6" t="s">
        <v>2489</v>
      </c>
      <c r="B582" s="7"/>
      <c r="C582" s="6" t="s">
        <v>294</v>
      </c>
      <c r="D582" s="6" t="s">
        <v>102</v>
      </c>
      <c r="E582" s="3" t="s">
        <v>1273</v>
      </c>
      <c r="Z582" s="2" t="s">
        <v>2490</v>
      </c>
      <c r="AA582" s="2" t="s">
        <v>64</v>
      </c>
    </row>
    <row r="583" spans="1:27">
      <c r="A583" s="6" t="s">
        <v>2491</v>
      </c>
      <c r="B583" s="7"/>
      <c r="C583" s="6" t="s">
        <v>272</v>
      </c>
      <c r="D583" s="6" t="s">
        <v>130</v>
      </c>
      <c r="E583" s="3" t="s">
        <v>1273</v>
      </c>
      <c r="Z583" s="2" t="s">
        <v>2492</v>
      </c>
      <c r="AA583" s="2" t="s">
        <v>64</v>
      </c>
    </row>
    <row r="584" spans="1:27">
      <c r="A584" s="6" t="s">
        <v>2493</v>
      </c>
      <c r="B584" s="7"/>
      <c r="C584" s="6" t="s">
        <v>294</v>
      </c>
      <c r="D584" s="6" t="s">
        <v>102</v>
      </c>
      <c r="E584" s="3" t="s">
        <v>1273</v>
      </c>
      <c r="Z584" s="2" t="s">
        <v>2494</v>
      </c>
      <c r="AA584" s="2" t="s">
        <v>64</v>
      </c>
    </row>
    <row r="585" spans="1:27">
      <c r="A585" s="6" t="s">
        <v>2495</v>
      </c>
      <c r="B585" s="7"/>
      <c r="C585" s="6" t="s">
        <v>117</v>
      </c>
      <c r="D585" s="6" t="s">
        <v>59</v>
      </c>
      <c r="E585" s="3" t="s">
        <v>1273</v>
      </c>
      <c r="Z585" s="2" t="s">
        <v>2496</v>
      </c>
      <c r="AA585" s="2" t="s">
        <v>64</v>
      </c>
    </row>
    <row r="586" spans="1:27">
      <c r="A586" s="6" t="s">
        <v>2497</v>
      </c>
      <c r="B586" s="7"/>
      <c r="C586" s="6" t="s">
        <v>294</v>
      </c>
      <c r="D586" s="6" t="s">
        <v>102</v>
      </c>
      <c r="E586" s="3" t="s">
        <v>1273</v>
      </c>
      <c r="Z586" s="2" t="s">
        <v>2498</v>
      </c>
      <c r="AA586" s="2" t="s">
        <v>64</v>
      </c>
    </row>
    <row r="587" spans="1:27">
      <c r="A587" s="6" t="s">
        <v>2499</v>
      </c>
      <c r="B587" s="7"/>
      <c r="C587" s="6" t="s">
        <v>272</v>
      </c>
      <c r="D587" s="6" t="s">
        <v>130</v>
      </c>
      <c r="E587" s="3" t="s">
        <v>1273</v>
      </c>
      <c r="Z587" s="2" t="s">
        <v>2500</v>
      </c>
      <c r="AA587" s="2" t="s">
        <v>64</v>
      </c>
    </row>
    <row r="588" spans="1:27">
      <c r="A588" s="6" t="s">
        <v>2501</v>
      </c>
      <c r="B588" s="7"/>
      <c r="C588" s="6" t="s">
        <v>171</v>
      </c>
      <c r="D588" s="6" t="s">
        <v>59</v>
      </c>
      <c r="E588" s="3" t="s">
        <v>1273</v>
      </c>
      <c r="Z588" s="2" t="s">
        <v>2502</v>
      </c>
      <c r="AA588" s="2" t="s">
        <v>64</v>
      </c>
    </row>
    <row r="589" spans="1:27">
      <c r="A589" s="6" t="s">
        <v>1170</v>
      </c>
      <c r="B589" s="7"/>
      <c r="C589" s="6" t="s">
        <v>58</v>
      </c>
      <c r="D589" s="6" t="s">
        <v>59</v>
      </c>
      <c r="E589" s="3" t="s">
        <v>1273</v>
      </c>
      <c r="Z589" s="2" t="s">
        <v>2503</v>
      </c>
      <c r="AA589" s="2" t="s">
        <v>64</v>
      </c>
    </row>
    <row r="590" spans="1:27">
      <c r="A590" s="6" t="s">
        <v>2504</v>
      </c>
      <c r="B590" s="7"/>
      <c r="C590" s="6" t="s">
        <v>78</v>
      </c>
      <c r="D590" s="6" t="s">
        <v>77</v>
      </c>
      <c r="E590" s="3" t="s">
        <v>1273</v>
      </c>
      <c r="Z590" s="2" t="s">
        <v>2505</v>
      </c>
      <c r="AA590" s="2" t="s">
        <v>64</v>
      </c>
    </row>
    <row r="591" spans="1:27">
      <c r="A591" s="6" t="s">
        <v>2506</v>
      </c>
      <c r="B591" s="7"/>
      <c r="C591" s="6" t="s">
        <v>78</v>
      </c>
      <c r="D591" s="6" t="s">
        <v>77</v>
      </c>
      <c r="E591" s="3" t="s">
        <v>1273</v>
      </c>
      <c r="Z591" s="2" t="s">
        <v>2507</v>
      </c>
      <c r="AA591" s="2" t="s">
        <v>64</v>
      </c>
    </row>
    <row r="592" spans="1:27">
      <c r="A592" s="6" t="s">
        <v>2508</v>
      </c>
      <c r="B592" s="7"/>
      <c r="C592" s="6" t="s">
        <v>78</v>
      </c>
      <c r="D592" s="6" t="s">
        <v>77</v>
      </c>
      <c r="E592" s="3" t="s">
        <v>1273</v>
      </c>
      <c r="Z592" s="2" t="s">
        <v>2509</v>
      </c>
      <c r="AA592" s="2" t="s">
        <v>64</v>
      </c>
    </row>
    <row r="593" spans="1:27">
      <c r="A593" s="6" t="s">
        <v>2510</v>
      </c>
      <c r="B593" s="7"/>
      <c r="C593" s="6" t="s">
        <v>103</v>
      </c>
      <c r="D593" s="6" t="s">
        <v>102</v>
      </c>
      <c r="E593" s="3" t="s">
        <v>1273</v>
      </c>
      <c r="Z593" s="2" t="s">
        <v>2511</v>
      </c>
      <c r="AA593" s="2" t="s">
        <v>64</v>
      </c>
    </row>
    <row r="594" spans="1:27">
      <c r="A594" s="6" t="s">
        <v>2512</v>
      </c>
      <c r="B594" s="7"/>
      <c r="C594" s="6" t="s">
        <v>117</v>
      </c>
      <c r="D594" s="6" t="s">
        <v>59</v>
      </c>
      <c r="E594" s="3" t="s">
        <v>1273</v>
      </c>
      <c r="Z594" s="2" t="s">
        <v>2513</v>
      </c>
      <c r="AA594" s="2" t="s">
        <v>64</v>
      </c>
    </row>
    <row r="595" spans="1:27">
      <c r="A595" s="6" t="s">
        <v>2514</v>
      </c>
      <c r="B595" s="7"/>
      <c r="C595" s="6" t="s">
        <v>294</v>
      </c>
      <c r="D595" s="6" t="s">
        <v>102</v>
      </c>
      <c r="E595" s="3" t="s">
        <v>1273</v>
      </c>
      <c r="Z595" s="2" t="s">
        <v>2515</v>
      </c>
      <c r="AA595" s="2" t="s">
        <v>64</v>
      </c>
    </row>
    <row r="596" spans="1:27">
      <c r="A596" s="6" t="s">
        <v>2516</v>
      </c>
      <c r="B596" s="7"/>
      <c r="C596" s="6" t="s">
        <v>171</v>
      </c>
      <c r="D596" s="6" t="s">
        <v>59</v>
      </c>
      <c r="E596" s="3" t="s">
        <v>1273</v>
      </c>
      <c r="Z596" s="2" t="s">
        <v>2517</v>
      </c>
      <c r="AA596" s="2" t="s">
        <v>64</v>
      </c>
    </row>
    <row r="597" spans="1:27">
      <c r="A597" s="6" t="s">
        <v>2518</v>
      </c>
      <c r="B597" s="7"/>
      <c r="C597" s="6" t="s">
        <v>78</v>
      </c>
      <c r="D597" s="6" t="s">
        <v>77</v>
      </c>
      <c r="E597" s="3" t="s">
        <v>1273</v>
      </c>
      <c r="Z597" s="2" t="s">
        <v>1223</v>
      </c>
      <c r="AA597" s="2" t="s">
        <v>64</v>
      </c>
    </row>
    <row r="598" spans="1:27">
      <c r="A598" s="6" t="s">
        <v>2519</v>
      </c>
      <c r="B598" s="7"/>
      <c r="C598" s="6" t="s">
        <v>103</v>
      </c>
      <c r="D598" s="6" t="s">
        <v>102</v>
      </c>
      <c r="E598" s="3" t="s">
        <v>1273</v>
      </c>
      <c r="Z598" s="2" t="s">
        <v>2520</v>
      </c>
      <c r="AA598" s="2" t="s">
        <v>64</v>
      </c>
    </row>
    <row r="599" spans="1:27">
      <c r="A599" s="6" t="s">
        <v>2521</v>
      </c>
      <c r="B599" s="7"/>
      <c r="C599" s="6" t="s">
        <v>379</v>
      </c>
      <c r="D599" s="6" t="s">
        <v>59</v>
      </c>
      <c r="E599" s="3" t="s">
        <v>1273</v>
      </c>
      <c r="Z599" s="2" t="s">
        <v>2522</v>
      </c>
      <c r="AA599" s="2" t="s">
        <v>64</v>
      </c>
    </row>
    <row r="600" spans="1:27">
      <c r="A600" s="6" t="s">
        <v>2523</v>
      </c>
      <c r="B600" s="7"/>
      <c r="C600" s="6" t="s">
        <v>265</v>
      </c>
      <c r="D600" s="6" t="s">
        <v>102</v>
      </c>
      <c r="E600" s="3" t="s">
        <v>1273</v>
      </c>
      <c r="Z600" s="2" t="s">
        <v>2524</v>
      </c>
      <c r="AA600" s="2" t="s">
        <v>64</v>
      </c>
    </row>
    <row r="601" spans="1:27">
      <c r="A601" s="6" t="s">
        <v>2525</v>
      </c>
      <c r="B601" s="7"/>
      <c r="C601" s="6" t="s">
        <v>265</v>
      </c>
      <c r="D601" s="6" t="s">
        <v>102</v>
      </c>
      <c r="E601" s="3" t="s">
        <v>1273</v>
      </c>
      <c r="Z601" s="2" t="s">
        <v>2526</v>
      </c>
      <c r="AA601" s="2" t="s">
        <v>64</v>
      </c>
    </row>
    <row r="602" spans="1:27">
      <c r="A602" s="6" t="s">
        <v>2527</v>
      </c>
      <c r="B602" s="7"/>
      <c r="C602" s="6" t="s">
        <v>272</v>
      </c>
      <c r="D602" s="6" t="s">
        <v>130</v>
      </c>
      <c r="E602" s="3" t="s">
        <v>1273</v>
      </c>
      <c r="Z602" s="2" t="s">
        <v>2528</v>
      </c>
      <c r="AA602" s="2" t="s">
        <v>62</v>
      </c>
    </row>
    <row r="603" spans="1:27">
      <c r="A603" s="6" t="s">
        <v>2529</v>
      </c>
      <c r="B603" s="7"/>
      <c r="C603" s="6" t="s">
        <v>272</v>
      </c>
      <c r="D603" s="6" t="s">
        <v>130</v>
      </c>
      <c r="E603" s="3" t="s">
        <v>1273</v>
      </c>
      <c r="Z603" s="2" t="s">
        <v>2530</v>
      </c>
      <c r="AA603" s="2" t="s">
        <v>64</v>
      </c>
    </row>
    <row r="604" spans="1:27">
      <c r="A604" s="6" t="s">
        <v>2531</v>
      </c>
      <c r="B604" s="7"/>
      <c r="C604" s="6" t="s">
        <v>171</v>
      </c>
      <c r="D604" s="6" t="s">
        <v>59</v>
      </c>
      <c r="E604" s="3" t="s">
        <v>1273</v>
      </c>
      <c r="Z604" s="2" t="s">
        <v>2532</v>
      </c>
      <c r="AA604" s="2" t="s">
        <v>64</v>
      </c>
    </row>
    <row r="605" spans="1:27">
      <c r="A605" s="6" t="s">
        <v>2533</v>
      </c>
      <c r="B605" s="7"/>
      <c r="C605" s="6" t="s">
        <v>103</v>
      </c>
      <c r="D605" s="6" t="s">
        <v>102</v>
      </c>
      <c r="E605" s="3" t="s">
        <v>1273</v>
      </c>
      <c r="Z605" s="2" t="s">
        <v>2534</v>
      </c>
      <c r="AA605" s="2" t="s">
        <v>64</v>
      </c>
    </row>
    <row r="606" spans="1:27">
      <c r="A606" s="6" t="s">
        <v>2535</v>
      </c>
      <c r="B606" s="7"/>
      <c r="C606" s="6" t="s">
        <v>117</v>
      </c>
      <c r="D606" s="6" t="s">
        <v>59</v>
      </c>
      <c r="E606" s="3" t="s">
        <v>1273</v>
      </c>
      <c r="Z606" s="2" t="s">
        <v>2536</v>
      </c>
      <c r="AA606" s="2" t="s">
        <v>64</v>
      </c>
    </row>
    <row r="607" spans="1:27">
      <c r="A607" s="6" t="s">
        <v>2537</v>
      </c>
      <c r="B607" s="7"/>
      <c r="C607" s="6" t="s">
        <v>294</v>
      </c>
      <c r="D607" s="6" t="s">
        <v>102</v>
      </c>
      <c r="E607" s="3" t="s">
        <v>1273</v>
      </c>
      <c r="Z607" s="2" t="s">
        <v>2538</v>
      </c>
      <c r="AA607" s="2" t="s">
        <v>64</v>
      </c>
    </row>
    <row r="608" spans="1:27">
      <c r="A608" s="6" t="s">
        <v>2539</v>
      </c>
      <c r="B608" s="7"/>
      <c r="C608" s="6" t="s">
        <v>58</v>
      </c>
      <c r="D608" s="6" t="s">
        <v>59</v>
      </c>
      <c r="E608" s="3" t="s">
        <v>1273</v>
      </c>
      <c r="Z608" s="2" t="s">
        <v>2540</v>
      </c>
      <c r="AA608" s="2" t="s">
        <v>64</v>
      </c>
    </row>
    <row r="609" spans="1:27">
      <c r="A609" s="6" t="s">
        <v>2541</v>
      </c>
      <c r="B609" s="7"/>
      <c r="C609" s="6" t="s">
        <v>78</v>
      </c>
      <c r="D609" s="6" t="s">
        <v>77</v>
      </c>
      <c r="E609" s="3" t="s">
        <v>1273</v>
      </c>
      <c r="Z609" s="2" t="s">
        <v>2542</v>
      </c>
      <c r="AA609" s="2" t="s">
        <v>64</v>
      </c>
    </row>
    <row r="610" spans="1:27">
      <c r="A610" s="6" t="s">
        <v>2543</v>
      </c>
      <c r="B610" s="7"/>
      <c r="C610" s="6" t="s">
        <v>103</v>
      </c>
      <c r="D610" s="6" t="s">
        <v>102</v>
      </c>
      <c r="E610" s="3" t="s">
        <v>1273</v>
      </c>
      <c r="Z610" s="2" t="s">
        <v>2544</v>
      </c>
      <c r="AA610" s="2" t="s">
        <v>64</v>
      </c>
    </row>
    <row r="611" spans="1:27">
      <c r="A611" s="6" t="s">
        <v>1056</v>
      </c>
      <c r="B611" s="7" t="s">
        <v>164</v>
      </c>
      <c r="C611" s="6" t="s">
        <v>77</v>
      </c>
      <c r="D611" s="6" t="s">
        <v>77</v>
      </c>
      <c r="E611" s="3" t="s">
        <v>1273</v>
      </c>
      <c r="Z611" s="2" t="s">
        <v>2545</v>
      </c>
      <c r="AA611" s="2" t="s">
        <v>64</v>
      </c>
    </row>
    <row r="612" spans="1:27">
      <c r="A612" s="6" t="s">
        <v>2546</v>
      </c>
      <c r="B612" s="7"/>
      <c r="C612" s="6" t="s">
        <v>123</v>
      </c>
      <c r="D612" s="6" t="s">
        <v>102</v>
      </c>
      <c r="E612" s="3" t="s">
        <v>1273</v>
      </c>
      <c r="Z612" s="2" t="s">
        <v>2547</v>
      </c>
      <c r="AA612" s="2" t="s">
        <v>64</v>
      </c>
    </row>
    <row r="613" spans="1:27">
      <c r="A613" s="6" t="s">
        <v>2548</v>
      </c>
      <c r="B613" s="7"/>
      <c r="C613" s="6" t="s">
        <v>181</v>
      </c>
      <c r="D613" s="6" t="s">
        <v>102</v>
      </c>
      <c r="E613" s="3" t="s">
        <v>1273</v>
      </c>
      <c r="Z613" s="2" t="s">
        <v>2549</v>
      </c>
      <c r="AA613" s="2" t="s">
        <v>64</v>
      </c>
    </row>
    <row r="614" spans="1:27">
      <c r="A614" s="6" t="s">
        <v>2550</v>
      </c>
      <c r="B614" s="7"/>
      <c r="C614" s="6" t="s">
        <v>265</v>
      </c>
      <c r="D614" s="6" t="s">
        <v>102</v>
      </c>
      <c r="E614" s="3" t="s">
        <v>1273</v>
      </c>
      <c r="Z614" s="2" t="s">
        <v>2551</v>
      </c>
      <c r="AA614" s="2" t="s">
        <v>64</v>
      </c>
    </row>
    <row r="615" spans="1:27">
      <c r="A615" s="6" t="s">
        <v>2552</v>
      </c>
      <c r="B615" s="7"/>
      <c r="C615" s="6" t="s">
        <v>103</v>
      </c>
      <c r="D615" s="6" t="s">
        <v>102</v>
      </c>
      <c r="E615" s="3" t="s">
        <v>1273</v>
      </c>
      <c r="Z615" s="2" t="s">
        <v>2553</v>
      </c>
      <c r="AA615" s="2" t="s">
        <v>64</v>
      </c>
    </row>
    <row r="616" spans="1:27">
      <c r="A616" s="6" t="s">
        <v>2554</v>
      </c>
      <c r="B616" s="7"/>
      <c r="C616" s="6" t="s">
        <v>265</v>
      </c>
      <c r="D616" s="6" t="s">
        <v>102</v>
      </c>
      <c r="E616" s="3" t="s">
        <v>1273</v>
      </c>
      <c r="Z616" s="2" t="s">
        <v>2555</v>
      </c>
      <c r="AA616" s="2" t="s">
        <v>64</v>
      </c>
    </row>
    <row r="617" spans="1:27">
      <c r="A617" s="6" t="s">
        <v>2556</v>
      </c>
      <c r="B617" s="7"/>
      <c r="C617" s="6" t="s">
        <v>265</v>
      </c>
      <c r="D617" s="6" t="s">
        <v>102</v>
      </c>
      <c r="E617" s="3" t="s">
        <v>1273</v>
      </c>
      <c r="Z617" s="2" t="s">
        <v>2557</v>
      </c>
      <c r="AA617" s="2" t="s">
        <v>64</v>
      </c>
    </row>
    <row r="618" spans="1:27">
      <c r="A618" s="6" t="s">
        <v>2558</v>
      </c>
      <c r="B618" s="7"/>
      <c r="C618" s="6" t="s">
        <v>294</v>
      </c>
      <c r="D618" s="6" t="s">
        <v>102</v>
      </c>
      <c r="E618" s="3" t="s">
        <v>1273</v>
      </c>
      <c r="Z618" s="2" t="s">
        <v>2559</v>
      </c>
      <c r="AA618" s="2" t="s">
        <v>64</v>
      </c>
    </row>
    <row r="619" spans="1:27">
      <c r="A619" s="6" t="s">
        <v>2560</v>
      </c>
      <c r="B619" s="7"/>
      <c r="C619" s="6" t="s">
        <v>58</v>
      </c>
      <c r="D619" s="6" t="s">
        <v>59</v>
      </c>
      <c r="E619" s="3" t="s">
        <v>1273</v>
      </c>
      <c r="Z619" s="2" t="s">
        <v>2561</v>
      </c>
      <c r="AA619" s="2" t="s">
        <v>64</v>
      </c>
    </row>
    <row r="620" spans="1:27">
      <c r="A620" s="6" t="s">
        <v>2562</v>
      </c>
      <c r="B620" s="7"/>
      <c r="C620" s="6" t="s">
        <v>78</v>
      </c>
      <c r="D620" s="6" t="s">
        <v>77</v>
      </c>
      <c r="E620" s="3" t="s">
        <v>1273</v>
      </c>
      <c r="Z620" s="2" t="s">
        <v>2563</v>
      </c>
      <c r="AA620" s="2" t="s">
        <v>64</v>
      </c>
    </row>
    <row r="621" spans="1:27">
      <c r="A621" s="6" t="s">
        <v>2564</v>
      </c>
      <c r="B621" s="7"/>
      <c r="C621" s="6" t="s">
        <v>78</v>
      </c>
      <c r="D621" s="6" t="s">
        <v>77</v>
      </c>
      <c r="E621" s="3" t="s">
        <v>1273</v>
      </c>
      <c r="Z621" s="2" t="s">
        <v>2565</v>
      </c>
      <c r="AA621" s="2" t="s">
        <v>64</v>
      </c>
    </row>
    <row r="622" spans="1:27">
      <c r="A622" s="6" t="s">
        <v>2566</v>
      </c>
      <c r="B622" s="7"/>
      <c r="C622" s="6" t="s">
        <v>78</v>
      </c>
      <c r="D622" s="6" t="s">
        <v>77</v>
      </c>
      <c r="E622" s="3" t="s">
        <v>1273</v>
      </c>
      <c r="Z622" s="2" t="s">
        <v>2567</v>
      </c>
      <c r="AA622" s="2" t="s">
        <v>64</v>
      </c>
    </row>
    <row r="623" spans="1:27">
      <c r="A623" s="6" t="s">
        <v>2568</v>
      </c>
      <c r="B623" s="7"/>
      <c r="C623" s="6" t="s">
        <v>294</v>
      </c>
      <c r="D623" s="6" t="s">
        <v>102</v>
      </c>
      <c r="E623" s="3" t="s">
        <v>1273</v>
      </c>
      <c r="Z623" s="2" t="s">
        <v>2569</v>
      </c>
      <c r="AA623" s="2" t="s">
        <v>64</v>
      </c>
    </row>
    <row r="624" spans="1:27">
      <c r="A624" s="6" t="s">
        <v>2570</v>
      </c>
      <c r="B624" s="7"/>
      <c r="C624" s="6" t="s">
        <v>379</v>
      </c>
      <c r="D624" s="6" t="s">
        <v>59</v>
      </c>
      <c r="E624" s="3" t="s">
        <v>1273</v>
      </c>
      <c r="Z624" s="2" t="s">
        <v>2571</v>
      </c>
      <c r="AA624" s="2" t="s">
        <v>64</v>
      </c>
    </row>
    <row r="625" spans="1:27">
      <c r="A625" s="6" t="s">
        <v>2572</v>
      </c>
      <c r="B625" s="7"/>
      <c r="C625" s="6" t="s">
        <v>103</v>
      </c>
      <c r="D625" s="6" t="s">
        <v>102</v>
      </c>
      <c r="E625" s="3" t="s">
        <v>1273</v>
      </c>
      <c r="Z625" s="2" t="s">
        <v>2573</v>
      </c>
      <c r="AA625" s="2" t="s">
        <v>64</v>
      </c>
    </row>
    <row r="626" spans="1:27">
      <c r="A626" s="6" t="s">
        <v>2574</v>
      </c>
      <c r="B626" s="7"/>
      <c r="C626" s="6" t="s">
        <v>379</v>
      </c>
      <c r="D626" s="6" t="s">
        <v>59</v>
      </c>
      <c r="E626" s="3" t="s">
        <v>1273</v>
      </c>
      <c r="Z626" s="2" t="s">
        <v>2575</v>
      </c>
      <c r="AA626" s="2" t="s">
        <v>64</v>
      </c>
    </row>
    <row r="627" spans="1:27">
      <c r="A627" s="6" t="s">
        <v>2576</v>
      </c>
      <c r="B627" s="7"/>
      <c r="C627" s="6" t="s">
        <v>171</v>
      </c>
      <c r="D627" s="6" t="s">
        <v>59</v>
      </c>
      <c r="E627" s="3" t="s">
        <v>1273</v>
      </c>
      <c r="Z627" s="2" t="s">
        <v>2577</v>
      </c>
      <c r="AA627" s="2" t="s">
        <v>62</v>
      </c>
    </row>
    <row r="628" spans="1:27">
      <c r="A628" s="6" t="s">
        <v>2578</v>
      </c>
      <c r="B628" s="7"/>
      <c r="C628" s="6" t="s">
        <v>294</v>
      </c>
      <c r="D628" s="6" t="s">
        <v>102</v>
      </c>
      <c r="E628" s="3" t="s">
        <v>1273</v>
      </c>
      <c r="Z628" s="2" t="s">
        <v>2579</v>
      </c>
      <c r="AA628" s="2" t="s">
        <v>64</v>
      </c>
    </row>
    <row r="629" spans="1:27">
      <c r="A629" s="6" t="s">
        <v>2580</v>
      </c>
      <c r="B629" s="7"/>
      <c r="C629" s="6" t="s">
        <v>78</v>
      </c>
      <c r="D629" s="6" t="s">
        <v>77</v>
      </c>
      <c r="E629" s="3" t="s">
        <v>1273</v>
      </c>
      <c r="Z629" s="2" t="s">
        <v>2581</v>
      </c>
      <c r="AA629" s="2" t="s">
        <v>64</v>
      </c>
    </row>
    <row r="630" spans="1:27">
      <c r="A630" s="6" t="s">
        <v>2582</v>
      </c>
      <c r="B630" s="7"/>
      <c r="C630" s="6" t="s">
        <v>224</v>
      </c>
      <c r="D630" s="6" t="s">
        <v>77</v>
      </c>
      <c r="E630" s="3" t="s">
        <v>1273</v>
      </c>
      <c r="Z630" s="2" t="s">
        <v>2583</v>
      </c>
      <c r="AA630" s="2" t="s">
        <v>64</v>
      </c>
    </row>
    <row r="631" spans="1:27">
      <c r="A631" s="6" t="s">
        <v>2584</v>
      </c>
      <c r="B631" s="7"/>
      <c r="C631" s="6" t="s">
        <v>78</v>
      </c>
      <c r="D631" s="6" t="s">
        <v>77</v>
      </c>
      <c r="E631" s="3" t="s">
        <v>1273</v>
      </c>
      <c r="Z631" s="2" t="s">
        <v>2585</v>
      </c>
      <c r="AA631" s="2" t="s">
        <v>64</v>
      </c>
    </row>
    <row r="632" spans="1:27">
      <c r="A632" s="6" t="s">
        <v>2586</v>
      </c>
      <c r="B632" s="7"/>
      <c r="C632" s="6" t="s">
        <v>78</v>
      </c>
      <c r="D632" s="6" t="s">
        <v>77</v>
      </c>
      <c r="E632" s="3" t="s">
        <v>1273</v>
      </c>
      <c r="Z632" s="2" t="s">
        <v>2587</v>
      </c>
      <c r="AA632" s="2" t="s">
        <v>64</v>
      </c>
    </row>
    <row r="633" spans="1:27">
      <c r="A633" s="6" t="s">
        <v>2588</v>
      </c>
      <c r="B633" s="7"/>
      <c r="C633" s="6" t="s">
        <v>224</v>
      </c>
      <c r="D633" s="6" t="s">
        <v>77</v>
      </c>
      <c r="E633" s="3" t="s">
        <v>1273</v>
      </c>
      <c r="Z633" s="2" t="s">
        <v>2589</v>
      </c>
      <c r="AA633" s="2" t="s">
        <v>64</v>
      </c>
    </row>
    <row r="634" spans="1:27">
      <c r="A634" s="6" t="s">
        <v>2590</v>
      </c>
      <c r="B634" s="7"/>
      <c r="C634" s="6" t="s">
        <v>103</v>
      </c>
      <c r="D634" s="6" t="s">
        <v>102</v>
      </c>
      <c r="E634" s="3" t="s">
        <v>1273</v>
      </c>
      <c r="Z634" s="2" t="s">
        <v>2591</v>
      </c>
      <c r="AA634" s="2" t="s">
        <v>64</v>
      </c>
    </row>
    <row r="635" spans="1:27">
      <c r="A635" s="6" t="s">
        <v>2592</v>
      </c>
      <c r="B635" s="7"/>
      <c r="C635" s="6" t="s">
        <v>78</v>
      </c>
      <c r="D635" s="6" t="s">
        <v>77</v>
      </c>
      <c r="E635" s="3" t="s">
        <v>1273</v>
      </c>
      <c r="Z635" s="2" t="s">
        <v>2593</v>
      </c>
      <c r="AA635" s="2" t="s">
        <v>64</v>
      </c>
    </row>
    <row r="636" spans="1:27">
      <c r="A636" s="6" t="s">
        <v>2594</v>
      </c>
      <c r="B636" s="7"/>
      <c r="C636" s="6" t="s">
        <v>238</v>
      </c>
      <c r="D636" s="6" t="s">
        <v>77</v>
      </c>
      <c r="E636" s="3" t="s">
        <v>1273</v>
      </c>
      <c r="Z636" s="2" t="s">
        <v>2595</v>
      </c>
      <c r="AA636" s="2" t="s">
        <v>64</v>
      </c>
    </row>
    <row r="637" spans="1:27">
      <c r="A637" s="6" t="s">
        <v>2596</v>
      </c>
      <c r="B637" s="7"/>
      <c r="C637" s="6" t="s">
        <v>78</v>
      </c>
      <c r="D637" s="6" t="s">
        <v>77</v>
      </c>
      <c r="E637" s="3" t="s">
        <v>1273</v>
      </c>
      <c r="Z637" s="2" t="s">
        <v>2597</v>
      </c>
      <c r="AA637" s="2" t="s">
        <v>64</v>
      </c>
    </row>
    <row r="638" spans="1:27">
      <c r="A638" s="6" t="s">
        <v>2598</v>
      </c>
      <c r="B638" s="7"/>
      <c r="C638" s="6" t="s">
        <v>103</v>
      </c>
      <c r="D638" s="6" t="s">
        <v>102</v>
      </c>
      <c r="E638" s="3" t="s">
        <v>1273</v>
      </c>
      <c r="Z638" s="2" t="s">
        <v>2599</v>
      </c>
      <c r="AA638" s="2" t="s">
        <v>64</v>
      </c>
    </row>
    <row r="639" spans="1:27">
      <c r="A639" s="6" t="s">
        <v>2600</v>
      </c>
      <c r="B639" s="7"/>
      <c r="C639" s="6" t="s">
        <v>265</v>
      </c>
      <c r="D639" s="6" t="s">
        <v>102</v>
      </c>
      <c r="E639" s="3" t="s">
        <v>1273</v>
      </c>
      <c r="Z639" s="2" t="s">
        <v>2601</v>
      </c>
      <c r="AA639" s="2" t="s">
        <v>64</v>
      </c>
    </row>
    <row r="640" spans="1:27">
      <c r="A640" s="6" t="s">
        <v>2602</v>
      </c>
      <c r="B640" s="7"/>
      <c r="C640" s="6" t="s">
        <v>181</v>
      </c>
      <c r="D640" s="6" t="s">
        <v>102</v>
      </c>
      <c r="E640" s="3" t="s">
        <v>1273</v>
      </c>
      <c r="Z640" s="2" t="s">
        <v>2603</v>
      </c>
      <c r="AA640" s="2" t="s">
        <v>64</v>
      </c>
    </row>
    <row r="641" spans="1:27">
      <c r="A641" s="6" t="s">
        <v>2604</v>
      </c>
      <c r="B641" s="7"/>
      <c r="C641" s="6" t="s">
        <v>265</v>
      </c>
      <c r="D641" s="6" t="s">
        <v>102</v>
      </c>
      <c r="E641" s="3" t="s">
        <v>1273</v>
      </c>
      <c r="Z641" s="2" t="s">
        <v>2605</v>
      </c>
      <c r="AA641" s="2" t="s">
        <v>64</v>
      </c>
    </row>
    <row r="642" spans="1:27">
      <c r="A642" s="6" t="s">
        <v>2606</v>
      </c>
      <c r="B642" s="7"/>
      <c r="C642" s="6" t="s">
        <v>78</v>
      </c>
      <c r="D642" s="6" t="s">
        <v>77</v>
      </c>
      <c r="E642" s="3" t="s">
        <v>1273</v>
      </c>
      <c r="Z642" s="2" t="s">
        <v>2607</v>
      </c>
      <c r="AA642" s="2" t="s">
        <v>64</v>
      </c>
    </row>
    <row r="643" spans="1:27">
      <c r="A643" s="6" t="s">
        <v>2608</v>
      </c>
      <c r="B643" s="7"/>
      <c r="C643" s="6" t="s">
        <v>171</v>
      </c>
      <c r="D643" s="6" t="s">
        <v>59</v>
      </c>
      <c r="E643" s="3" t="s">
        <v>1273</v>
      </c>
      <c r="Z643" s="2" t="s">
        <v>2609</v>
      </c>
      <c r="AA643" s="2" t="s">
        <v>64</v>
      </c>
    </row>
    <row r="644" spans="1:27">
      <c r="A644" s="6" t="s">
        <v>2610</v>
      </c>
      <c r="B644" s="7"/>
      <c r="C644" s="6" t="s">
        <v>78</v>
      </c>
      <c r="D644" s="6" t="s">
        <v>77</v>
      </c>
      <c r="E644" s="3" t="s">
        <v>1273</v>
      </c>
      <c r="Z644" s="2" t="s">
        <v>2611</v>
      </c>
      <c r="AA644" s="2" t="s">
        <v>64</v>
      </c>
    </row>
    <row r="645" spans="1:27">
      <c r="A645" s="6" t="s">
        <v>2612</v>
      </c>
      <c r="B645" s="7"/>
      <c r="C645" s="6" t="s">
        <v>272</v>
      </c>
      <c r="D645" s="6" t="s">
        <v>130</v>
      </c>
      <c r="E645" s="3" t="s">
        <v>1273</v>
      </c>
      <c r="Z645" s="2" t="s">
        <v>2613</v>
      </c>
      <c r="AA645" s="2" t="s">
        <v>64</v>
      </c>
    </row>
    <row r="646" spans="1:27">
      <c r="A646" s="6" t="s">
        <v>2614</v>
      </c>
      <c r="B646" s="7"/>
      <c r="C646" s="6" t="s">
        <v>294</v>
      </c>
      <c r="D646" s="6" t="s">
        <v>102</v>
      </c>
      <c r="E646" s="3" t="s">
        <v>1273</v>
      </c>
      <c r="Z646" s="2" t="s">
        <v>2615</v>
      </c>
      <c r="AA646" s="2" t="s">
        <v>64</v>
      </c>
    </row>
    <row r="647" spans="1:27">
      <c r="A647" s="6" t="s">
        <v>2616</v>
      </c>
      <c r="B647" s="7"/>
      <c r="C647" s="6" t="s">
        <v>265</v>
      </c>
      <c r="D647" s="6" t="s">
        <v>102</v>
      </c>
      <c r="E647" s="3" t="s">
        <v>1273</v>
      </c>
      <c r="Z647" s="2" t="s">
        <v>2617</v>
      </c>
      <c r="AA647" s="2" t="s">
        <v>64</v>
      </c>
    </row>
    <row r="648" spans="1:27">
      <c r="A648" s="6" t="s">
        <v>2618</v>
      </c>
      <c r="B648" s="7"/>
      <c r="C648" s="6" t="s">
        <v>103</v>
      </c>
      <c r="D648" s="6" t="s">
        <v>102</v>
      </c>
      <c r="E648" s="3" t="s">
        <v>1273</v>
      </c>
      <c r="Z648" s="2" t="s">
        <v>2619</v>
      </c>
      <c r="AA648" s="2" t="s">
        <v>64</v>
      </c>
    </row>
    <row r="649" spans="1:27">
      <c r="A649" s="6" t="s">
        <v>2620</v>
      </c>
      <c r="B649" s="7"/>
      <c r="C649" s="6" t="s">
        <v>171</v>
      </c>
      <c r="D649" s="6" t="s">
        <v>59</v>
      </c>
      <c r="E649" s="3" t="s">
        <v>1273</v>
      </c>
      <c r="Z649" s="2" t="s">
        <v>2621</v>
      </c>
      <c r="AA649" s="2" t="s">
        <v>64</v>
      </c>
    </row>
    <row r="650" spans="1:27">
      <c r="A650" s="6" t="s">
        <v>2622</v>
      </c>
      <c r="B650" s="7"/>
      <c r="C650" s="6" t="s">
        <v>197</v>
      </c>
      <c r="D650" s="6" t="s">
        <v>130</v>
      </c>
      <c r="E650" s="3" t="s">
        <v>1273</v>
      </c>
      <c r="Z650" s="2" t="s">
        <v>2623</v>
      </c>
      <c r="AA650" s="2" t="s">
        <v>64</v>
      </c>
    </row>
    <row r="651" spans="1:27">
      <c r="A651" s="6" t="s">
        <v>2624</v>
      </c>
      <c r="B651" s="7"/>
      <c r="C651" s="6" t="s">
        <v>294</v>
      </c>
      <c r="D651" s="6" t="s">
        <v>102</v>
      </c>
      <c r="E651" s="3" t="s">
        <v>1273</v>
      </c>
      <c r="Z651" s="2" t="s">
        <v>2625</v>
      </c>
      <c r="AA651" s="2" t="s">
        <v>64</v>
      </c>
    </row>
    <row r="652" spans="1:27">
      <c r="A652" s="6" t="s">
        <v>1275</v>
      </c>
      <c r="B652" s="7" t="s">
        <v>1275</v>
      </c>
      <c r="C652" s="6" t="s">
        <v>103</v>
      </c>
      <c r="D652" s="6" t="s">
        <v>102</v>
      </c>
      <c r="E652" s="3" t="s">
        <v>1273</v>
      </c>
      <c r="Z652" s="2" t="s">
        <v>2626</v>
      </c>
      <c r="AA652" s="2" t="s">
        <v>64</v>
      </c>
    </row>
    <row r="653" spans="1:27">
      <c r="A653" s="6" t="s">
        <v>2627</v>
      </c>
      <c r="B653" s="7"/>
      <c r="C653" s="6" t="s">
        <v>78</v>
      </c>
      <c r="D653" s="6" t="s">
        <v>77</v>
      </c>
      <c r="E653" s="3" t="s">
        <v>1273</v>
      </c>
      <c r="Z653" s="2" t="s">
        <v>2628</v>
      </c>
      <c r="AA653" s="2" t="s">
        <v>64</v>
      </c>
    </row>
    <row r="654" spans="1:27">
      <c r="A654" s="6" t="s">
        <v>2629</v>
      </c>
      <c r="B654" s="7"/>
      <c r="C654" s="6" t="s">
        <v>78</v>
      </c>
      <c r="D654" s="6" t="s">
        <v>77</v>
      </c>
      <c r="E654" s="3" t="s">
        <v>1273</v>
      </c>
      <c r="Z654" s="2" t="s">
        <v>2630</v>
      </c>
      <c r="AA654" s="2" t="s">
        <v>64</v>
      </c>
    </row>
    <row r="655" spans="1:27">
      <c r="A655" s="6" t="s">
        <v>2631</v>
      </c>
      <c r="B655" s="7"/>
      <c r="C655" s="6" t="s">
        <v>58</v>
      </c>
      <c r="D655" s="6" t="s">
        <v>59</v>
      </c>
      <c r="E655" s="3" t="s">
        <v>1273</v>
      </c>
      <c r="Z655" s="2" t="s">
        <v>2632</v>
      </c>
      <c r="AA655" s="2" t="s">
        <v>64</v>
      </c>
    </row>
    <row r="656" spans="1:27">
      <c r="A656" s="6" t="s">
        <v>2633</v>
      </c>
      <c r="B656" s="7"/>
      <c r="C656" s="6" t="s">
        <v>265</v>
      </c>
      <c r="D656" s="6" t="s">
        <v>102</v>
      </c>
      <c r="E656" s="3" t="s">
        <v>1273</v>
      </c>
      <c r="Z656" s="2" t="s">
        <v>2634</v>
      </c>
      <c r="AA656" s="2" t="s">
        <v>64</v>
      </c>
    </row>
    <row r="657" spans="1:27">
      <c r="A657" s="6" t="s">
        <v>2635</v>
      </c>
      <c r="B657" s="7"/>
      <c r="C657" s="6" t="s">
        <v>265</v>
      </c>
      <c r="D657" s="6" t="s">
        <v>102</v>
      </c>
      <c r="E657" s="3" t="s">
        <v>1273</v>
      </c>
      <c r="Z657" s="2" t="s">
        <v>2636</v>
      </c>
      <c r="AA657" s="2" t="s">
        <v>64</v>
      </c>
    </row>
    <row r="658" spans="1:27">
      <c r="A658" s="6" t="s">
        <v>266</v>
      </c>
      <c r="B658" s="7"/>
      <c r="C658" s="6" t="s">
        <v>265</v>
      </c>
      <c r="D658" s="6" t="s">
        <v>102</v>
      </c>
      <c r="E658" s="3" t="s">
        <v>1273</v>
      </c>
      <c r="Z658" s="2" t="s">
        <v>2637</v>
      </c>
      <c r="AA658" s="2" t="s">
        <v>64</v>
      </c>
    </row>
    <row r="659" spans="1:27">
      <c r="A659" s="6" t="s">
        <v>2638</v>
      </c>
      <c r="B659" s="7"/>
      <c r="C659" s="6" t="s">
        <v>272</v>
      </c>
      <c r="D659" s="6" t="s">
        <v>130</v>
      </c>
      <c r="E659" s="3" t="s">
        <v>1273</v>
      </c>
      <c r="Z659" s="2" t="s">
        <v>2639</v>
      </c>
      <c r="AA659" s="2" t="s">
        <v>64</v>
      </c>
    </row>
    <row r="660" spans="1:27">
      <c r="A660" s="6" t="s">
        <v>2640</v>
      </c>
      <c r="B660" s="7"/>
      <c r="C660" s="6" t="s">
        <v>272</v>
      </c>
      <c r="D660" s="6" t="s">
        <v>130</v>
      </c>
      <c r="E660" s="3" t="s">
        <v>1273</v>
      </c>
      <c r="Z660" s="2" t="s">
        <v>2641</v>
      </c>
      <c r="AA660" s="2" t="s">
        <v>64</v>
      </c>
    </row>
    <row r="661" spans="1:27">
      <c r="A661" s="6" t="s">
        <v>2642</v>
      </c>
      <c r="B661" s="7"/>
      <c r="C661" s="6" t="s">
        <v>224</v>
      </c>
      <c r="D661" s="6" t="s">
        <v>77</v>
      </c>
      <c r="E661" s="3" t="s">
        <v>1273</v>
      </c>
      <c r="Z661" s="2" t="s">
        <v>2643</v>
      </c>
      <c r="AA661" s="2" t="s">
        <v>64</v>
      </c>
    </row>
    <row r="662" spans="1:27">
      <c r="A662" s="6" t="s">
        <v>2644</v>
      </c>
      <c r="B662" s="7"/>
      <c r="C662" s="6" t="s">
        <v>58</v>
      </c>
      <c r="D662" s="6" t="s">
        <v>59</v>
      </c>
      <c r="E662" s="3" t="s">
        <v>1273</v>
      </c>
      <c r="Z662" s="2" t="s">
        <v>2645</v>
      </c>
      <c r="AA662" s="2" t="s">
        <v>64</v>
      </c>
    </row>
    <row r="663" spans="1:27">
      <c r="A663" s="6" t="s">
        <v>2646</v>
      </c>
      <c r="B663" s="7"/>
      <c r="C663" s="6" t="s">
        <v>78</v>
      </c>
      <c r="D663" s="6" t="s">
        <v>77</v>
      </c>
      <c r="E663" s="3" t="s">
        <v>1273</v>
      </c>
      <c r="Z663" s="2" t="s">
        <v>2647</v>
      </c>
      <c r="AA663" s="2" t="s">
        <v>64</v>
      </c>
    </row>
    <row r="664" spans="1:27">
      <c r="A664" s="6" t="s">
        <v>2648</v>
      </c>
      <c r="B664" s="7"/>
      <c r="C664" s="6" t="s">
        <v>265</v>
      </c>
      <c r="D664" s="6" t="s">
        <v>102</v>
      </c>
      <c r="E664" s="3" t="s">
        <v>1273</v>
      </c>
      <c r="Z664" s="2" t="s">
        <v>2649</v>
      </c>
      <c r="AA664" s="2" t="s">
        <v>64</v>
      </c>
    </row>
    <row r="665" spans="1:27">
      <c r="A665" s="6" t="s">
        <v>2650</v>
      </c>
      <c r="B665" s="7"/>
      <c r="C665" s="6" t="s">
        <v>77</v>
      </c>
      <c r="D665" s="6" t="s">
        <v>77</v>
      </c>
      <c r="E665" s="3" t="s">
        <v>1273</v>
      </c>
      <c r="Z665" s="2" t="s">
        <v>2651</v>
      </c>
      <c r="AA665" s="2" t="s">
        <v>64</v>
      </c>
    </row>
    <row r="666" spans="1:27">
      <c r="A666" s="6" t="s">
        <v>2652</v>
      </c>
      <c r="B666" s="7"/>
      <c r="C666" s="6" t="s">
        <v>58</v>
      </c>
      <c r="D666" s="6" t="s">
        <v>59</v>
      </c>
      <c r="E666" s="3" t="s">
        <v>1273</v>
      </c>
      <c r="Z666" s="2" t="s">
        <v>2653</v>
      </c>
      <c r="AA666" s="2" t="s">
        <v>62</v>
      </c>
    </row>
    <row r="667" spans="1:27">
      <c r="A667" s="6" t="s">
        <v>2654</v>
      </c>
      <c r="B667" s="7"/>
      <c r="C667" s="6" t="s">
        <v>78</v>
      </c>
      <c r="D667" s="6" t="s">
        <v>77</v>
      </c>
      <c r="E667" s="3" t="s">
        <v>1273</v>
      </c>
      <c r="Z667" s="2" t="s">
        <v>2655</v>
      </c>
      <c r="AA667" s="2" t="s">
        <v>64</v>
      </c>
    </row>
    <row r="668" spans="1:27">
      <c r="A668" s="6" t="s">
        <v>2656</v>
      </c>
      <c r="B668" s="7"/>
      <c r="C668" s="6" t="s">
        <v>379</v>
      </c>
      <c r="D668" s="6" t="s">
        <v>59</v>
      </c>
      <c r="E668" s="3" t="s">
        <v>1273</v>
      </c>
      <c r="Z668" s="2" t="s">
        <v>2657</v>
      </c>
      <c r="AA668" s="2" t="s">
        <v>64</v>
      </c>
    </row>
    <row r="669" spans="1:27">
      <c r="A669" s="6" t="s">
        <v>2658</v>
      </c>
      <c r="B669" s="7"/>
      <c r="C669" s="6" t="s">
        <v>123</v>
      </c>
      <c r="D669" s="6" t="s">
        <v>102</v>
      </c>
      <c r="E669" s="3" t="s">
        <v>1273</v>
      </c>
      <c r="Z669" s="2" t="s">
        <v>2659</v>
      </c>
      <c r="AA669" s="2" t="s">
        <v>64</v>
      </c>
    </row>
    <row r="670" spans="1:27">
      <c r="A670" s="6" t="s">
        <v>2660</v>
      </c>
      <c r="B670" s="7"/>
      <c r="C670" s="6" t="s">
        <v>58</v>
      </c>
      <c r="D670" s="6" t="s">
        <v>59</v>
      </c>
      <c r="E670" s="3" t="s">
        <v>1273</v>
      </c>
      <c r="Z670" s="2" t="s">
        <v>2661</v>
      </c>
      <c r="AA670" s="2" t="s">
        <v>64</v>
      </c>
    </row>
    <row r="671" spans="1:27">
      <c r="A671" s="6" t="s">
        <v>2662</v>
      </c>
      <c r="B671" s="7"/>
      <c r="C671" s="6" t="s">
        <v>78</v>
      </c>
      <c r="D671" s="6" t="s">
        <v>77</v>
      </c>
      <c r="E671" s="3" t="s">
        <v>1273</v>
      </c>
      <c r="Z671" s="2" t="s">
        <v>2663</v>
      </c>
      <c r="AA671" s="2" t="s">
        <v>64</v>
      </c>
    </row>
    <row r="672" spans="1:27">
      <c r="A672" s="6" t="s">
        <v>2664</v>
      </c>
      <c r="B672" s="7"/>
      <c r="C672" s="6" t="s">
        <v>117</v>
      </c>
      <c r="D672" s="6" t="s">
        <v>59</v>
      </c>
      <c r="E672" s="3" t="s">
        <v>1273</v>
      </c>
      <c r="Z672" s="2" t="s">
        <v>2665</v>
      </c>
      <c r="AA672" s="2" t="s">
        <v>64</v>
      </c>
    </row>
    <row r="673" spans="1:27">
      <c r="A673" s="6" t="s">
        <v>2666</v>
      </c>
      <c r="B673" s="7"/>
      <c r="C673" s="6" t="s">
        <v>265</v>
      </c>
      <c r="D673" s="6" t="s">
        <v>102</v>
      </c>
      <c r="E673" s="3" t="s">
        <v>1273</v>
      </c>
      <c r="Z673" s="2" t="s">
        <v>2667</v>
      </c>
      <c r="AA673" s="2" t="s">
        <v>64</v>
      </c>
    </row>
    <row r="674" spans="1:27">
      <c r="A674" s="6" t="s">
        <v>2668</v>
      </c>
      <c r="B674" s="7"/>
      <c r="C674" s="6" t="s">
        <v>238</v>
      </c>
      <c r="D674" s="6" t="s">
        <v>77</v>
      </c>
      <c r="E674" s="3" t="s">
        <v>1273</v>
      </c>
      <c r="Z674" s="2" t="s">
        <v>2669</v>
      </c>
      <c r="AA674" s="2" t="s">
        <v>64</v>
      </c>
    </row>
    <row r="675" spans="1:27">
      <c r="A675" s="6" t="s">
        <v>2670</v>
      </c>
      <c r="B675" s="7"/>
      <c r="C675" s="6" t="s">
        <v>379</v>
      </c>
      <c r="D675" s="6" t="s">
        <v>59</v>
      </c>
      <c r="E675" s="3" t="s">
        <v>1273</v>
      </c>
      <c r="Z675" s="2" t="s">
        <v>2671</v>
      </c>
      <c r="AA675" s="2" t="s">
        <v>64</v>
      </c>
    </row>
    <row r="676" spans="1:27">
      <c r="A676" s="6" t="s">
        <v>2672</v>
      </c>
      <c r="B676" s="7"/>
      <c r="C676" s="6" t="s">
        <v>103</v>
      </c>
      <c r="D676" s="6" t="s">
        <v>102</v>
      </c>
      <c r="E676" s="3" t="s">
        <v>1273</v>
      </c>
      <c r="Z676" s="2" t="s">
        <v>2673</v>
      </c>
      <c r="AA676" s="2" t="s">
        <v>64</v>
      </c>
    </row>
    <row r="677" spans="1:27">
      <c r="A677" s="6" t="s">
        <v>2674</v>
      </c>
      <c r="B677" s="7"/>
      <c r="C677" s="6" t="s">
        <v>58</v>
      </c>
      <c r="D677" s="6" t="s">
        <v>59</v>
      </c>
      <c r="E677" s="3" t="s">
        <v>1273</v>
      </c>
      <c r="Z677" s="2" t="s">
        <v>2675</v>
      </c>
      <c r="AA677" s="2" t="s">
        <v>64</v>
      </c>
    </row>
    <row r="678" spans="1:27">
      <c r="A678" s="6" t="s">
        <v>2676</v>
      </c>
      <c r="B678" s="7"/>
      <c r="C678" s="6" t="s">
        <v>117</v>
      </c>
      <c r="D678" s="6" t="s">
        <v>59</v>
      </c>
      <c r="E678" s="3" t="s">
        <v>1273</v>
      </c>
      <c r="Z678" s="2" t="s">
        <v>2677</v>
      </c>
      <c r="AA678" s="2" t="s">
        <v>64</v>
      </c>
    </row>
    <row r="679" spans="1:27">
      <c r="A679" s="6" t="s">
        <v>2678</v>
      </c>
      <c r="B679" s="7"/>
      <c r="C679" s="6" t="s">
        <v>78</v>
      </c>
      <c r="D679" s="6" t="s">
        <v>77</v>
      </c>
      <c r="E679" s="3" t="s">
        <v>1273</v>
      </c>
      <c r="Z679" s="2" t="s">
        <v>2679</v>
      </c>
      <c r="AA679" s="2" t="s">
        <v>64</v>
      </c>
    </row>
    <row r="680" spans="1:27">
      <c r="A680" s="6" t="s">
        <v>2680</v>
      </c>
      <c r="B680" s="7"/>
      <c r="C680" s="6" t="s">
        <v>78</v>
      </c>
      <c r="D680" s="6" t="s">
        <v>77</v>
      </c>
      <c r="E680" s="3" t="s">
        <v>1273</v>
      </c>
      <c r="Z680" s="2" t="s">
        <v>2681</v>
      </c>
      <c r="AA680" s="2" t="s">
        <v>64</v>
      </c>
    </row>
    <row r="681" spans="1:27">
      <c r="A681" s="6" t="s">
        <v>2682</v>
      </c>
      <c r="B681" s="7"/>
      <c r="C681" s="6" t="s">
        <v>238</v>
      </c>
      <c r="D681" s="6" t="s">
        <v>77</v>
      </c>
      <c r="E681" s="3" t="s">
        <v>1273</v>
      </c>
      <c r="Z681" s="2" t="s">
        <v>2683</v>
      </c>
      <c r="AA681" s="2" t="s">
        <v>64</v>
      </c>
    </row>
    <row r="682" spans="1:27">
      <c r="A682" s="6" t="s">
        <v>2684</v>
      </c>
      <c r="B682" s="7"/>
      <c r="C682" s="6" t="s">
        <v>117</v>
      </c>
      <c r="D682" s="6" t="s">
        <v>59</v>
      </c>
      <c r="E682" s="3" t="s">
        <v>1273</v>
      </c>
      <c r="Z682" s="2" t="s">
        <v>2685</v>
      </c>
      <c r="AA682" s="2" t="s">
        <v>64</v>
      </c>
    </row>
    <row r="683" spans="1:27">
      <c r="A683" s="6" t="s">
        <v>2686</v>
      </c>
      <c r="B683" s="7"/>
      <c r="C683" s="6" t="s">
        <v>238</v>
      </c>
      <c r="D683" s="6" t="s">
        <v>77</v>
      </c>
      <c r="E683" s="3" t="s">
        <v>1273</v>
      </c>
      <c r="Z683" s="2" t="s">
        <v>2687</v>
      </c>
      <c r="AA683" s="2" t="s">
        <v>64</v>
      </c>
    </row>
    <row r="684" spans="1:27">
      <c r="A684" s="6" t="s">
        <v>2688</v>
      </c>
      <c r="B684" s="7"/>
      <c r="C684" s="6" t="s">
        <v>238</v>
      </c>
      <c r="D684" s="6" t="s">
        <v>77</v>
      </c>
      <c r="E684" s="3" t="s">
        <v>1273</v>
      </c>
      <c r="Z684" s="2" t="s">
        <v>2689</v>
      </c>
      <c r="AA684" s="2" t="s">
        <v>64</v>
      </c>
    </row>
    <row r="685" spans="1:27">
      <c r="A685" s="6" t="s">
        <v>2690</v>
      </c>
      <c r="B685" s="7"/>
      <c r="C685" s="6" t="s">
        <v>103</v>
      </c>
      <c r="D685" s="6" t="s">
        <v>102</v>
      </c>
      <c r="E685" s="3" t="s">
        <v>1273</v>
      </c>
      <c r="Z685" s="2" t="s">
        <v>2691</v>
      </c>
      <c r="AA685" s="2" t="s">
        <v>64</v>
      </c>
    </row>
    <row r="686" spans="1:27">
      <c r="A686" s="6" t="s">
        <v>1408</v>
      </c>
      <c r="B686" s="7"/>
      <c r="C686" s="6" t="s">
        <v>1359</v>
      </c>
      <c r="D686" s="6" t="s">
        <v>1359</v>
      </c>
      <c r="E686" s="3" t="s">
        <v>1273</v>
      </c>
      <c r="Z686" s="2" t="s">
        <v>2692</v>
      </c>
      <c r="AA686" s="2" t="s">
        <v>64</v>
      </c>
    </row>
    <row r="687" spans="1:27">
      <c r="A687" s="6" t="s">
        <v>2693</v>
      </c>
      <c r="B687" s="7"/>
      <c r="C687" s="6" t="s">
        <v>117</v>
      </c>
      <c r="D687" s="6" t="s">
        <v>59</v>
      </c>
      <c r="E687" s="3" t="s">
        <v>1273</v>
      </c>
      <c r="Z687" s="2" t="s">
        <v>2694</v>
      </c>
      <c r="AA687" s="2" t="s">
        <v>64</v>
      </c>
    </row>
    <row r="688" spans="1:27">
      <c r="A688" s="6" t="s">
        <v>2695</v>
      </c>
      <c r="B688" s="7"/>
      <c r="C688" s="6" t="s">
        <v>78</v>
      </c>
      <c r="D688" s="6" t="s">
        <v>77</v>
      </c>
      <c r="E688" s="3" t="s">
        <v>1273</v>
      </c>
      <c r="Z688" s="2" t="s">
        <v>2696</v>
      </c>
      <c r="AA688" s="2" t="s">
        <v>64</v>
      </c>
    </row>
    <row r="689" spans="1:27">
      <c r="A689" s="6" t="s">
        <v>2697</v>
      </c>
      <c r="B689" s="7"/>
      <c r="C689" s="6" t="s">
        <v>123</v>
      </c>
      <c r="D689" s="6" t="s">
        <v>102</v>
      </c>
      <c r="E689" s="3" t="s">
        <v>1273</v>
      </c>
      <c r="Z689" s="2" t="s">
        <v>2698</v>
      </c>
      <c r="AA689" s="2" t="s">
        <v>64</v>
      </c>
    </row>
    <row r="690" spans="1:27">
      <c r="A690" s="6" t="s">
        <v>2699</v>
      </c>
      <c r="B690" s="7"/>
      <c r="C690" s="6" t="s">
        <v>265</v>
      </c>
      <c r="D690" s="6" t="s">
        <v>102</v>
      </c>
      <c r="E690" s="3" t="s">
        <v>1273</v>
      </c>
      <c r="Z690" s="2" t="s">
        <v>2700</v>
      </c>
      <c r="AA690" s="2" t="s">
        <v>64</v>
      </c>
    </row>
    <row r="691" spans="1:27">
      <c r="A691" s="6" t="s">
        <v>2701</v>
      </c>
      <c r="B691" s="7"/>
      <c r="C691" s="6" t="s">
        <v>117</v>
      </c>
      <c r="D691" s="6" t="s">
        <v>59</v>
      </c>
      <c r="E691" s="3" t="s">
        <v>1273</v>
      </c>
      <c r="Z691" s="2" t="s">
        <v>2702</v>
      </c>
      <c r="AA691" s="2" t="s">
        <v>64</v>
      </c>
    </row>
    <row r="692" spans="1:27">
      <c r="A692" s="6" t="s">
        <v>2703</v>
      </c>
      <c r="B692" s="7"/>
      <c r="C692" s="6" t="s">
        <v>78</v>
      </c>
      <c r="D692" s="6" t="s">
        <v>77</v>
      </c>
      <c r="E692" s="3" t="s">
        <v>1273</v>
      </c>
      <c r="Z692" s="2" t="s">
        <v>2704</v>
      </c>
      <c r="AA692" s="2" t="s">
        <v>64</v>
      </c>
    </row>
    <row r="693" spans="1:27">
      <c r="A693" s="6" t="s">
        <v>2705</v>
      </c>
      <c r="B693" s="7"/>
      <c r="C693" s="6" t="s">
        <v>78</v>
      </c>
      <c r="D693" s="6" t="s">
        <v>77</v>
      </c>
      <c r="E693" s="3" t="s">
        <v>1273</v>
      </c>
      <c r="Z693" s="2" t="s">
        <v>2706</v>
      </c>
      <c r="AA693" s="2" t="s">
        <v>64</v>
      </c>
    </row>
    <row r="694" spans="1:27">
      <c r="A694" s="6" t="s">
        <v>2707</v>
      </c>
      <c r="B694" s="7"/>
      <c r="C694" s="6" t="s">
        <v>78</v>
      </c>
      <c r="D694" s="6" t="s">
        <v>77</v>
      </c>
      <c r="E694" s="3" t="s">
        <v>1273</v>
      </c>
      <c r="Z694" s="2" t="s">
        <v>2708</v>
      </c>
      <c r="AA694" s="2" t="s">
        <v>64</v>
      </c>
    </row>
    <row r="695" spans="1:27">
      <c r="A695" s="6" t="s">
        <v>2709</v>
      </c>
      <c r="B695" s="7"/>
      <c r="C695" s="6" t="s">
        <v>294</v>
      </c>
      <c r="D695" s="6" t="s">
        <v>102</v>
      </c>
      <c r="E695" s="3" t="s">
        <v>1273</v>
      </c>
      <c r="Z695" s="2" t="s">
        <v>2710</v>
      </c>
      <c r="AA695" s="2" t="s">
        <v>64</v>
      </c>
    </row>
    <row r="696" spans="1:27">
      <c r="A696" s="6" t="s">
        <v>2711</v>
      </c>
      <c r="B696" s="7"/>
      <c r="C696" s="6" t="s">
        <v>181</v>
      </c>
      <c r="D696" s="6" t="s">
        <v>102</v>
      </c>
      <c r="E696" s="3" t="s">
        <v>1273</v>
      </c>
      <c r="Z696" s="2" t="s">
        <v>2712</v>
      </c>
      <c r="AA696" s="2" t="s">
        <v>64</v>
      </c>
    </row>
    <row r="697" spans="1:27">
      <c r="A697" s="6" t="s">
        <v>2713</v>
      </c>
      <c r="B697" s="7"/>
      <c r="C697" s="6" t="s">
        <v>181</v>
      </c>
      <c r="D697" s="6" t="s">
        <v>102</v>
      </c>
      <c r="E697" s="3" t="s">
        <v>1273</v>
      </c>
      <c r="Z697" s="2" t="s">
        <v>2714</v>
      </c>
      <c r="AA697" s="2" t="s">
        <v>64</v>
      </c>
    </row>
    <row r="698" spans="1:27">
      <c r="A698" s="6" t="s">
        <v>2715</v>
      </c>
      <c r="B698" s="7"/>
      <c r="C698" s="6" t="s">
        <v>58</v>
      </c>
      <c r="D698" s="6" t="s">
        <v>59</v>
      </c>
      <c r="E698" s="3" t="s">
        <v>1273</v>
      </c>
      <c r="Z698" s="2" t="s">
        <v>2716</v>
      </c>
      <c r="AA698" s="2" t="s">
        <v>64</v>
      </c>
    </row>
    <row r="699" spans="1:27">
      <c r="A699" s="6" t="s">
        <v>2717</v>
      </c>
      <c r="B699" s="7"/>
      <c r="C699" s="6" t="s">
        <v>123</v>
      </c>
      <c r="D699" s="6" t="s">
        <v>102</v>
      </c>
      <c r="E699" s="3" t="s">
        <v>1273</v>
      </c>
      <c r="Z699" s="2" t="s">
        <v>2718</v>
      </c>
      <c r="AA699" s="2" t="s">
        <v>64</v>
      </c>
    </row>
    <row r="700" spans="1:27">
      <c r="A700" s="6" t="s">
        <v>2719</v>
      </c>
      <c r="B700" s="7"/>
      <c r="C700" s="6" t="s">
        <v>294</v>
      </c>
      <c r="D700" s="6" t="s">
        <v>102</v>
      </c>
      <c r="E700" s="3" t="s">
        <v>1273</v>
      </c>
      <c r="Z700" s="2" t="s">
        <v>2720</v>
      </c>
      <c r="AA700" s="2" t="s">
        <v>64</v>
      </c>
    </row>
    <row r="701" spans="1:27">
      <c r="A701" s="6" t="s">
        <v>2721</v>
      </c>
      <c r="B701" s="7"/>
      <c r="C701" s="6" t="s">
        <v>272</v>
      </c>
      <c r="D701" s="6" t="s">
        <v>130</v>
      </c>
      <c r="E701" s="3" t="s">
        <v>1273</v>
      </c>
      <c r="Z701" s="2" t="s">
        <v>2722</v>
      </c>
      <c r="AA701" s="2" t="s">
        <v>64</v>
      </c>
    </row>
    <row r="702" spans="1:27">
      <c r="A702" s="6" t="s">
        <v>2723</v>
      </c>
      <c r="B702" s="7"/>
      <c r="C702" s="6" t="s">
        <v>224</v>
      </c>
      <c r="D702" s="6" t="s">
        <v>77</v>
      </c>
      <c r="E702" s="3" t="s">
        <v>1273</v>
      </c>
      <c r="Z702" s="2" t="s">
        <v>2724</v>
      </c>
      <c r="AA702" s="2" t="s">
        <v>64</v>
      </c>
    </row>
    <row r="703" spans="1:27">
      <c r="A703" s="6" t="s">
        <v>2725</v>
      </c>
      <c r="B703" s="7"/>
      <c r="C703" s="6" t="s">
        <v>294</v>
      </c>
      <c r="D703" s="6" t="s">
        <v>102</v>
      </c>
      <c r="E703" s="3" t="s">
        <v>1273</v>
      </c>
      <c r="Z703" s="2" t="s">
        <v>2726</v>
      </c>
      <c r="AA703" s="2" t="s">
        <v>64</v>
      </c>
    </row>
    <row r="704" spans="1:27">
      <c r="A704" s="6" t="s">
        <v>2727</v>
      </c>
      <c r="B704" s="7"/>
      <c r="C704" s="6" t="s">
        <v>379</v>
      </c>
      <c r="D704" s="6" t="s">
        <v>59</v>
      </c>
      <c r="E704" s="3" t="s">
        <v>1273</v>
      </c>
      <c r="Z704" s="2" t="s">
        <v>2728</v>
      </c>
      <c r="AA704" s="2" t="s">
        <v>64</v>
      </c>
    </row>
    <row r="705" spans="1:27">
      <c r="A705" s="6" t="s">
        <v>2729</v>
      </c>
      <c r="B705" s="7"/>
      <c r="C705" s="6" t="s">
        <v>58</v>
      </c>
      <c r="D705" s="6" t="s">
        <v>59</v>
      </c>
      <c r="E705" s="3" t="s">
        <v>1273</v>
      </c>
      <c r="Z705" s="2" t="s">
        <v>2730</v>
      </c>
      <c r="AA705" s="2" t="s">
        <v>64</v>
      </c>
    </row>
    <row r="706" spans="1:27">
      <c r="A706" s="6" t="s">
        <v>2731</v>
      </c>
      <c r="B706" s="7"/>
      <c r="C706" s="6" t="s">
        <v>78</v>
      </c>
      <c r="D706" s="6" t="s">
        <v>77</v>
      </c>
      <c r="E706" s="3" t="s">
        <v>1273</v>
      </c>
      <c r="Z706" s="2" t="s">
        <v>2732</v>
      </c>
      <c r="AA706" s="2" t="s">
        <v>64</v>
      </c>
    </row>
    <row r="707" spans="1:27">
      <c r="A707" s="6" t="s">
        <v>2733</v>
      </c>
      <c r="B707" s="7"/>
      <c r="C707" s="6" t="s">
        <v>58</v>
      </c>
      <c r="D707" s="6" t="s">
        <v>59</v>
      </c>
      <c r="E707" s="3" t="s">
        <v>1273</v>
      </c>
      <c r="Z707" s="2" t="s">
        <v>2734</v>
      </c>
      <c r="AA707" s="2" t="s">
        <v>64</v>
      </c>
    </row>
    <row r="708" spans="1:27">
      <c r="A708" s="6" t="s">
        <v>2735</v>
      </c>
      <c r="B708" s="7"/>
      <c r="C708" s="6" t="s">
        <v>103</v>
      </c>
      <c r="D708" s="6" t="s">
        <v>102</v>
      </c>
      <c r="E708" s="3" t="s">
        <v>1273</v>
      </c>
      <c r="Z708" s="2" t="s">
        <v>2736</v>
      </c>
      <c r="AA708" s="2" t="s">
        <v>64</v>
      </c>
    </row>
    <row r="709" spans="1:27">
      <c r="A709" s="6" t="s">
        <v>2737</v>
      </c>
      <c r="B709" s="7"/>
      <c r="C709" s="6" t="s">
        <v>78</v>
      </c>
      <c r="D709" s="6" t="s">
        <v>77</v>
      </c>
      <c r="E709" s="3" t="s">
        <v>1273</v>
      </c>
      <c r="Z709" s="2" t="s">
        <v>2738</v>
      </c>
      <c r="AA709" s="2" t="s">
        <v>64</v>
      </c>
    </row>
    <row r="710" spans="1:27">
      <c r="A710" s="6" t="s">
        <v>2739</v>
      </c>
      <c r="B710" s="7"/>
      <c r="C710" s="6" t="s">
        <v>265</v>
      </c>
      <c r="D710" s="6" t="s">
        <v>102</v>
      </c>
      <c r="E710" s="3" t="s">
        <v>1273</v>
      </c>
      <c r="Z710" s="2" t="s">
        <v>2740</v>
      </c>
      <c r="AA710" s="2" t="s">
        <v>64</v>
      </c>
    </row>
    <row r="711" spans="1:27">
      <c r="A711" s="6" t="s">
        <v>2741</v>
      </c>
      <c r="B711" s="7"/>
      <c r="C711" s="6" t="s">
        <v>78</v>
      </c>
      <c r="D711" s="6" t="s">
        <v>77</v>
      </c>
      <c r="E711" s="3" t="s">
        <v>1273</v>
      </c>
      <c r="Z711" s="2" t="s">
        <v>2742</v>
      </c>
      <c r="AA711" s="2" t="s">
        <v>64</v>
      </c>
    </row>
    <row r="712" spans="1:27">
      <c r="A712" s="6" t="s">
        <v>1413</v>
      </c>
      <c r="B712" s="7"/>
      <c r="C712" s="6" t="s">
        <v>1359</v>
      </c>
      <c r="D712" s="6" t="s">
        <v>1359</v>
      </c>
      <c r="E712" s="3" t="s">
        <v>1273</v>
      </c>
      <c r="Z712" s="2" t="s">
        <v>2743</v>
      </c>
      <c r="AA712" s="2" t="s">
        <v>64</v>
      </c>
    </row>
    <row r="713" spans="1:27">
      <c r="A713" s="6" t="s">
        <v>2744</v>
      </c>
      <c r="B713" s="7"/>
      <c r="C713" s="6" t="s">
        <v>294</v>
      </c>
      <c r="D713" s="6" t="s">
        <v>102</v>
      </c>
      <c r="E713" s="3" t="s">
        <v>1273</v>
      </c>
      <c r="Z713" s="2" t="s">
        <v>2745</v>
      </c>
      <c r="AA713" s="2" t="s">
        <v>64</v>
      </c>
    </row>
    <row r="714" spans="1:27">
      <c r="A714" s="6" t="s">
        <v>2746</v>
      </c>
      <c r="B714" s="7"/>
      <c r="C714" s="6" t="s">
        <v>58</v>
      </c>
      <c r="D714" s="6" t="s">
        <v>59</v>
      </c>
      <c r="E714" s="3" t="s">
        <v>1273</v>
      </c>
      <c r="Z714" s="2" t="s">
        <v>2747</v>
      </c>
      <c r="AA714" s="2" t="s">
        <v>64</v>
      </c>
    </row>
    <row r="715" spans="1:27">
      <c r="A715" s="6" t="s">
        <v>2748</v>
      </c>
      <c r="B715" s="7"/>
      <c r="C715" s="6" t="s">
        <v>294</v>
      </c>
      <c r="D715" s="6" t="s">
        <v>102</v>
      </c>
      <c r="E715" s="3" t="s">
        <v>1273</v>
      </c>
      <c r="Z715" s="2" t="s">
        <v>2749</v>
      </c>
      <c r="AA715" s="2" t="s">
        <v>64</v>
      </c>
    </row>
    <row r="716" spans="1:27">
      <c r="A716" s="6" t="s">
        <v>2750</v>
      </c>
      <c r="B716" s="7"/>
      <c r="C716" s="6" t="s">
        <v>224</v>
      </c>
      <c r="D716" s="6" t="s">
        <v>77</v>
      </c>
      <c r="E716" s="3" t="s">
        <v>1273</v>
      </c>
      <c r="Z716" s="2" t="s">
        <v>2751</v>
      </c>
      <c r="AA716" s="2" t="s">
        <v>64</v>
      </c>
    </row>
    <row r="717" spans="1:27">
      <c r="A717" s="6" t="s">
        <v>2752</v>
      </c>
      <c r="B717" s="7"/>
      <c r="C717" s="6" t="s">
        <v>379</v>
      </c>
      <c r="D717" s="6" t="s">
        <v>59</v>
      </c>
      <c r="E717" s="3" t="s">
        <v>1273</v>
      </c>
      <c r="Z717" s="2" t="s">
        <v>2753</v>
      </c>
      <c r="AA717" s="2" t="s">
        <v>64</v>
      </c>
    </row>
    <row r="718" spans="1:27">
      <c r="A718" s="6" t="s">
        <v>2754</v>
      </c>
      <c r="B718" s="7"/>
      <c r="C718" s="6" t="s">
        <v>294</v>
      </c>
      <c r="D718" s="6" t="s">
        <v>102</v>
      </c>
      <c r="E718" s="3" t="s">
        <v>1273</v>
      </c>
      <c r="Z718" s="2" t="s">
        <v>2755</v>
      </c>
      <c r="AA718" s="2" t="s">
        <v>64</v>
      </c>
    </row>
    <row r="719" spans="1:27">
      <c r="A719" s="6" t="s">
        <v>2756</v>
      </c>
      <c r="B719" s="7"/>
      <c r="C719" s="6" t="s">
        <v>58</v>
      </c>
      <c r="D719" s="6" t="s">
        <v>59</v>
      </c>
      <c r="E719" s="3" t="s">
        <v>1273</v>
      </c>
      <c r="Z719" s="2" t="s">
        <v>2757</v>
      </c>
      <c r="AA719" s="2" t="s">
        <v>64</v>
      </c>
    </row>
    <row r="720" spans="1:27">
      <c r="A720" s="6" t="s">
        <v>2758</v>
      </c>
      <c r="B720" s="7"/>
      <c r="C720" s="6" t="s">
        <v>123</v>
      </c>
      <c r="D720" s="6" t="s">
        <v>102</v>
      </c>
      <c r="E720" s="3" t="s">
        <v>1273</v>
      </c>
      <c r="Z720" s="2" t="s">
        <v>2759</v>
      </c>
      <c r="AA720" s="2" t="s">
        <v>64</v>
      </c>
    </row>
    <row r="721" spans="1:27">
      <c r="A721" s="6" t="s">
        <v>1158</v>
      </c>
      <c r="B721" s="7"/>
      <c r="C721" s="6" t="s">
        <v>103</v>
      </c>
      <c r="D721" s="6" t="s">
        <v>102</v>
      </c>
      <c r="E721" s="3" t="s">
        <v>1273</v>
      </c>
      <c r="Z721" s="2" t="s">
        <v>2760</v>
      </c>
      <c r="AA721" s="2" t="s">
        <v>64</v>
      </c>
    </row>
    <row r="722" spans="1:27">
      <c r="A722" s="6" t="s">
        <v>2761</v>
      </c>
      <c r="B722" s="7"/>
      <c r="C722" s="6" t="s">
        <v>78</v>
      </c>
      <c r="D722" s="6" t="s">
        <v>77</v>
      </c>
      <c r="E722" s="3" t="s">
        <v>1273</v>
      </c>
      <c r="Z722" s="2" t="s">
        <v>2762</v>
      </c>
      <c r="AA722" s="2" t="s">
        <v>64</v>
      </c>
    </row>
    <row r="723" spans="1:27">
      <c r="A723" s="6" t="s">
        <v>2763</v>
      </c>
      <c r="B723" s="7"/>
      <c r="C723" s="6" t="s">
        <v>171</v>
      </c>
      <c r="D723" s="6" t="s">
        <v>59</v>
      </c>
      <c r="E723" s="3" t="s">
        <v>1273</v>
      </c>
      <c r="Z723" s="2" t="s">
        <v>2764</v>
      </c>
      <c r="AA723" s="2" t="s">
        <v>64</v>
      </c>
    </row>
    <row r="724" spans="1:27">
      <c r="A724" s="6" t="s">
        <v>2765</v>
      </c>
      <c r="B724" s="7"/>
      <c r="C724" s="6" t="s">
        <v>294</v>
      </c>
      <c r="D724" s="6" t="s">
        <v>102</v>
      </c>
      <c r="E724" s="3" t="s">
        <v>1273</v>
      </c>
      <c r="Z724" s="2" t="s">
        <v>2766</v>
      </c>
      <c r="AA724" s="2" t="s">
        <v>64</v>
      </c>
    </row>
    <row r="725" spans="1:27">
      <c r="A725" s="6" t="s">
        <v>2767</v>
      </c>
      <c r="B725" s="7"/>
      <c r="C725" s="6" t="s">
        <v>78</v>
      </c>
      <c r="D725" s="6" t="s">
        <v>77</v>
      </c>
      <c r="E725" s="3" t="s">
        <v>1273</v>
      </c>
      <c r="Z725" s="2" t="s">
        <v>2768</v>
      </c>
      <c r="AA725" s="2" t="s">
        <v>64</v>
      </c>
    </row>
    <row r="726" spans="1:27">
      <c r="A726" s="6" t="s">
        <v>2769</v>
      </c>
      <c r="B726" s="7"/>
      <c r="C726" s="6" t="s">
        <v>272</v>
      </c>
      <c r="D726" s="6" t="s">
        <v>130</v>
      </c>
      <c r="E726" s="3" t="s">
        <v>1273</v>
      </c>
      <c r="Z726" s="2" t="s">
        <v>2770</v>
      </c>
      <c r="AA726" s="2" t="s">
        <v>64</v>
      </c>
    </row>
    <row r="727" spans="1:27">
      <c r="A727" s="6" t="s">
        <v>2771</v>
      </c>
      <c r="B727" s="7"/>
      <c r="C727" s="6" t="s">
        <v>379</v>
      </c>
      <c r="D727" s="6" t="s">
        <v>59</v>
      </c>
      <c r="E727" s="3" t="s">
        <v>1273</v>
      </c>
      <c r="Z727" s="2" t="s">
        <v>2772</v>
      </c>
      <c r="AA727" s="2" t="s">
        <v>64</v>
      </c>
    </row>
    <row r="728" spans="1:27">
      <c r="A728" s="6" t="s">
        <v>2773</v>
      </c>
      <c r="B728" s="7"/>
      <c r="C728" s="6" t="s">
        <v>294</v>
      </c>
      <c r="D728" s="6" t="s">
        <v>102</v>
      </c>
      <c r="E728" s="3" t="s">
        <v>1273</v>
      </c>
      <c r="Z728" s="2" t="s">
        <v>611</v>
      </c>
      <c r="AA728" s="2" t="s">
        <v>64</v>
      </c>
    </row>
    <row r="729" spans="1:27">
      <c r="A729" s="6" t="s">
        <v>2774</v>
      </c>
      <c r="B729" s="7"/>
      <c r="C729" s="6" t="s">
        <v>265</v>
      </c>
      <c r="D729" s="6" t="s">
        <v>102</v>
      </c>
      <c r="E729" s="3" t="s">
        <v>1273</v>
      </c>
      <c r="Z729" s="2" t="s">
        <v>2775</v>
      </c>
      <c r="AA729" s="2" t="s">
        <v>64</v>
      </c>
    </row>
    <row r="730" spans="1:27">
      <c r="A730" s="6" t="s">
        <v>2776</v>
      </c>
      <c r="B730" s="7"/>
      <c r="C730" s="6" t="s">
        <v>78</v>
      </c>
      <c r="D730" s="6" t="s">
        <v>77</v>
      </c>
      <c r="E730" s="3" t="s">
        <v>1273</v>
      </c>
      <c r="Z730" s="2" t="s">
        <v>2777</v>
      </c>
      <c r="AA730" s="2" t="s">
        <v>64</v>
      </c>
    </row>
    <row r="731" spans="1:27">
      <c r="A731" s="6" t="s">
        <v>2778</v>
      </c>
      <c r="B731" s="7"/>
      <c r="C731" s="6" t="s">
        <v>58</v>
      </c>
      <c r="D731" s="6" t="s">
        <v>59</v>
      </c>
      <c r="E731" s="3" t="s">
        <v>1273</v>
      </c>
      <c r="Z731" s="2" t="s">
        <v>2779</v>
      </c>
      <c r="AA731" s="2" t="s">
        <v>64</v>
      </c>
    </row>
    <row r="732" spans="1:27">
      <c r="A732" s="6" t="s">
        <v>2780</v>
      </c>
      <c r="B732" s="7"/>
      <c r="C732" s="6" t="s">
        <v>171</v>
      </c>
      <c r="D732" s="6" t="s">
        <v>59</v>
      </c>
      <c r="E732" s="3" t="s">
        <v>1273</v>
      </c>
      <c r="Z732" s="2" t="s">
        <v>2781</v>
      </c>
      <c r="AA732" s="2" t="s">
        <v>64</v>
      </c>
    </row>
    <row r="733" spans="1:27">
      <c r="A733" s="6" t="s">
        <v>2782</v>
      </c>
      <c r="B733" s="7"/>
      <c r="C733" s="6" t="s">
        <v>103</v>
      </c>
      <c r="D733" s="6" t="s">
        <v>102</v>
      </c>
      <c r="E733" s="3" t="s">
        <v>1273</v>
      </c>
      <c r="Z733" s="2" t="s">
        <v>2783</v>
      </c>
      <c r="AA733" s="2" t="s">
        <v>64</v>
      </c>
    </row>
    <row r="734" spans="1:27">
      <c r="A734" s="6" t="s">
        <v>2784</v>
      </c>
      <c r="B734" s="7"/>
      <c r="C734" s="6" t="s">
        <v>224</v>
      </c>
      <c r="D734" s="6" t="s">
        <v>77</v>
      </c>
      <c r="E734" s="3" t="s">
        <v>1273</v>
      </c>
      <c r="Z734" s="2" t="s">
        <v>2785</v>
      </c>
      <c r="AA734" s="2" t="s">
        <v>64</v>
      </c>
    </row>
    <row r="735" spans="1:27">
      <c r="A735" s="6" t="s">
        <v>2786</v>
      </c>
      <c r="B735" s="7"/>
      <c r="C735" s="6" t="s">
        <v>78</v>
      </c>
      <c r="D735" s="6" t="s">
        <v>77</v>
      </c>
      <c r="E735" s="3" t="s">
        <v>1273</v>
      </c>
      <c r="Z735" s="2" t="s">
        <v>2787</v>
      </c>
      <c r="AA735" s="2" t="s">
        <v>64</v>
      </c>
    </row>
    <row r="736" spans="1:27">
      <c r="A736" s="6" t="s">
        <v>2788</v>
      </c>
      <c r="B736" s="7"/>
      <c r="C736" s="6" t="s">
        <v>123</v>
      </c>
      <c r="D736" s="6" t="s">
        <v>102</v>
      </c>
      <c r="E736" s="3" t="s">
        <v>1273</v>
      </c>
      <c r="Z736" s="2" t="s">
        <v>2789</v>
      </c>
      <c r="AA736" s="2" t="s">
        <v>64</v>
      </c>
    </row>
    <row r="737" spans="1:27">
      <c r="A737" s="6" t="s">
        <v>2790</v>
      </c>
      <c r="B737" s="7"/>
      <c r="C737" s="6" t="s">
        <v>78</v>
      </c>
      <c r="D737" s="6" t="s">
        <v>77</v>
      </c>
      <c r="E737" s="3" t="s">
        <v>1273</v>
      </c>
      <c r="Z737" s="2" t="s">
        <v>2791</v>
      </c>
      <c r="AA737" s="2" t="s">
        <v>64</v>
      </c>
    </row>
    <row r="738" spans="1:27">
      <c r="A738" s="6" t="s">
        <v>2792</v>
      </c>
      <c r="B738" s="7"/>
      <c r="C738" s="6" t="s">
        <v>238</v>
      </c>
      <c r="D738" s="6" t="s">
        <v>77</v>
      </c>
      <c r="E738" s="3" t="s">
        <v>1273</v>
      </c>
      <c r="Z738" s="2" t="s">
        <v>2793</v>
      </c>
      <c r="AA738" s="2" t="s">
        <v>64</v>
      </c>
    </row>
    <row r="739" spans="1:27">
      <c r="A739" s="6" t="s">
        <v>2794</v>
      </c>
      <c r="B739" s="7"/>
      <c r="C739" s="6" t="s">
        <v>78</v>
      </c>
      <c r="D739" s="6" t="s">
        <v>77</v>
      </c>
      <c r="E739" s="3" t="s">
        <v>1273</v>
      </c>
      <c r="Z739" s="2" t="s">
        <v>2795</v>
      </c>
      <c r="AA739" s="2" t="s">
        <v>64</v>
      </c>
    </row>
    <row r="740" spans="1:27">
      <c r="A740" s="6" t="s">
        <v>2796</v>
      </c>
      <c r="B740" s="7"/>
      <c r="C740" s="6" t="s">
        <v>58</v>
      </c>
      <c r="D740" s="6" t="s">
        <v>59</v>
      </c>
      <c r="E740" s="3" t="s">
        <v>1273</v>
      </c>
      <c r="Z740" s="2" t="s">
        <v>2797</v>
      </c>
      <c r="AA740" s="2" t="s">
        <v>64</v>
      </c>
    </row>
    <row r="741" spans="1:27">
      <c r="A741" s="6" t="s">
        <v>2798</v>
      </c>
      <c r="B741" s="7"/>
      <c r="C741" s="6" t="s">
        <v>78</v>
      </c>
      <c r="D741" s="6" t="s">
        <v>77</v>
      </c>
      <c r="E741" s="3" t="s">
        <v>1273</v>
      </c>
      <c r="Z741" s="2" t="s">
        <v>2799</v>
      </c>
      <c r="AA741" s="2" t="s">
        <v>64</v>
      </c>
    </row>
    <row r="742" spans="1:27">
      <c r="A742" s="6" t="s">
        <v>2800</v>
      </c>
      <c r="B742" s="7"/>
      <c r="C742" s="6" t="s">
        <v>78</v>
      </c>
      <c r="D742" s="6" t="s">
        <v>77</v>
      </c>
      <c r="E742" s="3" t="s">
        <v>1273</v>
      </c>
      <c r="Z742" s="2" t="s">
        <v>2801</v>
      </c>
      <c r="AA742" s="2" t="s">
        <v>64</v>
      </c>
    </row>
    <row r="743" spans="1:27">
      <c r="A743" s="6" t="s">
        <v>2802</v>
      </c>
      <c r="B743" s="7"/>
      <c r="C743" s="6" t="s">
        <v>1288</v>
      </c>
      <c r="D743" s="6" t="s">
        <v>77</v>
      </c>
      <c r="E743" s="3" t="s">
        <v>1273</v>
      </c>
      <c r="Z743" s="2" t="s">
        <v>2803</v>
      </c>
      <c r="AA743" s="2" t="s">
        <v>64</v>
      </c>
    </row>
    <row r="744" spans="1:27">
      <c r="A744" s="6" t="s">
        <v>2804</v>
      </c>
      <c r="B744" s="7"/>
      <c r="C744" s="6" t="s">
        <v>379</v>
      </c>
      <c r="D744" s="6" t="s">
        <v>59</v>
      </c>
      <c r="E744" s="3" t="s">
        <v>1273</v>
      </c>
      <c r="Z744" s="2" t="s">
        <v>2805</v>
      </c>
      <c r="AA744" s="2" t="s">
        <v>64</v>
      </c>
    </row>
    <row r="745" spans="1:27">
      <c r="A745" s="6" t="s">
        <v>2806</v>
      </c>
      <c r="B745" s="7"/>
      <c r="C745" s="6" t="s">
        <v>58</v>
      </c>
      <c r="D745" s="6" t="s">
        <v>59</v>
      </c>
      <c r="E745" s="3" t="s">
        <v>1273</v>
      </c>
      <c r="Z745" s="2" t="s">
        <v>2807</v>
      </c>
      <c r="AA745" s="2" t="s">
        <v>64</v>
      </c>
    </row>
    <row r="746" spans="1:27">
      <c r="A746" s="6" t="s">
        <v>2808</v>
      </c>
      <c r="B746" s="7"/>
      <c r="C746" s="6" t="s">
        <v>103</v>
      </c>
      <c r="D746" s="6" t="s">
        <v>102</v>
      </c>
      <c r="E746" s="3" t="s">
        <v>1273</v>
      </c>
      <c r="Z746" s="2" t="s">
        <v>2809</v>
      </c>
      <c r="AA746" s="2" t="s">
        <v>64</v>
      </c>
    </row>
    <row r="747" spans="1:27">
      <c r="A747" s="6" t="s">
        <v>2810</v>
      </c>
      <c r="B747" s="7"/>
      <c r="C747" s="6" t="s">
        <v>58</v>
      </c>
      <c r="D747" s="6" t="s">
        <v>59</v>
      </c>
      <c r="E747" s="3" t="s">
        <v>1273</v>
      </c>
      <c r="Z747" s="2" t="s">
        <v>2811</v>
      </c>
      <c r="AA747" s="2" t="s">
        <v>64</v>
      </c>
    </row>
    <row r="748" spans="1:27">
      <c r="A748" s="6" t="s">
        <v>2812</v>
      </c>
      <c r="B748" s="7"/>
      <c r="C748" s="6" t="s">
        <v>117</v>
      </c>
      <c r="D748" s="6" t="s">
        <v>59</v>
      </c>
      <c r="E748" s="3" t="s">
        <v>1273</v>
      </c>
      <c r="Z748" s="2" t="s">
        <v>2813</v>
      </c>
      <c r="AA748" s="2" t="s">
        <v>64</v>
      </c>
    </row>
    <row r="749" spans="1:27">
      <c r="A749" s="6" t="s">
        <v>2814</v>
      </c>
      <c r="B749" s="7"/>
      <c r="C749" s="6" t="s">
        <v>265</v>
      </c>
      <c r="D749" s="6" t="s">
        <v>102</v>
      </c>
      <c r="E749" s="3" t="s">
        <v>1273</v>
      </c>
      <c r="Z749" s="2" t="s">
        <v>2815</v>
      </c>
      <c r="AA749" s="2" t="s">
        <v>64</v>
      </c>
    </row>
    <row r="750" spans="1:27">
      <c r="A750" s="6" t="s">
        <v>2816</v>
      </c>
      <c r="B750" s="7"/>
      <c r="C750" s="6" t="s">
        <v>78</v>
      </c>
      <c r="D750" s="6" t="s">
        <v>77</v>
      </c>
      <c r="E750" s="3" t="s">
        <v>1273</v>
      </c>
      <c r="Z750" s="2" t="s">
        <v>2817</v>
      </c>
      <c r="AA750" s="2" t="s">
        <v>64</v>
      </c>
    </row>
    <row r="751" spans="1:27">
      <c r="A751" s="6" t="s">
        <v>2818</v>
      </c>
      <c r="B751" s="7"/>
      <c r="C751" s="6" t="s">
        <v>78</v>
      </c>
      <c r="D751" s="6" t="s">
        <v>77</v>
      </c>
      <c r="E751" s="3" t="s">
        <v>1273</v>
      </c>
      <c r="Z751" s="2" t="s">
        <v>2819</v>
      </c>
      <c r="AA751" s="2" t="s">
        <v>64</v>
      </c>
    </row>
    <row r="752" spans="1:27">
      <c r="A752" s="6" t="s">
        <v>2820</v>
      </c>
      <c r="B752" s="7"/>
      <c r="C752" s="6" t="s">
        <v>78</v>
      </c>
      <c r="D752" s="6" t="s">
        <v>77</v>
      </c>
      <c r="E752" s="3" t="s">
        <v>1273</v>
      </c>
      <c r="Z752" s="2" t="s">
        <v>2821</v>
      </c>
      <c r="AA752" s="2" t="s">
        <v>64</v>
      </c>
    </row>
    <row r="753" spans="1:27">
      <c r="A753" s="6" t="s">
        <v>2822</v>
      </c>
      <c r="B753" s="7"/>
      <c r="C753" s="6" t="s">
        <v>294</v>
      </c>
      <c r="D753" s="6" t="s">
        <v>102</v>
      </c>
      <c r="E753" s="3" t="s">
        <v>1273</v>
      </c>
      <c r="Z753" s="2" t="s">
        <v>2823</v>
      </c>
      <c r="AA753" s="2" t="s">
        <v>64</v>
      </c>
    </row>
    <row r="754" spans="1:27">
      <c r="A754" s="6" t="s">
        <v>2824</v>
      </c>
      <c r="B754" s="7"/>
      <c r="C754" s="6" t="s">
        <v>294</v>
      </c>
      <c r="D754" s="6" t="s">
        <v>102</v>
      </c>
      <c r="E754" s="3" t="s">
        <v>1273</v>
      </c>
      <c r="Z754" s="2" t="s">
        <v>2825</v>
      </c>
      <c r="AA754" s="2" t="s">
        <v>64</v>
      </c>
    </row>
    <row r="755" spans="1:27">
      <c r="A755" s="6" t="s">
        <v>2826</v>
      </c>
      <c r="B755" s="7"/>
      <c r="C755" s="6" t="s">
        <v>78</v>
      </c>
      <c r="D755" s="6" t="s">
        <v>77</v>
      </c>
      <c r="E755" s="3" t="s">
        <v>1273</v>
      </c>
      <c r="Z755" s="2" t="s">
        <v>2827</v>
      </c>
      <c r="AA755" s="2" t="s">
        <v>64</v>
      </c>
    </row>
    <row r="756" spans="1:27">
      <c r="A756" s="6" t="s">
        <v>2828</v>
      </c>
      <c r="B756" s="7"/>
      <c r="C756" s="6" t="s">
        <v>379</v>
      </c>
      <c r="D756" s="6" t="s">
        <v>59</v>
      </c>
      <c r="E756" s="3" t="s">
        <v>1273</v>
      </c>
      <c r="Z756" s="2" t="s">
        <v>2829</v>
      </c>
      <c r="AA756" s="2" t="s">
        <v>64</v>
      </c>
    </row>
    <row r="757" spans="1:27">
      <c r="A757" s="7" t="s">
        <v>2830</v>
      </c>
      <c r="B757" s="7"/>
      <c r="C757" s="7" t="s">
        <v>78</v>
      </c>
      <c r="D757" s="7" t="s">
        <v>77</v>
      </c>
      <c r="E757" s="3" t="s">
        <v>1273</v>
      </c>
      <c r="Z757" s="2" t="s">
        <v>2831</v>
      </c>
      <c r="AA757" s="2" t="s">
        <v>64</v>
      </c>
    </row>
    <row r="758" spans="1:27">
      <c r="A758" s="6" t="s">
        <v>2832</v>
      </c>
      <c r="B758" s="7"/>
      <c r="C758" s="6" t="s">
        <v>78</v>
      </c>
      <c r="D758" s="6" t="s">
        <v>77</v>
      </c>
      <c r="E758" s="3" t="s">
        <v>1273</v>
      </c>
      <c r="Z758" s="2" t="s">
        <v>2833</v>
      </c>
      <c r="AA758" s="2" t="s">
        <v>64</v>
      </c>
    </row>
    <row r="759" spans="1:27">
      <c r="A759" s="6" t="s">
        <v>2834</v>
      </c>
      <c r="B759" s="7"/>
      <c r="C759" s="6" t="s">
        <v>294</v>
      </c>
      <c r="D759" s="6" t="s">
        <v>102</v>
      </c>
      <c r="E759" s="3" t="s">
        <v>1273</v>
      </c>
      <c r="Z759" s="2" t="s">
        <v>2835</v>
      </c>
      <c r="AA759" s="2" t="s">
        <v>64</v>
      </c>
    </row>
    <row r="760" spans="1:27">
      <c r="A760" s="6" t="s">
        <v>2836</v>
      </c>
      <c r="B760" s="7"/>
      <c r="C760" s="6" t="s">
        <v>171</v>
      </c>
      <c r="D760" s="6" t="s">
        <v>59</v>
      </c>
      <c r="E760" s="3" t="s">
        <v>1273</v>
      </c>
      <c r="Z760" s="2" t="s">
        <v>85</v>
      </c>
      <c r="AA760" s="2" t="s">
        <v>64</v>
      </c>
    </row>
    <row r="761" spans="1:27">
      <c r="A761" s="6" t="s">
        <v>2837</v>
      </c>
      <c r="B761" s="7"/>
      <c r="C761" s="6" t="s">
        <v>238</v>
      </c>
      <c r="D761" s="6" t="s">
        <v>77</v>
      </c>
      <c r="E761" s="3" t="s">
        <v>1273</v>
      </c>
      <c r="Z761" s="2" t="s">
        <v>2838</v>
      </c>
      <c r="AA761" s="2" t="s">
        <v>64</v>
      </c>
    </row>
    <row r="762" spans="1:27">
      <c r="A762" s="6" t="s">
        <v>2839</v>
      </c>
      <c r="B762" s="7"/>
      <c r="C762" s="6" t="s">
        <v>58</v>
      </c>
      <c r="D762" s="6" t="s">
        <v>59</v>
      </c>
      <c r="E762" s="3" t="s">
        <v>1273</v>
      </c>
      <c r="Z762" s="2" t="s">
        <v>2840</v>
      </c>
      <c r="AA762" s="2" t="s">
        <v>64</v>
      </c>
    </row>
    <row r="763" spans="1:27">
      <c r="A763" s="6" t="s">
        <v>2841</v>
      </c>
      <c r="B763" s="7"/>
      <c r="C763" s="6" t="s">
        <v>78</v>
      </c>
      <c r="D763" s="6" t="s">
        <v>77</v>
      </c>
      <c r="E763" s="3" t="s">
        <v>1273</v>
      </c>
      <c r="Z763" s="2" t="s">
        <v>2842</v>
      </c>
      <c r="AA763" s="2" t="s">
        <v>64</v>
      </c>
    </row>
    <row r="764" spans="1:27">
      <c r="A764" s="6" t="s">
        <v>2843</v>
      </c>
      <c r="B764" s="7"/>
      <c r="C764" s="6" t="s">
        <v>103</v>
      </c>
      <c r="D764" s="6" t="s">
        <v>102</v>
      </c>
      <c r="E764" s="3" t="s">
        <v>1273</v>
      </c>
      <c r="Z764" s="2" t="s">
        <v>2844</v>
      </c>
      <c r="AA764" s="2" t="s">
        <v>64</v>
      </c>
    </row>
    <row r="765" spans="1:27">
      <c r="A765" s="6" t="s">
        <v>2845</v>
      </c>
      <c r="B765" s="7"/>
      <c r="C765" s="6" t="s">
        <v>294</v>
      </c>
      <c r="D765" s="6" t="s">
        <v>102</v>
      </c>
      <c r="E765" s="3" t="s">
        <v>1273</v>
      </c>
      <c r="Z765" s="2" t="s">
        <v>2846</v>
      </c>
      <c r="AA765" s="2" t="s">
        <v>64</v>
      </c>
    </row>
    <row r="766" spans="1:27">
      <c r="A766" s="6" t="s">
        <v>2847</v>
      </c>
      <c r="B766" s="7"/>
      <c r="C766" s="6" t="s">
        <v>123</v>
      </c>
      <c r="D766" s="6" t="s">
        <v>102</v>
      </c>
      <c r="E766" s="3" t="s">
        <v>1273</v>
      </c>
      <c r="Z766" s="2" t="s">
        <v>2848</v>
      </c>
      <c r="AA766" s="2" t="s">
        <v>64</v>
      </c>
    </row>
    <row r="767" spans="1:27">
      <c r="A767" s="6" t="s">
        <v>2849</v>
      </c>
      <c r="B767" s="7"/>
      <c r="C767" s="6" t="s">
        <v>294</v>
      </c>
      <c r="D767" s="6" t="s">
        <v>102</v>
      </c>
      <c r="E767" s="3" t="s">
        <v>1273</v>
      </c>
      <c r="Z767" s="2" t="s">
        <v>2850</v>
      </c>
      <c r="AA767" s="2" t="s">
        <v>64</v>
      </c>
    </row>
    <row r="768" spans="1:27">
      <c r="A768" s="6" t="s">
        <v>2851</v>
      </c>
      <c r="B768" s="7"/>
      <c r="C768" s="6" t="s">
        <v>294</v>
      </c>
      <c r="D768" s="6" t="s">
        <v>102</v>
      </c>
      <c r="E768" s="3" t="s">
        <v>1273</v>
      </c>
      <c r="Z768" s="2" t="s">
        <v>2852</v>
      </c>
      <c r="AA768" s="2" t="s">
        <v>64</v>
      </c>
    </row>
    <row r="769" spans="1:27">
      <c r="A769" s="6" t="s">
        <v>2853</v>
      </c>
      <c r="B769" s="7"/>
      <c r="C769" s="6" t="s">
        <v>117</v>
      </c>
      <c r="D769" s="6" t="s">
        <v>59</v>
      </c>
      <c r="E769" s="3" t="s">
        <v>1273</v>
      </c>
      <c r="Z769" s="2" t="s">
        <v>2854</v>
      </c>
      <c r="AA769" s="2" t="s">
        <v>64</v>
      </c>
    </row>
    <row r="770" spans="1:27">
      <c r="A770" s="6" t="s">
        <v>2855</v>
      </c>
      <c r="B770" s="7"/>
      <c r="C770" s="6" t="s">
        <v>78</v>
      </c>
      <c r="D770" s="6" t="s">
        <v>77</v>
      </c>
      <c r="E770" s="3" t="s">
        <v>1273</v>
      </c>
      <c r="Z770" s="2" t="s">
        <v>2856</v>
      </c>
      <c r="AA770" s="2" t="s">
        <v>64</v>
      </c>
    </row>
    <row r="771" spans="1:27">
      <c r="A771" s="6" t="s">
        <v>2857</v>
      </c>
      <c r="B771" s="7"/>
      <c r="C771" s="6" t="s">
        <v>294</v>
      </c>
      <c r="D771" s="6" t="s">
        <v>102</v>
      </c>
      <c r="E771" s="3" t="s">
        <v>1273</v>
      </c>
      <c r="Z771" s="2" t="s">
        <v>2858</v>
      </c>
      <c r="AA771" s="2" t="s">
        <v>64</v>
      </c>
    </row>
    <row r="772" spans="1:27">
      <c r="A772" s="6" t="s">
        <v>2859</v>
      </c>
      <c r="B772" s="7"/>
      <c r="C772" s="6" t="s">
        <v>224</v>
      </c>
      <c r="D772" s="6" t="s">
        <v>77</v>
      </c>
      <c r="E772" s="3" t="s">
        <v>1273</v>
      </c>
      <c r="Z772" s="2" t="s">
        <v>2860</v>
      </c>
      <c r="AA772" s="2" t="s">
        <v>64</v>
      </c>
    </row>
    <row r="773" spans="1:27">
      <c r="A773" s="6" t="s">
        <v>2861</v>
      </c>
      <c r="B773" s="7"/>
      <c r="C773" s="6" t="s">
        <v>265</v>
      </c>
      <c r="D773" s="6" t="s">
        <v>102</v>
      </c>
      <c r="E773" s="3" t="s">
        <v>1273</v>
      </c>
      <c r="Z773" s="2" t="s">
        <v>2862</v>
      </c>
      <c r="AA773" s="2" t="s">
        <v>64</v>
      </c>
    </row>
    <row r="774" spans="1:27">
      <c r="A774" s="6" t="s">
        <v>2863</v>
      </c>
      <c r="B774" s="7"/>
      <c r="C774" s="6" t="s">
        <v>58</v>
      </c>
      <c r="D774" s="6" t="s">
        <v>59</v>
      </c>
      <c r="E774" s="3" t="s">
        <v>1273</v>
      </c>
      <c r="Z774" s="2" t="s">
        <v>2864</v>
      </c>
      <c r="AA774" s="2" t="s">
        <v>64</v>
      </c>
    </row>
    <row r="775" spans="1:27">
      <c r="A775" s="6" t="s">
        <v>2865</v>
      </c>
      <c r="B775" s="7"/>
      <c r="C775" s="6" t="s">
        <v>272</v>
      </c>
      <c r="D775" s="6" t="s">
        <v>130</v>
      </c>
      <c r="E775" s="3" t="s">
        <v>1273</v>
      </c>
      <c r="Z775" s="2" t="s">
        <v>902</v>
      </c>
      <c r="AA775" s="2" t="s">
        <v>64</v>
      </c>
    </row>
    <row r="776" spans="1:27">
      <c r="A776" s="6" t="s">
        <v>2866</v>
      </c>
      <c r="B776" s="7"/>
      <c r="C776" s="6" t="s">
        <v>117</v>
      </c>
      <c r="D776" s="6" t="s">
        <v>59</v>
      </c>
      <c r="E776" s="3" t="s">
        <v>1273</v>
      </c>
      <c r="Z776" s="2" t="s">
        <v>2867</v>
      </c>
      <c r="AA776" s="2" t="s">
        <v>64</v>
      </c>
    </row>
    <row r="777" spans="1:27">
      <c r="A777" s="6" t="s">
        <v>2868</v>
      </c>
      <c r="B777" s="7"/>
      <c r="C777" s="6" t="s">
        <v>103</v>
      </c>
      <c r="D777" s="6" t="s">
        <v>102</v>
      </c>
      <c r="E777" s="3" t="s">
        <v>1273</v>
      </c>
      <c r="Z777" s="2" t="s">
        <v>2869</v>
      </c>
      <c r="AA777" s="2" t="s">
        <v>64</v>
      </c>
    </row>
    <row r="778" spans="1:27">
      <c r="A778" s="6" t="s">
        <v>2870</v>
      </c>
      <c r="B778" s="7"/>
      <c r="C778" s="6" t="s">
        <v>78</v>
      </c>
      <c r="D778" s="6" t="s">
        <v>77</v>
      </c>
      <c r="E778" s="3" t="s">
        <v>1273</v>
      </c>
      <c r="Z778" s="2" t="s">
        <v>2871</v>
      </c>
      <c r="AA778" s="2" t="s">
        <v>64</v>
      </c>
    </row>
    <row r="779" spans="1:27">
      <c r="A779" s="6" t="s">
        <v>2872</v>
      </c>
      <c r="B779" s="7"/>
      <c r="C779" s="6" t="s">
        <v>294</v>
      </c>
      <c r="D779" s="6" t="s">
        <v>102</v>
      </c>
      <c r="E779" s="3" t="s">
        <v>1273</v>
      </c>
      <c r="Z779" s="2" t="s">
        <v>2873</v>
      </c>
      <c r="AA779" s="2" t="s">
        <v>64</v>
      </c>
    </row>
    <row r="780" spans="1:27">
      <c r="A780" s="6" t="s">
        <v>2874</v>
      </c>
      <c r="B780" s="7"/>
      <c r="C780" s="6" t="s">
        <v>58</v>
      </c>
      <c r="D780" s="6" t="s">
        <v>59</v>
      </c>
      <c r="E780" s="3" t="s">
        <v>1273</v>
      </c>
      <c r="Z780" s="2" t="s">
        <v>2875</v>
      </c>
      <c r="AA780" s="2" t="s">
        <v>64</v>
      </c>
    </row>
    <row r="781" spans="1:27">
      <c r="A781" s="6" t="s">
        <v>2876</v>
      </c>
      <c r="B781" s="7"/>
      <c r="C781" s="6" t="s">
        <v>197</v>
      </c>
      <c r="D781" s="6" t="s">
        <v>130</v>
      </c>
      <c r="E781" s="3" t="s">
        <v>1273</v>
      </c>
      <c r="Z781" s="2" t="s">
        <v>2877</v>
      </c>
      <c r="AA781" s="2" t="s">
        <v>64</v>
      </c>
    </row>
    <row r="782" spans="1:27">
      <c r="A782" s="6" t="s">
        <v>2878</v>
      </c>
      <c r="B782" s="7"/>
      <c r="C782" s="6" t="s">
        <v>103</v>
      </c>
      <c r="D782" s="6" t="s">
        <v>102</v>
      </c>
      <c r="E782" s="3" t="s">
        <v>1273</v>
      </c>
      <c r="Z782" s="2" t="s">
        <v>2879</v>
      </c>
      <c r="AA782" s="2" t="s">
        <v>64</v>
      </c>
    </row>
    <row r="783" spans="1:27">
      <c r="A783" s="6" t="s">
        <v>2880</v>
      </c>
      <c r="B783" s="7"/>
      <c r="C783" s="6" t="s">
        <v>117</v>
      </c>
      <c r="D783" s="6" t="s">
        <v>59</v>
      </c>
      <c r="E783" s="3" t="s">
        <v>1273</v>
      </c>
      <c r="Z783" s="2" t="s">
        <v>2881</v>
      </c>
      <c r="AA783" s="2" t="s">
        <v>64</v>
      </c>
    </row>
    <row r="784" spans="1:27">
      <c r="A784" s="6" t="s">
        <v>2882</v>
      </c>
      <c r="B784" s="7"/>
      <c r="C784" s="6" t="s">
        <v>171</v>
      </c>
      <c r="D784" s="6" t="s">
        <v>59</v>
      </c>
      <c r="E784" s="3" t="s">
        <v>1273</v>
      </c>
      <c r="Z784" s="2" t="s">
        <v>2883</v>
      </c>
      <c r="AA784" s="2" t="s">
        <v>64</v>
      </c>
    </row>
    <row r="785" spans="1:27">
      <c r="A785" s="6" t="s">
        <v>2884</v>
      </c>
      <c r="B785" s="7"/>
      <c r="C785" s="6" t="s">
        <v>103</v>
      </c>
      <c r="D785" s="6" t="s">
        <v>102</v>
      </c>
      <c r="E785" s="3" t="s">
        <v>1273</v>
      </c>
      <c r="Z785" s="2" t="s">
        <v>2885</v>
      </c>
      <c r="AA785" s="2" t="s">
        <v>64</v>
      </c>
    </row>
    <row r="786" spans="1:27">
      <c r="A786" s="6" t="s">
        <v>2886</v>
      </c>
      <c r="B786" s="7"/>
      <c r="C786" s="6" t="s">
        <v>117</v>
      </c>
      <c r="D786" s="6" t="s">
        <v>59</v>
      </c>
      <c r="E786" s="3" t="s">
        <v>1273</v>
      </c>
      <c r="Z786" s="2" t="s">
        <v>2887</v>
      </c>
      <c r="AA786" s="2" t="s">
        <v>62</v>
      </c>
    </row>
    <row r="787" spans="1:27">
      <c r="A787" s="6" t="s">
        <v>2888</v>
      </c>
      <c r="B787" s="7"/>
      <c r="C787" s="6" t="s">
        <v>294</v>
      </c>
      <c r="D787" s="6" t="s">
        <v>102</v>
      </c>
      <c r="E787" s="3" t="s">
        <v>1273</v>
      </c>
      <c r="Z787" s="2" t="s">
        <v>2889</v>
      </c>
      <c r="AA787" s="2" t="s">
        <v>64</v>
      </c>
    </row>
    <row r="788" spans="1:27">
      <c r="A788" s="6" t="s">
        <v>2890</v>
      </c>
      <c r="B788" s="7"/>
      <c r="C788" s="6" t="s">
        <v>58</v>
      </c>
      <c r="D788" s="6" t="s">
        <v>59</v>
      </c>
      <c r="E788" s="3" t="s">
        <v>1273</v>
      </c>
      <c r="Z788" s="2" t="s">
        <v>2891</v>
      </c>
      <c r="AA788" s="2" t="s">
        <v>64</v>
      </c>
    </row>
    <row r="789" spans="1:27">
      <c r="A789" s="6" t="s">
        <v>2892</v>
      </c>
      <c r="B789" s="7"/>
      <c r="C789" s="6" t="s">
        <v>294</v>
      </c>
      <c r="D789" s="6" t="s">
        <v>102</v>
      </c>
      <c r="E789" s="3" t="s">
        <v>1273</v>
      </c>
      <c r="Z789" s="2" t="s">
        <v>2893</v>
      </c>
      <c r="AA789" s="2" t="s">
        <v>64</v>
      </c>
    </row>
    <row r="790" spans="1:27">
      <c r="A790" s="6" t="s">
        <v>2894</v>
      </c>
      <c r="B790" s="7"/>
      <c r="C790" s="6" t="s">
        <v>272</v>
      </c>
      <c r="D790" s="6" t="s">
        <v>130</v>
      </c>
      <c r="E790" s="3" t="s">
        <v>1273</v>
      </c>
      <c r="Z790" s="2" t="s">
        <v>2895</v>
      </c>
      <c r="AA790" s="2" t="s">
        <v>64</v>
      </c>
    </row>
    <row r="791" spans="1:27">
      <c r="A791" s="6" t="s">
        <v>2896</v>
      </c>
      <c r="B791" s="7"/>
      <c r="C791" s="6" t="s">
        <v>272</v>
      </c>
      <c r="D791" s="6" t="s">
        <v>130</v>
      </c>
      <c r="E791" s="3" t="s">
        <v>1273</v>
      </c>
      <c r="Z791" s="2" t="s">
        <v>2897</v>
      </c>
      <c r="AA791" s="2" t="s">
        <v>64</v>
      </c>
    </row>
    <row r="792" spans="1:27">
      <c r="A792" s="6" t="s">
        <v>2898</v>
      </c>
      <c r="B792" s="7"/>
      <c r="C792" s="6" t="s">
        <v>272</v>
      </c>
      <c r="D792" s="6" t="s">
        <v>130</v>
      </c>
      <c r="E792" s="3" t="s">
        <v>1273</v>
      </c>
      <c r="Z792" s="2" t="s">
        <v>2899</v>
      </c>
      <c r="AA792" s="2" t="s">
        <v>64</v>
      </c>
    </row>
    <row r="793" spans="1:27">
      <c r="A793" s="6" t="s">
        <v>2900</v>
      </c>
      <c r="B793" s="7"/>
      <c r="C793" s="6" t="s">
        <v>117</v>
      </c>
      <c r="D793" s="6" t="s">
        <v>59</v>
      </c>
      <c r="E793" s="3" t="s">
        <v>1273</v>
      </c>
      <c r="Z793" s="2" t="s">
        <v>2901</v>
      </c>
      <c r="AA793" s="2" t="s">
        <v>64</v>
      </c>
    </row>
    <row r="794" spans="1:27">
      <c r="A794" s="6" t="s">
        <v>2902</v>
      </c>
      <c r="B794" s="7"/>
      <c r="C794" s="6" t="s">
        <v>103</v>
      </c>
      <c r="D794" s="6" t="s">
        <v>102</v>
      </c>
      <c r="E794" s="3" t="s">
        <v>1273</v>
      </c>
      <c r="Z794" s="2" t="s">
        <v>2903</v>
      </c>
      <c r="AA794" s="2" t="s">
        <v>64</v>
      </c>
    </row>
    <row r="795" spans="1:27">
      <c r="A795" s="6" t="s">
        <v>2904</v>
      </c>
      <c r="B795" s="7"/>
      <c r="C795" s="6" t="s">
        <v>272</v>
      </c>
      <c r="D795" s="6" t="s">
        <v>130</v>
      </c>
      <c r="E795" s="3" t="s">
        <v>1273</v>
      </c>
      <c r="Z795" s="2" t="s">
        <v>2905</v>
      </c>
      <c r="AA795" s="2" t="s">
        <v>64</v>
      </c>
    </row>
    <row r="796" spans="1:27">
      <c r="A796" s="6" t="s">
        <v>2906</v>
      </c>
      <c r="B796" s="7"/>
      <c r="C796" s="6" t="s">
        <v>272</v>
      </c>
      <c r="D796" s="6" t="s">
        <v>130</v>
      </c>
      <c r="E796" s="3" t="s">
        <v>1273</v>
      </c>
      <c r="Z796" s="2" t="s">
        <v>2907</v>
      </c>
      <c r="AA796" s="2" t="s">
        <v>64</v>
      </c>
    </row>
    <row r="797" spans="1:27">
      <c r="A797" s="6" t="s">
        <v>2908</v>
      </c>
      <c r="B797" s="7"/>
      <c r="C797" s="6" t="s">
        <v>103</v>
      </c>
      <c r="D797" s="6" t="s">
        <v>102</v>
      </c>
      <c r="E797" s="3" t="s">
        <v>1273</v>
      </c>
      <c r="Z797" s="2" t="s">
        <v>2909</v>
      </c>
      <c r="AA797" s="2" t="s">
        <v>64</v>
      </c>
    </row>
    <row r="798" spans="1:27">
      <c r="A798" s="6" t="s">
        <v>2910</v>
      </c>
      <c r="B798" s="7"/>
      <c r="C798" s="6" t="s">
        <v>197</v>
      </c>
      <c r="D798" s="6" t="s">
        <v>130</v>
      </c>
      <c r="E798" s="3" t="s">
        <v>1273</v>
      </c>
      <c r="Z798" s="2" t="s">
        <v>2911</v>
      </c>
      <c r="AA798" s="2" t="s">
        <v>64</v>
      </c>
    </row>
    <row r="799" spans="1:27">
      <c r="A799" s="6" t="s">
        <v>2912</v>
      </c>
      <c r="B799" s="7"/>
      <c r="C799" s="6" t="s">
        <v>103</v>
      </c>
      <c r="D799" s="6" t="s">
        <v>102</v>
      </c>
      <c r="E799" s="3" t="s">
        <v>1273</v>
      </c>
      <c r="Z799" s="2" t="s">
        <v>2913</v>
      </c>
      <c r="AA799" s="2" t="s">
        <v>64</v>
      </c>
    </row>
    <row r="800" spans="1:27">
      <c r="A800" s="6" t="s">
        <v>2914</v>
      </c>
      <c r="B800" s="7"/>
      <c r="C800" s="6" t="s">
        <v>265</v>
      </c>
      <c r="D800" s="6" t="s">
        <v>102</v>
      </c>
      <c r="E800" s="3" t="s">
        <v>1273</v>
      </c>
      <c r="Z800" s="2" t="s">
        <v>2915</v>
      </c>
      <c r="AA800" s="2" t="s">
        <v>64</v>
      </c>
    </row>
    <row r="801" spans="1:27">
      <c r="A801" s="6" t="s">
        <v>2916</v>
      </c>
      <c r="B801" s="7"/>
      <c r="C801" s="6" t="s">
        <v>294</v>
      </c>
      <c r="D801" s="6" t="s">
        <v>102</v>
      </c>
      <c r="E801" s="3" t="s">
        <v>1273</v>
      </c>
      <c r="Z801" s="2" t="s">
        <v>2917</v>
      </c>
      <c r="AA801" s="2" t="s">
        <v>64</v>
      </c>
    </row>
    <row r="802" spans="1:27">
      <c r="A802" s="6" t="s">
        <v>2918</v>
      </c>
      <c r="B802" s="7"/>
      <c r="C802" s="6" t="s">
        <v>103</v>
      </c>
      <c r="D802" s="6" t="s">
        <v>102</v>
      </c>
      <c r="E802" s="3" t="s">
        <v>1273</v>
      </c>
      <c r="Z802" s="2" t="s">
        <v>2919</v>
      </c>
      <c r="AA802" s="2" t="s">
        <v>64</v>
      </c>
    </row>
    <row r="803" spans="1:27">
      <c r="A803" s="6" t="s">
        <v>2920</v>
      </c>
      <c r="B803" s="7"/>
      <c r="C803" s="6" t="s">
        <v>186</v>
      </c>
      <c r="D803" s="6" t="s">
        <v>77</v>
      </c>
      <c r="E803" s="3" t="s">
        <v>1273</v>
      </c>
      <c r="Z803" s="2" t="s">
        <v>2921</v>
      </c>
      <c r="AA803" s="2" t="s">
        <v>64</v>
      </c>
    </row>
    <row r="804" spans="1:27">
      <c r="A804" s="6" t="s">
        <v>2922</v>
      </c>
      <c r="B804" s="7"/>
      <c r="C804" s="6" t="s">
        <v>117</v>
      </c>
      <c r="D804" s="6" t="s">
        <v>59</v>
      </c>
      <c r="E804" s="3" t="s">
        <v>1273</v>
      </c>
      <c r="Z804" s="2" t="s">
        <v>2923</v>
      </c>
      <c r="AA804" s="2" t="s">
        <v>64</v>
      </c>
    </row>
    <row r="805" spans="1:27">
      <c r="A805" s="6" t="s">
        <v>2924</v>
      </c>
      <c r="B805" s="7"/>
      <c r="C805" s="6" t="s">
        <v>294</v>
      </c>
      <c r="D805" s="6" t="s">
        <v>102</v>
      </c>
      <c r="E805" s="3" t="s">
        <v>1273</v>
      </c>
      <c r="Z805" s="2" t="s">
        <v>2925</v>
      </c>
      <c r="AA805" s="2" t="s">
        <v>64</v>
      </c>
    </row>
    <row r="806" spans="1:27">
      <c r="A806" s="6" t="s">
        <v>2926</v>
      </c>
      <c r="B806" s="7"/>
      <c r="C806" s="6" t="s">
        <v>58</v>
      </c>
      <c r="D806" s="6" t="s">
        <v>59</v>
      </c>
      <c r="E806" s="3" t="s">
        <v>1273</v>
      </c>
      <c r="Z806" s="2" t="s">
        <v>2927</v>
      </c>
      <c r="AA806" s="2" t="s">
        <v>64</v>
      </c>
    </row>
    <row r="807" spans="1:27">
      <c r="A807" s="6" t="s">
        <v>2928</v>
      </c>
      <c r="B807" s="7"/>
      <c r="C807" s="6" t="s">
        <v>103</v>
      </c>
      <c r="D807" s="6" t="s">
        <v>102</v>
      </c>
      <c r="E807" s="3" t="s">
        <v>1273</v>
      </c>
      <c r="Z807" s="2" t="s">
        <v>2929</v>
      </c>
      <c r="AA807" s="2" t="s">
        <v>62</v>
      </c>
    </row>
    <row r="808" spans="1:27">
      <c r="A808" s="6" t="s">
        <v>2930</v>
      </c>
      <c r="B808" s="7"/>
      <c r="C808" s="6" t="s">
        <v>123</v>
      </c>
      <c r="D808" s="6" t="s">
        <v>102</v>
      </c>
      <c r="E808" s="3" t="s">
        <v>1273</v>
      </c>
      <c r="Z808" s="2" t="s">
        <v>2931</v>
      </c>
      <c r="AA808" s="2" t="s">
        <v>64</v>
      </c>
    </row>
    <row r="809" spans="1:27">
      <c r="A809" s="6" t="s">
        <v>2932</v>
      </c>
      <c r="B809" s="7"/>
      <c r="C809" s="6" t="s">
        <v>78</v>
      </c>
      <c r="D809" s="6" t="s">
        <v>77</v>
      </c>
      <c r="E809" s="3" t="s">
        <v>1273</v>
      </c>
      <c r="Z809" s="2" t="s">
        <v>2933</v>
      </c>
      <c r="AA809" s="2" t="s">
        <v>64</v>
      </c>
    </row>
    <row r="810" spans="1:27">
      <c r="A810" s="6" t="s">
        <v>2934</v>
      </c>
      <c r="B810" s="7"/>
      <c r="C810" s="6" t="s">
        <v>77</v>
      </c>
      <c r="D810" s="6" t="s">
        <v>77</v>
      </c>
      <c r="E810" s="3" t="s">
        <v>1273</v>
      </c>
      <c r="Z810" s="2" t="s">
        <v>2935</v>
      </c>
      <c r="AA810" s="2" t="s">
        <v>64</v>
      </c>
    </row>
    <row r="811" spans="1:27">
      <c r="A811" s="6" t="s">
        <v>2936</v>
      </c>
      <c r="B811" s="7"/>
      <c r="C811" s="6" t="s">
        <v>117</v>
      </c>
      <c r="D811" s="6" t="s">
        <v>59</v>
      </c>
      <c r="E811" s="3" t="s">
        <v>1273</v>
      </c>
      <c r="Z811" s="2" t="s">
        <v>2937</v>
      </c>
      <c r="AA811" s="2" t="s">
        <v>64</v>
      </c>
    </row>
    <row r="812" spans="1:27">
      <c r="A812" s="6" t="s">
        <v>2938</v>
      </c>
      <c r="B812" s="7"/>
      <c r="C812" s="6" t="s">
        <v>379</v>
      </c>
      <c r="D812" s="6" t="s">
        <v>59</v>
      </c>
      <c r="E812" s="3" t="s">
        <v>1273</v>
      </c>
      <c r="Z812" s="2" t="s">
        <v>2939</v>
      </c>
      <c r="AA812" s="2" t="s">
        <v>64</v>
      </c>
    </row>
    <row r="813" spans="1:27">
      <c r="A813" s="6" t="s">
        <v>2940</v>
      </c>
      <c r="B813" s="7"/>
      <c r="C813" s="6" t="s">
        <v>181</v>
      </c>
      <c r="D813" s="6" t="s">
        <v>102</v>
      </c>
      <c r="E813" s="3" t="s">
        <v>1273</v>
      </c>
      <c r="Z813" s="2" t="s">
        <v>2941</v>
      </c>
      <c r="AA813" s="2" t="s">
        <v>64</v>
      </c>
    </row>
    <row r="814" spans="1:27">
      <c r="A814" s="6" t="s">
        <v>2942</v>
      </c>
      <c r="B814" s="7"/>
      <c r="C814" s="6" t="s">
        <v>171</v>
      </c>
      <c r="D814" s="6" t="s">
        <v>59</v>
      </c>
      <c r="E814" s="3" t="s">
        <v>1273</v>
      </c>
      <c r="Z814" s="2" t="s">
        <v>2943</v>
      </c>
      <c r="AA814" s="2" t="s">
        <v>64</v>
      </c>
    </row>
    <row r="815" spans="1:27">
      <c r="A815" s="6" t="s">
        <v>2944</v>
      </c>
      <c r="B815" s="7"/>
      <c r="C815" s="6" t="s">
        <v>117</v>
      </c>
      <c r="D815" s="6" t="s">
        <v>59</v>
      </c>
      <c r="E815" s="3" t="s">
        <v>1273</v>
      </c>
      <c r="Z815" s="2" t="s">
        <v>2945</v>
      </c>
      <c r="AA815" s="2" t="s">
        <v>62</v>
      </c>
    </row>
    <row r="816" spans="1:27">
      <c r="A816" s="6" t="s">
        <v>2946</v>
      </c>
      <c r="B816" s="7"/>
      <c r="C816" s="6" t="s">
        <v>171</v>
      </c>
      <c r="D816" s="6" t="s">
        <v>59</v>
      </c>
      <c r="E816" s="3" t="s">
        <v>1273</v>
      </c>
      <c r="Z816" s="2" t="s">
        <v>2947</v>
      </c>
      <c r="AA816" s="2" t="s">
        <v>64</v>
      </c>
    </row>
    <row r="817" spans="1:27">
      <c r="A817" s="6" t="s">
        <v>2948</v>
      </c>
      <c r="B817" s="7"/>
      <c r="C817" s="6" t="s">
        <v>238</v>
      </c>
      <c r="D817" s="6" t="s">
        <v>77</v>
      </c>
      <c r="E817" s="3" t="s">
        <v>1273</v>
      </c>
      <c r="Z817" s="2" t="s">
        <v>2949</v>
      </c>
      <c r="AA817" s="2" t="s">
        <v>64</v>
      </c>
    </row>
    <row r="818" spans="1:27">
      <c r="A818" s="6" t="s">
        <v>2950</v>
      </c>
      <c r="B818" s="7"/>
      <c r="C818" s="6" t="s">
        <v>294</v>
      </c>
      <c r="D818" s="6" t="s">
        <v>102</v>
      </c>
      <c r="E818" s="3" t="s">
        <v>1273</v>
      </c>
      <c r="Z818" s="2" t="s">
        <v>2951</v>
      </c>
      <c r="AA818" s="2" t="s">
        <v>64</v>
      </c>
    </row>
    <row r="819" spans="1:27">
      <c r="A819" s="6" t="s">
        <v>2952</v>
      </c>
      <c r="B819" s="7"/>
      <c r="C819" s="6" t="s">
        <v>77</v>
      </c>
      <c r="D819" s="6" t="s">
        <v>77</v>
      </c>
      <c r="E819" s="3" t="s">
        <v>1273</v>
      </c>
      <c r="Z819" s="2" t="s">
        <v>2953</v>
      </c>
      <c r="AA819" s="2" t="s">
        <v>64</v>
      </c>
    </row>
    <row r="820" spans="1:27">
      <c r="A820" s="6" t="s">
        <v>2954</v>
      </c>
      <c r="B820" s="7"/>
      <c r="C820" s="6" t="s">
        <v>103</v>
      </c>
      <c r="D820" s="6" t="s">
        <v>102</v>
      </c>
      <c r="E820" s="3" t="s">
        <v>1273</v>
      </c>
      <c r="Z820" s="2" t="s">
        <v>2955</v>
      </c>
      <c r="AA820" s="2" t="s">
        <v>64</v>
      </c>
    </row>
    <row r="821" spans="1:27">
      <c r="A821" s="6" t="s">
        <v>2956</v>
      </c>
      <c r="B821" s="7"/>
      <c r="C821" s="6" t="s">
        <v>272</v>
      </c>
      <c r="D821" s="6" t="s">
        <v>130</v>
      </c>
      <c r="E821" s="3" t="s">
        <v>1273</v>
      </c>
      <c r="Z821" s="2" t="s">
        <v>2957</v>
      </c>
      <c r="AA821" s="2" t="s">
        <v>64</v>
      </c>
    </row>
    <row r="822" spans="1:27">
      <c r="A822" s="6" t="s">
        <v>2958</v>
      </c>
      <c r="B822" s="7"/>
      <c r="C822" s="6" t="s">
        <v>78</v>
      </c>
      <c r="D822" s="6" t="s">
        <v>77</v>
      </c>
      <c r="E822" s="3" t="s">
        <v>1273</v>
      </c>
      <c r="Z822" s="2" t="s">
        <v>2959</v>
      </c>
      <c r="AA822" s="2" t="s">
        <v>62</v>
      </c>
    </row>
    <row r="823" spans="1:27">
      <c r="A823" s="6" t="s">
        <v>2960</v>
      </c>
      <c r="B823" s="7"/>
      <c r="C823" s="6" t="s">
        <v>78</v>
      </c>
      <c r="D823" s="6" t="s">
        <v>77</v>
      </c>
      <c r="E823" s="3" t="s">
        <v>1273</v>
      </c>
      <c r="Z823" s="2" t="s">
        <v>2961</v>
      </c>
      <c r="AA823" s="2" t="s">
        <v>64</v>
      </c>
    </row>
    <row r="824" spans="1:27">
      <c r="A824" s="6" t="s">
        <v>2962</v>
      </c>
      <c r="B824" s="7"/>
      <c r="C824" s="6" t="s">
        <v>78</v>
      </c>
      <c r="D824" s="6" t="s">
        <v>77</v>
      </c>
      <c r="E824" s="3" t="s">
        <v>1273</v>
      </c>
      <c r="Z824" s="2" t="s">
        <v>2963</v>
      </c>
      <c r="AA824" s="2" t="s">
        <v>64</v>
      </c>
    </row>
    <row r="825" spans="1:27">
      <c r="A825" s="6" t="s">
        <v>2964</v>
      </c>
      <c r="B825" s="7"/>
      <c r="C825" s="6" t="s">
        <v>117</v>
      </c>
      <c r="D825" s="6" t="s">
        <v>59</v>
      </c>
      <c r="E825" s="3" t="s">
        <v>1273</v>
      </c>
      <c r="Z825" s="2" t="s">
        <v>2965</v>
      </c>
      <c r="AA825" s="2" t="s">
        <v>64</v>
      </c>
    </row>
    <row r="826" spans="1:27">
      <c r="A826" s="6" t="s">
        <v>2966</v>
      </c>
      <c r="B826" s="7"/>
      <c r="C826" s="6" t="s">
        <v>58</v>
      </c>
      <c r="D826" s="6" t="s">
        <v>59</v>
      </c>
      <c r="E826" s="3" t="s">
        <v>1273</v>
      </c>
      <c r="Z826" s="2" t="s">
        <v>2967</v>
      </c>
      <c r="AA826" s="2" t="s">
        <v>64</v>
      </c>
    </row>
    <row r="827" spans="1:27">
      <c r="A827" s="6" t="s">
        <v>2968</v>
      </c>
      <c r="B827" s="7"/>
      <c r="C827" s="6" t="s">
        <v>103</v>
      </c>
      <c r="D827" s="6" t="s">
        <v>102</v>
      </c>
      <c r="E827" s="3" t="s">
        <v>1273</v>
      </c>
      <c r="Z827" s="2" t="s">
        <v>2969</v>
      </c>
      <c r="AA827" s="2" t="s">
        <v>64</v>
      </c>
    </row>
    <row r="828" spans="1:27">
      <c r="A828" s="6" t="s">
        <v>2970</v>
      </c>
      <c r="B828" s="7"/>
      <c r="C828" s="6" t="s">
        <v>294</v>
      </c>
      <c r="D828" s="6" t="s">
        <v>102</v>
      </c>
      <c r="E828" s="3" t="s">
        <v>1273</v>
      </c>
      <c r="Z828" s="2" t="s">
        <v>2971</v>
      </c>
      <c r="AA828" s="2" t="s">
        <v>64</v>
      </c>
    </row>
    <row r="829" spans="1:27">
      <c r="A829" s="6" t="s">
        <v>2972</v>
      </c>
      <c r="B829" s="7"/>
      <c r="C829" s="6" t="s">
        <v>103</v>
      </c>
      <c r="D829" s="6" t="s">
        <v>102</v>
      </c>
      <c r="E829" s="3" t="s">
        <v>1273</v>
      </c>
      <c r="Z829" s="2" t="s">
        <v>2973</v>
      </c>
      <c r="AA829" s="2" t="s">
        <v>64</v>
      </c>
    </row>
    <row r="830" spans="1:27">
      <c r="A830" s="6" t="s">
        <v>2974</v>
      </c>
      <c r="B830" s="7"/>
      <c r="C830" s="6" t="s">
        <v>265</v>
      </c>
      <c r="D830" s="6" t="s">
        <v>102</v>
      </c>
      <c r="E830" s="3" t="s">
        <v>1273</v>
      </c>
      <c r="Z830" s="2" t="s">
        <v>2975</v>
      </c>
      <c r="AA830" s="2" t="s">
        <v>64</v>
      </c>
    </row>
    <row r="831" spans="1:27">
      <c r="A831" s="6" t="s">
        <v>2976</v>
      </c>
      <c r="B831" s="7"/>
      <c r="C831" s="6" t="s">
        <v>379</v>
      </c>
      <c r="D831" s="6" t="s">
        <v>59</v>
      </c>
      <c r="E831" s="3" t="s">
        <v>1273</v>
      </c>
      <c r="Z831" s="2" t="s">
        <v>2977</v>
      </c>
      <c r="AA831" s="2" t="s">
        <v>64</v>
      </c>
    </row>
    <row r="832" spans="1:27">
      <c r="A832" s="6" t="s">
        <v>2978</v>
      </c>
      <c r="B832" s="7"/>
      <c r="C832" s="6" t="s">
        <v>379</v>
      </c>
      <c r="D832" s="6" t="s">
        <v>59</v>
      </c>
      <c r="E832" s="3" t="s">
        <v>1273</v>
      </c>
      <c r="Z832" s="2" t="s">
        <v>2979</v>
      </c>
      <c r="AA832" s="2" t="s">
        <v>64</v>
      </c>
    </row>
    <row r="833" spans="1:27">
      <c r="A833" s="6" t="s">
        <v>2980</v>
      </c>
      <c r="B833" s="7"/>
      <c r="C833" s="6" t="s">
        <v>379</v>
      </c>
      <c r="D833" s="6" t="s">
        <v>59</v>
      </c>
      <c r="E833" s="3" t="s">
        <v>1273</v>
      </c>
      <c r="Z833" s="2" t="s">
        <v>2981</v>
      </c>
      <c r="AA833" s="2" t="s">
        <v>64</v>
      </c>
    </row>
    <row r="834" spans="1:27">
      <c r="A834" s="6" t="s">
        <v>2982</v>
      </c>
      <c r="B834" s="7"/>
      <c r="C834" s="6" t="s">
        <v>103</v>
      </c>
      <c r="D834" s="6" t="s">
        <v>102</v>
      </c>
      <c r="E834" s="3" t="s">
        <v>1273</v>
      </c>
      <c r="Z834" s="2" t="s">
        <v>2983</v>
      </c>
      <c r="AA834" s="2" t="s">
        <v>64</v>
      </c>
    </row>
    <row r="835" spans="1:27">
      <c r="A835" s="6" t="s">
        <v>2984</v>
      </c>
      <c r="B835" s="7"/>
      <c r="C835" s="6" t="s">
        <v>103</v>
      </c>
      <c r="D835" s="6" t="s">
        <v>102</v>
      </c>
      <c r="E835" s="3" t="s">
        <v>1273</v>
      </c>
      <c r="Z835" s="2" t="s">
        <v>2985</v>
      </c>
      <c r="AA835" s="2" t="s">
        <v>64</v>
      </c>
    </row>
    <row r="836" spans="1:27">
      <c r="A836" s="6" t="s">
        <v>2986</v>
      </c>
      <c r="B836" s="7"/>
      <c r="C836" s="6" t="s">
        <v>171</v>
      </c>
      <c r="D836" s="6" t="s">
        <v>59</v>
      </c>
      <c r="E836" s="3" t="s">
        <v>1273</v>
      </c>
      <c r="Z836" s="2" t="s">
        <v>2987</v>
      </c>
      <c r="AA836" s="2" t="s">
        <v>64</v>
      </c>
    </row>
    <row r="837" spans="1:27">
      <c r="A837" s="6" t="s">
        <v>2988</v>
      </c>
      <c r="B837" s="7"/>
      <c r="C837" s="6" t="s">
        <v>78</v>
      </c>
      <c r="D837" s="6" t="s">
        <v>77</v>
      </c>
      <c r="E837" s="3" t="s">
        <v>1273</v>
      </c>
      <c r="Z837" s="2" t="s">
        <v>2989</v>
      </c>
      <c r="AA837" s="2" t="s">
        <v>64</v>
      </c>
    </row>
    <row r="838" spans="1:27">
      <c r="A838" s="6" t="s">
        <v>2990</v>
      </c>
      <c r="B838" s="7"/>
      <c r="C838" s="6" t="s">
        <v>117</v>
      </c>
      <c r="D838" s="6" t="s">
        <v>59</v>
      </c>
      <c r="E838" s="3" t="s">
        <v>1273</v>
      </c>
      <c r="Z838" s="2" t="s">
        <v>2991</v>
      </c>
      <c r="AA838" s="2" t="s">
        <v>64</v>
      </c>
    </row>
    <row r="839" spans="1:27">
      <c r="A839" s="6" t="s">
        <v>2992</v>
      </c>
      <c r="B839" s="7"/>
      <c r="C839" s="6" t="s">
        <v>294</v>
      </c>
      <c r="D839" s="6" t="s">
        <v>102</v>
      </c>
      <c r="E839" s="3" t="s">
        <v>1273</v>
      </c>
      <c r="Z839" s="2" t="s">
        <v>2993</v>
      </c>
      <c r="AA839" s="2" t="s">
        <v>64</v>
      </c>
    </row>
    <row r="840" spans="1:27">
      <c r="A840" s="6" t="s">
        <v>2994</v>
      </c>
      <c r="B840" s="7"/>
      <c r="C840" s="6" t="s">
        <v>379</v>
      </c>
      <c r="D840" s="6" t="s">
        <v>59</v>
      </c>
      <c r="E840" s="3" t="s">
        <v>1273</v>
      </c>
      <c r="Z840" s="2" t="s">
        <v>2995</v>
      </c>
      <c r="AA840" s="2" t="s">
        <v>64</v>
      </c>
    </row>
    <row r="841" spans="1:27">
      <c r="A841" s="6" t="s">
        <v>2996</v>
      </c>
      <c r="B841" s="7"/>
      <c r="C841" s="6" t="s">
        <v>294</v>
      </c>
      <c r="D841" s="6" t="s">
        <v>102</v>
      </c>
      <c r="E841" s="3" t="s">
        <v>1273</v>
      </c>
      <c r="Z841" s="2" t="s">
        <v>2997</v>
      </c>
      <c r="AA841" s="2" t="s">
        <v>64</v>
      </c>
    </row>
    <row r="842" spans="1:27">
      <c r="A842" s="6" t="s">
        <v>2998</v>
      </c>
      <c r="B842" s="7"/>
      <c r="C842" s="6" t="s">
        <v>265</v>
      </c>
      <c r="D842" s="6" t="s">
        <v>102</v>
      </c>
      <c r="E842" s="3" t="s">
        <v>1273</v>
      </c>
      <c r="Z842" s="2" t="s">
        <v>2999</v>
      </c>
      <c r="AA842" s="2" t="s">
        <v>64</v>
      </c>
    </row>
    <row r="843" spans="1:27">
      <c r="A843" s="6" t="s">
        <v>3000</v>
      </c>
      <c r="B843" s="7"/>
      <c r="C843" s="6" t="s">
        <v>265</v>
      </c>
      <c r="D843" s="6" t="s">
        <v>102</v>
      </c>
      <c r="E843" s="3" t="s">
        <v>1273</v>
      </c>
      <c r="Z843" s="2" t="s">
        <v>3001</v>
      </c>
      <c r="AA843" s="2" t="s">
        <v>64</v>
      </c>
    </row>
    <row r="844" spans="1:27">
      <c r="A844" s="6" t="s">
        <v>3002</v>
      </c>
      <c r="B844" s="7"/>
      <c r="C844" s="6" t="s">
        <v>123</v>
      </c>
      <c r="D844" s="6" t="s">
        <v>102</v>
      </c>
      <c r="E844" s="3" t="s">
        <v>1273</v>
      </c>
      <c r="Z844" s="2" t="s">
        <v>3003</v>
      </c>
      <c r="AA844" s="2" t="s">
        <v>64</v>
      </c>
    </row>
    <row r="845" spans="1:27">
      <c r="A845" s="6" t="s">
        <v>3004</v>
      </c>
      <c r="B845" s="7"/>
      <c r="C845" s="6" t="s">
        <v>171</v>
      </c>
      <c r="D845" s="6" t="s">
        <v>59</v>
      </c>
      <c r="E845" s="3" t="s">
        <v>1273</v>
      </c>
      <c r="Z845" s="2" t="s">
        <v>3005</v>
      </c>
      <c r="AA845" s="2" t="s">
        <v>64</v>
      </c>
    </row>
    <row r="846" spans="1:27">
      <c r="A846" s="6" t="s">
        <v>3006</v>
      </c>
      <c r="B846" s="7"/>
      <c r="C846" s="6" t="s">
        <v>117</v>
      </c>
      <c r="D846" s="6" t="s">
        <v>59</v>
      </c>
      <c r="E846" s="3" t="s">
        <v>1273</v>
      </c>
      <c r="Z846" s="2" t="s">
        <v>3007</v>
      </c>
      <c r="AA846" s="2" t="s">
        <v>64</v>
      </c>
    </row>
    <row r="847" spans="1:27">
      <c r="A847" s="6" t="s">
        <v>3008</v>
      </c>
      <c r="B847" s="7"/>
      <c r="C847" s="6" t="s">
        <v>171</v>
      </c>
      <c r="D847" s="6" t="s">
        <v>59</v>
      </c>
      <c r="E847" s="3" t="s">
        <v>1273</v>
      </c>
      <c r="Z847" s="2" t="s">
        <v>3009</v>
      </c>
      <c r="AA847" s="2" t="s">
        <v>64</v>
      </c>
    </row>
    <row r="848" spans="1:27">
      <c r="A848" s="6" t="s">
        <v>3010</v>
      </c>
      <c r="B848" s="7"/>
      <c r="C848" s="6" t="s">
        <v>224</v>
      </c>
      <c r="D848" s="6" t="s">
        <v>77</v>
      </c>
      <c r="E848" s="3" t="s">
        <v>1273</v>
      </c>
      <c r="Z848" s="2" t="s">
        <v>3011</v>
      </c>
      <c r="AA848" s="2" t="s">
        <v>64</v>
      </c>
    </row>
    <row r="849" spans="1:27">
      <c r="A849" s="6" t="s">
        <v>3012</v>
      </c>
      <c r="B849" s="7"/>
      <c r="C849" s="6" t="s">
        <v>78</v>
      </c>
      <c r="D849" s="6" t="s">
        <v>77</v>
      </c>
      <c r="E849" s="3" t="s">
        <v>1273</v>
      </c>
      <c r="Z849" s="2" t="s">
        <v>3013</v>
      </c>
      <c r="AA849" s="2" t="s">
        <v>64</v>
      </c>
    </row>
    <row r="850" spans="1:27">
      <c r="A850" s="6" t="s">
        <v>3014</v>
      </c>
      <c r="B850" s="7"/>
      <c r="C850" s="6" t="s">
        <v>117</v>
      </c>
      <c r="D850" s="6" t="s">
        <v>59</v>
      </c>
      <c r="E850" s="3" t="s">
        <v>1273</v>
      </c>
      <c r="Z850" s="2" t="s">
        <v>3015</v>
      </c>
      <c r="AA850" s="2" t="s">
        <v>64</v>
      </c>
    </row>
    <row r="851" spans="1:27">
      <c r="A851" s="6" t="s">
        <v>3016</v>
      </c>
      <c r="B851" s="7" t="s">
        <v>496</v>
      </c>
      <c r="C851" s="6" t="s">
        <v>123</v>
      </c>
      <c r="D851" s="6" t="s">
        <v>102</v>
      </c>
      <c r="E851" s="3" t="s">
        <v>1273</v>
      </c>
      <c r="Z851" s="2" t="s">
        <v>3017</v>
      </c>
      <c r="AA851" s="2" t="s">
        <v>64</v>
      </c>
    </row>
    <row r="852" spans="1:27">
      <c r="A852" s="6" t="s">
        <v>3018</v>
      </c>
      <c r="B852" s="7"/>
      <c r="C852" s="6" t="s">
        <v>131</v>
      </c>
      <c r="D852" s="6" t="s">
        <v>130</v>
      </c>
      <c r="E852" s="3" t="s">
        <v>1273</v>
      </c>
      <c r="Z852" s="2" t="s">
        <v>3019</v>
      </c>
      <c r="AA852" s="2" t="s">
        <v>64</v>
      </c>
    </row>
    <row r="853" spans="1:27">
      <c r="A853" s="6" t="s">
        <v>3020</v>
      </c>
      <c r="B853" s="7"/>
      <c r="C853" s="6" t="s">
        <v>103</v>
      </c>
      <c r="D853" s="6" t="s">
        <v>102</v>
      </c>
      <c r="E853" s="3" t="s">
        <v>1273</v>
      </c>
      <c r="Z853" s="2" t="s">
        <v>3021</v>
      </c>
      <c r="AA853" s="2" t="s">
        <v>64</v>
      </c>
    </row>
    <row r="854" spans="1:27">
      <c r="A854" s="6" t="s">
        <v>3022</v>
      </c>
      <c r="B854" s="7"/>
      <c r="C854" s="6" t="s">
        <v>117</v>
      </c>
      <c r="D854" s="6" t="s">
        <v>59</v>
      </c>
      <c r="E854" s="3" t="s">
        <v>1273</v>
      </c>
      <c r="Z854" s="2" t="s">
        <v>3023</v>
      </c>
      <c r="AA854" s="2" t="s">
        <v>64</v>
      </c>
    </row>
    <row r="855" spans="1:27">
      <c r="A855" s="6" t="s">
        <v>3024</v>
      </c>
      <c r="B855" s="7"/>
      <c r="C855" s="6" t="s">
        <v>197</v>
      </c>
      <c r="D855" s="6" t="s">
        <v>130</v>
      </c>
      <c r="E855" s="3" t="s">
        <v>1273</v>
      </c>
      <c r="Z855" s="2" t="s">
        <v>3025</v>
      </c>
      <c r="AA855" s="2" t="s">
        <v>64</v>
      </c>
    </row>
    <row r="856" spans="1:27">
      <c r="A856" s="6" t="s">
        <v>3026</v>
      </c>
      <c r="B856" s="7"/>
      <c r="C856" s="6" t="s">
        <v>78</v>
      </c>
      <c r="D856" s="6" t="s">
        <v>77</v>
      </c>
      <c r="E856" s="3" t="s">
        <v>1273</v>
      </c>
      <c r="Z856" s="2" t="s">
        <v>3027</v>
      </c>
      <c r="AA856" s="2" t="s">
        <v>64</v>
      </c>
    </row>
    <row r="857" spans="1:27">
      <c r="A857" s="6" t="s">
        <v>3028</v>
      </c>
      <c r="B857" s="7"/>
      <c r="C857" s="6" t="s">
        <v>78</v>
      </c>
      <c r="D857" s="6" t="s">
        <v>77</v>
      </c>
      <c r="E857" s="3" t="s">
        <v>1273</v>
      </c>
      <c r="Z857" s="2" t="s">
        <v>3029</v>
      </c>
      <c r="AA857" s="2" t="s">
        <v>64</v>
      </c>
    </row>
    <row r="858" spans="1:27">
      <c r="A858" s="6" t="s">
        <v>3030</v>
      </c>
      <c r="B858" s="7"/>
      <c r="C858" s="6" t="s">
        <v>294</v>
      </c>
      <c r="D858" s="6" t="s">
        <v>102</v>
      </c>
      <c r="E858" s="3" t="s">
        <v>1273</v>
      </c>
      <c r="Z858" s="2" t="s">
        <v>3031</v>
      </c>
      <c r="AA858" s="2" t="s">
        <v>64</v>
      </c>
    </row>
    <row r="859" spans="1:27">
      <c r="A859" s="6" t="s">
        <v>3032</v>
      </c>
      <c r="B859" s="7"/>
      <c r="C859" s="6" t="s">
        <v>265</v>
      </c>
      <c r="D859" s="6" t="s">
        <v>102</v>
      </c>
      <c r="E859" s="3" t="s">
        <v>1273</v>
      </c>
      <c r="Z859" s="2" t="s">
        <v>3033</v>
      </c>
      <c r="AA859" s="2" t="s">
        <v>64</v>
      </c>
    </row>
    <row r="860" spans="1:27">
      <c r="A860" s="6" t="s">
        <v>3034</v>
      </c>
      <c r="B860" s="7"/>
      <c r="C860" s="6" t="s">
        <v>78</v>
      </c>
      <c r="D860" s="6" t="s">
        <v>77</v>
      </c>
      <c r="E860" s="3" t="s">
        <v>1273</v>
      </c>
      <c r="Z860" s="2" t="s">
        <v>3035</v>
      </c>
      <c r="AA860" s="2" t="s">
        <v>64</v>
      </c>
    </row>
    <row r="861" spans="1:27">
      <c r="A861" s="6" t="s">
        <v>3036</v>
      </c>
      <c r="B861" s="7"/>
      <c r="C861" s="6" t="s">
        <v>117</v>
      </c>
      <c r="D861" s="6" t="s">
        <v>59</v>
      </c>
      <c r="E861" s="3" t="s">
        <v>1273</v>
      </c>
      <c r="Z861" s="2" t="s">
        <v>3037</v>
      </c>
      <c r="AA861" s="2" t="s">
        <v>64</v>
      </c>
    </row>
    <row r="862" spans="1:27">
      <c r="A862" s="6" t="s">
        <v>866</v>
      </c>
      <c r="B862" s="7"/>
      <c r="C862" s="6" t="s">
        <v>1288</v>
      </c>
      <c r="D862" s="6" t="s">
        <v>77</v>
      </c>
      <c r="E862" s="3" t="s">
        <v>1273</v>
      </c>
      <c r="Z862" s="2" t="s">
        <v>3038</v>
      </c>
      <c r="AA862" s="2" t="s">
        <v>64</v>
      </c>
    </row>
    <row r="863" spans="1:27">
      <c r="A863" s="6" t="s">
        <v>3039</v>
      </c>
      <c r="B863" s="7"/>
      <c r="C863" s="6" t="s">
        <v>171</v>
      </c>
      <c r="D863" s="6" t="s">
        <v>59</v>
      </c>
      <c r="E863" s="3" t="s">
        <v>1273</v>
      </c>
      <c r="Z863" s="2" t="s">
        <v>3040</v>
      </c>
      <c r="AA863" s="2" t="s">
        <v>64</v>
      </c>
    </row>
    <row r="864" spans="1:27">
      <c r="A864" s="6" t="s">
        <v>3041</v>
      </c>
      <c r="B864" s="7"/>
      <c r="C864" s="6" t="s">
        <v>117</v>
      </c>
      <c r="D864" s="6" t="s">
        <v>59</v>
      </c>
      <c r="E864" s="3" t="s">
        <v>1273</v>
      </c>
      <c r="Z864" s="2" t="s">
        <v>3042</v>
      </c>
      <c r="AA864" s="2" t="s">
        <v>64</v>
      </c>
    </row>
    <row r="865" spans="1:27">
      <c r="A865" s="6" t="s">
        <v>3043</v>
      </c>
      <c r="B865" s="7"/>
      <c r="C865" s="6" t="s">
        <v>103</v>
      </c>
      <c r="D865" s="6" t="s">
        <v>102</v>
      </c>
      <c r="E865" s="3" t="s">
        <v>1273</v>
      </c>
      <c r="Z865" s="2" t="s">
        <v>3044</v>
      </c>
      <c r="AA865" s="2" t="s">
        <v>64</v>
      </c>
    </row>
    <row r="866" spans="1:27">
      <c r="A866" s="6" t="s">
        <v>3045</v>
      </c>
      <c r="B866" s="7"/>
      <c r="C866" s="6" t="s">
        <v>117</v>
      </c>
      <c r="D866" s="6" t="s">
        <v>59</v>
      </c>
      <c r="E866" s="3" t="s">
        <v>1273</v>
      </c>
      <c r="Z866" s="2" t="s">
        <v>3046</v>
      </c>
      <c r="AA866" s="2" t="s">
        <v>64</v>
      </c>
    </row>
    <row r="867" spans="1:27">
      <c r="A867" s="6" t="s">
        <v>3047</v>
      </c>
      <c r="B867" s="7"/>
      <c r="C867" s="6" t="s">
        <v>58</v>
      </c>
      <c r="D867" s="6" t="s">
        <v>59</v>
      </c>
      <c r="E867" s="3" t="s">
        <v>1273</v>
      </c>
      <c r="Z867" s="2" t="s">
        <v>3048</v>
      </c>
      <c r="AA867" s="2" t="s">
        <v>64</v>
      </c>
    </row>
    <row r="868" spans="1:27">
      <c r="A868" s="6" t="s">
        <v>3049</v>
      </c>
      <c r="B868" s="7"/>
      <c r="C868" s="6" t="s">
        <v>1288</v>
      </c>
      <c r="D868" s="6" t="s">
        <v>77</v>
      </c>
      <c r="E868" s="3" t="s">
        <v>1273</v>
      </c>
      <c r="Z868" s="2" t="s">
        <v>3050</v>
      </c>
      <c r="AA868" s="2" t="s">
        <v>64</v>
      </c>
    </row>
    <row r="869" spans="1:27">
      <c r="A869" s="6" t="s">
        <v>3051</v>
      </c>
      <c r="B869" s="7"/>
      <c r="C869" s="6" t="s">
        <v>197</v>
      </c>
      <c r="D869" s="6" t="s">
        <v>130</v>
      </c>
      <c r="E869" s="3" t="s">
        <v>1273</v>
      </c>
      <c r="Z869" s="2" t="s">
        <v>3052</v>
      </c>
      <c r="AA869" s="2" t="s">
        <v>64</v>
      </c>
    </row>
    <row r="870" spans="1:27">
      <c r="A870" s="6" t="s">
        <v>3053</v>
      </c>
      <c r="B870" s="7"/>
      <c r="C870" s="6" t="s">
        <v>103</v>
      </c>
      <c r="D870" s="6" t="s">
        <v>102</v>
      </c>
      <c r="E870" s="3" t="s">
        <v>1273</v>
      </c>
      <c r="Z870" s="2" t="s">
        <v>3054</v>
      </c>
      <c r="AA870" s="2" t="s">
        <v>64</v>
      </c>
    </row>
    <row r="871" spans="1:27">
      <c r="A871" s="6" t="s">
        <v>3055</v>
      </c>
      <c r="B871" s="7"/>
      <c r="C871" s="6" t="s">
        <v>103</v>
      </c>
      <c r="D871" s="6" t="s">
        <v>102</v>
      </c>
      <c r="E871" s="3" t="s">
        <v>1273</v>
      </c>
      <c r="Z871" s="2" t="s">
        <v>3056</v>
      </c>
      <c r="AA871" s="2" t="s">
        <v>64</v>
      </c>
    </row>
    <row r="872" spans="1:27">
      <c r="A872" s="6" t="s">
        <v>3057</v>
      </c>
      <c r="B872" s="7" t="s">
        <v>1346</v>
      </c>
      <c r="C872" s="6" t="s">
        <v>103</v>
      </c>
      <c r="D872" s="6" t="s">
        <v>102</v>
      </c>
      <c r="E872" s="3" t="s">
        <v>1273</v>
      </c>
      <c r="Z872" s="2" t="s">
        <v>3058</v>
      </c>
      <c r="AA872" s="2" t="s">
        <v>64</v>
      </c>
    </row>
    <row r="873" spans="1:27">
      <c r="A873" s="6" t="s">
        <v>3059</v>
      </c>
      <c r="B873" s="7"/>
      <c r="C873" s="6" t="s">
        <v>171</v>
      </c>
      <c r="D873" s="6" t="s">
        <v>59</v>
      </c>
      <c r="E873" s="3" t="s">
        <v>1273</v>
      </c>
      <c r="Z873" s="2" t="s">
        <v>3060</v>
      </c>
      <c r="AA873" s="2" t="s">
        <v>64</v>
      </c>
    </row>
    <row r="874" spans="1:27">
      <c r="A874" s="6" t="s">
        <v>3061</v>
      </c>
      <c r="B874" s="7"/>
      <c r="C874" s="6" t="s">
        <v>103</v>
      </c>
      <c r="D874" s="6" t="s">
        <v>102</v>
      </c>
      <c r="E874" s="3" t="s">
        <v>1273</v>
      </c>
      <c r="Z874" s="2" t="s">
        <v>3062</v>
      </c>
      <c r="AA874" s="2" t="s">
        <v>64</v>
      </c>
    </row>
    <row r="875" spans="1:27">
      <c r="A875" s="6" t="s">
        <v>3063</v>
      </c>
      <c r="B875" s="7"/>
      <c r="C875" s="6" t="s">
        <v>265</v>
      </c>
      <c r="D875" s="6" t="s">
        <v>102</v>
      </c>
      <c r="E875" s="3" t="s">
        <v>1273</v>
      </c>
      <c r="Z875" s="2" t="s">
        <v>3064</v>
      </c>
      <c r="AA875" s="2" t="s">
        <v>64</v>
      </c>
    </row>
    <row r="876" spans="1:27">
      <c r="A876" s="6" t="s">
        <v>3065</v>
      </c>
      <c r="B876" s="7"/>
      <c r="C876" s="6" t="s">
        <v>117</v>
      </c>
      <c r="D876" s="6" t="s">
        <v>59</v>
      </c>
      <c r="E876" s="3" t="s">
        <v>1273</v>
      </c>
      <c r="Z876" s="2" t="s">
        <v>323</v>
      </c>
      <c r="AA876" s="2" t="s">
        <v>62</v>
      </c>
    </row>
    <row r="877" spans="1:27">
      <c r="A877" s="6" t="s">
        <v>3066</v>
      </c>
      <c r="B877" s="7"/>
      <c r="C877" s="6" t="s">
        <v>224</v>
      </c>
      <c r="D877" s="6" t="s">
        <v>77</v>
      </c>
      <c r="E877" s="3" t="s">
        <v>1273</v>
      </c>
      <c r="Z877" s="2" t="s">
        <v>3067</v>
      </c>
      <c r="AA877" s="2" t="s">
        <v>64</v>
      </c>
    </row>
    <row r="878" spans="1:27">
      <c r="A878" s="6" t="s">
        <v>3068</v>
      </c>
      <c r="B878" s="7"/>
      <c r="C878" s="6" t="s">
        <v>265</v>
      </c>
      <c r="D878" s="6" t="s">
        <v>102</v>
      </c>
      <c r="E878" s="3" t="s">
        <v>1273</v>
      </c>
      <c r="Z878" s="2" t="s">
        <v>3069</v>
      </c>
      <c r="AA878" s="2" t="s">
        <v>64</v>
      </c>
    </row>
    <row r="879" spans="1:27">
      <c r="A879" s="6" t="s">
        <v>3070</v>
      </c>
      <c r="B879" s="7"/>
      <c r="C879" s="6" t="s">
        <v>265</v>
      </c>
      <c r="D879" s="6" t="s">
        <v>102</v>
      </c>
      <c r="E879" s="3" t="s">
        <v>1273</v>
      </c>
      <c r="Z879" s="2" t="s">
        <v>3071</v>
      </c>
      <c r="AA879" s="2" t="s">
        <v>64</v>
      </c>
    </row>
    <row r="880" spans="1:27">
      <c r="A880" s="6" t="s">
        <v>3072</v>
      </c>
      <c r="B880" s="7"/>
      <c r="C880" s="6" t="s">
        <v>103</v>
      </c>
      <c r="D880" s="6" t="s">
        <v>102</v>
      </c>
      <c r="E880" s="3" t="s">
        <v>1273</v>
      </c>
      <c r="Z880" s="2" t="s">
        <v>3073</v>
      </c>
      <c r="AA880" s="2" t="s">
        <v>64</v>
      </c>
    </row>
    <row r="881" spans="1:27">
      <c r="A881" s="6" t="s">
        <v>3074</v>
      </c>
      <c r="B881" s="7"/>
      <c r="C881" s="6" t="s">
        <v>78</v>
      </c>
      <c r="D881" s="6" t="s">
        <v>77</v>
      </c>
      <c r="E881" s="3" t="s">
        <v>1273</v>
      </c>
      <c r="Z881" s="2" t="s">
        <v>3075</v>
      </c>
      <c r="AA881" s="2" t="s">
        <v>64</v>
      </c>
    </row>
    <row r="882" spans="1:27">
      <c r="A882" s="6" t="s">
        <v>3076</v>
      </c>
      <c r="B882" s="7"/>
      <c r="C882" s="6" t="s">
        <v>272</v>
      </c>
      <c r="D882" s="6" t="s">
        <v>130</v>
      </c>
      <c r="E882" s="3" t="s">
        <v>1273</v>
      </c>
      <c r="Z882" s="2" t="s">
        <v>3077</v>
      </c>
      <c r="AA882" s="2" t="s">
        <v>64</v>
      </c>
    </row>
    <row r="883" spans="1:27">
      <c r="A883" s="6" t="s">
        <v>3078</v>
      </c>
      <c r="B883" s="7"/>
      <c r="C883" s="6" t="s">
        <v>379</v>
      </c>
      <c r="D883" s="6" t="s">
        <v>59</v>
      </c>
      <c r="E883" s="3" t="s">
        <v>1273</v>
      </c>
      <c r="Z883" s="2" t="s">
        <v>3079</v>
      </c>
      <c r="AA883" s="2" t="s">
        <v>64</v>
      </c>
    </row>
    <row r="884" spans="1:27">
      <c r="A884" s="6" t="s">
        <v>3080</v>
      </c>
      <c r="B884" s="7"/>
      <c r="C884" s="6" t="s">
        <v>181</v>
      </c>
      <c r="D884" s="6" t="s">
        <v>102</v>
      </c>
      <c r="E884" s="3" t="s">
        <v>1273</v>
      </c>
      <c r="Z884" s="2" t="s">
        <v>3081</v>
      </c>
      <c r="AA884" s="2" t="s">
        <v>64</v>
      </c>
    </row>
    <row r="885" spans="1:27">
      <c r="A885" s="6" t="s">
        <v>3082</v>
      </c>
      <c r="B885" s="7"/>
      <c r="C885" s="6" t="s">
        <v>238</v>
      </c>
      <c r="D885" s="6" t="s">
        <v>77</v>
      </c>
      <c r="E885" s="3" t="s">
        <v>1273</v>
      </c>
      <c r="Z885" s="2" t="s">
        <v>3083</v>
      </c>
      <c r="AA885" s="2" t="s">
        <v>64</v>
      </c>
    </row>
    <row r="886" spans="1:27">
      <c r="A886" s="6" t="s">
        <v>3084</v>
      </c>
      <c r="B886" s="7"/>
      <c r="C886" s="6" t="s">
        <v>78</v>
      </c>
      <c r="D886" s="6" t="s">
        <v>77</v>
      </c>
      <c r="E886" s="3" t="s">
        <v>1273</v>
      </c>
      <c r="Z886" s="2" t="s">
        <v>3085</v>
      </c>
      <c r="AA886" s="2" t="s">
        <v>64</v>
      </c>
    </row>
    <row r="887" spans="1:27">
      <c r="A887" s="6" t="s">
        <v>3086</v>
      </c>
      <c r="B887" s="7"/>
      <c r="C887" s="6" t="s">
        <v>58</v>
      </c>
      <c r="D887" s="6" t="s">
        <v>59</v>
      </c>
      <c r="E887" s="3" t="s">
        <v>1273</v>
      </c>
      <c r="Z887" s="2" t="s">
        <v>3087</v>
      </c>
      <c r="AA887" s="2" t="s">
        <v>64</v>
      </c>
    </row>
    <row r="888" spans="1:27">
      <c r="A888" s="6" t="s">
        <v>3088</v>
      </c>
      <c r="B888" s="7"/>
      <c r="C888" s="6" t="s">
        <v>379</v>
      </c>
      <c r="D888" s="6" t="s">
        <v>59</v>
      </c>
      <c r="E888" s="3" t="s">
        <v>1273</v>
      </c>
      <c r="Z888" s="2" t="s">
        <v>3089</v>
      </c>
      <c r="AA888" s="2" t="s">
        <v>64</v>
      </c>
    </row>
    <row r="889" spans="1:27">
      <c r="A889" s="6" t="s">
        <v>3090</v>
      </c>
      <c r="B889" s="7"/>
      <c r="C889" s="6" t="s">
        <v>171</v>
      </c>
      <c r="D889" s="6" t="s">
        <v>59</v>
      </c>
      <c r="E889" s="3" t="s">
        <v>1273</v>
      </c>
      <c r="Z889" s="2" t="s">
        <v>3091</v>
      </c>
      <c r="AA889" s="2" t="s">
        <v>64</v>
      </c>
    </row>
    <row r="890" spans="1:27">
      <c r="A890" s="6" t="s">
        <v>3092</v>
      </c>
      <c r="B890" s="7"/>
      <c r="C890" s="6" t="s">
        <v>181</v>
      </c>
      <c r="D890" s="6" t="s">
        <v>102</v>
      </c>
      <c r="E890" s="3" t="s">
        <v>1273</v>
      </c>
      <c r="Z890" s="2" t="s">
        <v>3093</v>
      </c>
      <c r="AA890" s="2" t="s">
        <v>64</v>
      </c>
    </row>
    <row r="891" spans="1:27">
      <c r="A891" s="6" t="s">
        <v>3094</v>
      </c>
      <c r="B891" s="7"/>
      <c r="C891" s="6" t="s">
        <v>103</v>
      </c>
      <c r="D891" s="6" t="s">
        <v>102</v>
      </c>
      <c r="E891" s="3" t="s">
        <v>1273</v>
      </c>
      <c r="Z891" s="2" t="s">
        <v>3095</v>
      </c>
      <c r="AA891" s="2" t="s">
        <v>64</v>
      </c>
    </row>
    <row r="892" spans="1:27">
      <c r="A892" s="6" t="s">
        <v>1418</v>
      </c>
      <c r="B892" s="7"/>
      <c r="C892" s="6" t="s">
        <v>1359</v>
      </c>
      <c r="D892" s="6" t="s">
        <v>1359</v>
      </c>
      <c r="E892" s="3" t="s">
        <v>1273</v>
      </c>
      <c r="Z892" s="2" t="s">
        <v>3096</v>
      </c>
      <c r="AA892" s="2" t="s">
        <v>64</v>
      </c>
    </row>
    <row r="893" spans="1:27">
      <c r="A893" s="6" t="s">
        <v>3097</v>
      </c>
      <c r="B893" s="7"/>
      <c r="C893" s="6" t="s">
        <v>58</v>
      </c>
      <c r="D893" s="6" t="s">
        <v>59</v>
      </c>
      <c r="E893" s="3" t="s">
        <v>1273</v>
      </c>
      <c r="Z893" s="2" t="s">
        <v>3098</v>
      </c>
      <c r="AA893" s="2" t="s">
        <v>64</v>
      </c>
    </row>
    <row r="894" spans="1:27">
      <c r="A894" s="6" t="s">
        <v>3099</v>
      </c>
      <c r="B894" s="7"/>
      <c r="C894" s="6" t="s">
        <v>265</v>
      </c>
      <c r="D894" s="6" t="s">
        <v>102</v>
      </c>
      <c r="E894" s="3" t="s">
        <v>1273</v>
      </c>
      <c r="Z894" s="2" t="s">
        <v>3100</v>
      </c>
      <c r="AA894" s="2" t="s">
        <v>64</v>
      </c>
    </row>
    <row r="895" spans="1:27">
      <c r="A895" s="6" t="s">
        <v>3101</v>
      </c>
      <c r="B895" s="7" t="s">
        <v>58</v>
      </c>
      <c r="C895" s="6" t="s">
        <v>58</v>
      </c>
      <c r="D895" s="6" t="s">
        <v>59</v>
      </c>
      <c r="E895" s="3" t="s">
        <v>1273</v>
      </c>
      <c r="Z895" s="2" t="s">
        <v>3102</v>
      </c>
      <c r="AA895" s="2" t="s">
        <v>64</v>
      </c>
    </row>
    <row r="896" spans="1:27">
      <c r="A896" s="6" t="s">
        <v>3103</v>
      </c>
      <c r="B896" s="7"/>
      <c r="C896" s="6" t="s">
        <v>265</v>
      </c>
      <c r="D896" s="6" t="s">
        <v>102</v>
      </c>
      <c r="E896" s="3" t="s">
        <v>1273</v>
      </c>
      <c r="Z896" s="2" t="s">
        <v>3104</v>
      </c>
      <c r="AA896" s="2" t="s">
        <v>64</v>
      </c>
    </row>
    <row r="897" spans="1:27">
      <c r="A897" s="6" t="s">
        <v>3105</v>
      </c>
      <c r="B897" s="7"/>
      <c r="C897" s="6" t="s">
        <v>294</v>
      </c>
      <c r="D897" s="6" t="s">
        <v>102</v>
      </c>
      <c r="E897" s="3" t="s">
        <v>1273</v>
      </c>
      <c r="Z897" s="2" t="s">
        <v>3106</v>
      </c>
      <c r="AA897" s="2" t="s">
        <v>64</v>
      </c>
    </row>
    <row r="898" spans="1:27">
      <c r="A898" s="6" t="s">
        <v>3107</v>
      </c>
      <c r="B898" s="7"/>
      <c r="C898" s="6" t="s">
        <v>238</v>
      </c>
      <c r="D898" s="6" t="s">
        <v>77</v>
      </c>
      <c r="E898" s="3" t="s">
        <v>1273</v>
      </c>
      <c r="Z898" s="2" t="s">
        <v>3108</v>
      </c>
      <c r="AA898" s="2" t="s">
        <v>64</v>
      </c>
    </row>
    <row r="899" spans="1:27">
      <c r="A899" s="6" t="s">
        <v>3109</v>
      </c>
      <c r="B899" s="7"/>
      <c r="C899" s="6" t="s">
        <v>117</v>
      </c>
      <c r="D899" s="6" t="s">
        <v>59</v>
      </c>
      <c r="E899" s="3" t="s">
        <v>1273</v>
      </c>
      <c r="Z899" s="2" t="s">
        <v>3110</v>
      </c>
      <c r="AA899" s="2" t="s">
        <v>62</v>
      </c>
    </row>
    <row r="900" spans="1:27">
      <c r="A900" s="6" t="s">
        <v>3111</v>
      </c>
      <c r="B900" s="7"/>
      <c r="C900" s="6" t="s">
        <v>379</v>
      </c>
      <c r="D900" s="6" t="s">
        <v>59</v>
      </c>
      <c r="E900" s="3" t="s">
        <v>1273</v>
      </c>
      <c r="Z900" s="2" t="s">
        <v>3112</v>
      </c>
      <c r="AA900" s="2" t="s">
        <v>64</v>
      </c>
    </row>
    <row r="901" spans="1:27">
      <c r="A901" s="6" t="s">
        <v>3113</v>
      </c>
      <c r="B901" s="7"/>
      <c r="C901" s="6" t="s">
        <v>103</v>
      </c>
      <c r="D901" s="6" t="s">
        <v>102</v>
      </c>
      <c r="E901" s="3" t="s">
        <v>1273</v>
      </c>
      <c r="Z901" s="2" t="s">
        <v>3114</v>
      </c>
      <c r="AA901" s="2" t="s">
        <v>64</v>
      </c>
    </row>
    <row r="902" spans="1:27">
      <c r="A902" s="6" t="s">
        <v>3115</v>
      </c>
      <c r="B902" s="7"/>
      <c r="C902" s="6" t="s">
        <v>294</v>
      </c>
      <c r="D902" s="6" t="s">
        <v>102</v>
      </c>
      <c r="E902" s="3" t="s">
        <v>1273</v>
      </c>
      <c r="Z902" s="2" t="s">
        <v>3116</v>
      </c>
      <c r="AA902" s="2" t="s">
        <v>64</v>
      </c>
    </row>
    <row r="903" spans="1:27">
      <c r="A903" s="6" t="s">
        <v>3117</v>
      </c>
      <c r="B903" s="7"/>
      <c r="C903" s="6" t="s">
        <v>1288</v>
      </c>
      <c r="D903" s="6" t="s">
        <v>77</v>
      </c>
      <c r="E903" s="3" t="s">
        <v>1273</v>
      </c>
      <c r="Z903" s="2" t="s">
        <v>3118</v>
      </c>
      <c r="AA903" s="2" t="s">
        <v>64</v>
      </c>
    </row>
    <row r="904" spans="1:27">
      <c r="A904" s="6" t="s">
        <v>3119</v>
      </c>
      <c r="B904" s="7"/>
      <c r="C904" s="6" t="s">
        <v>379</v>
      </c>
      <c r="D904" s="6" t="s">
        <v>59</v>
      </c>
      <c r="E904" s="3" t="s">
        <v>1273</v>
      </c>
      <c r="Z904" s="2" t="s">
        <v>3120</v>
      </c>
      <c r="AA904" s="2" t="s">
        <v>64</v>
      </c>
    </row>
    <row r="905" spans="1:27">
      <c r="A905" s="6" t="s">
        <v>3121</v>
      </c>
      <c r="B905" s="7"/>
      <c r="C905" s="6" t="s">
        <v>238</v>
      </c>
      <c r="D905" s="6" t="s">
        <v>77</v>
      </c>
      <c r="E905" s="3" t="s">
        <v>1273</v>
      </c>
      <c r="Z905" s="2" t="s">
        <v>3122</v>
      </c>
      <c r="AA905" s="2" t="s">
        <v>64</v>
      </c>
    </row>
    <row r="906" spans="1:27">
      <c r="A906" s="6" t="s">
        <v>3123</v>
      </c>
      <c r="B906" s="7"/>
      <c r="C906" s="6" t="s">
        <v>78</v>
      </c>
      <c r="D906" s="6" t="s">
        <v>77</v>
      </c>
      <c r="E906" s="3" t="s">
        <v>1273</v>
      </c>
      <c r="Z906" s="2" t="s">
        <v>3124</v>
      </c>
      <c r="AA906" s="2" t="s">
        <v>64</v>
      </c>
    </row>
    <row r="907" spans="1:27">
      <c r="A907" s="6" t="s">
        <v>3125</v>
      </c>
      <c r="B907" s="7"/>
      <c r="C907" s="6" t="s">
        <v>78</v>
      </c>
      <c r="D907" s="6" t="s">
        <v>77</v>
      </c>
      <c r="E907" s="3" t="s">
        <v>1273</v>
      </c>
      <c r="Z907" s="2" t="s">
        <v>3126</v>
      </c>
      <c r="AA907" s="2" t="s">
        <v>64</v>
      </c>
    </row>
    <row r="908" spans="1:27">
      <c r="A908" s="6" t="s">
        <v>3127</v>
      </c>
      <c r="B908" s="7"/>
      <c r="C908" s="6" t="s">
        <v>78</v>
      </c>
      <c r="D908" s="6" t="s">
        <v>77</v>
      </c>
      <c r="E908" s="3" t="s">
        <v>1273</v>
      </c>
      <c r="Z908" s="2" t="s">
        <v>3128</v>
      </c>
      <c r="AA908" s="2" t="s">
        <v>64</v>
      </c>
    </row>
    <row r="909" spans="1:27">
      <c r="A909" s="6" t="s">
        <v>3129</v>
      </c>
      <c r="B909" s="7"/>
      <c r="C909" s="6" t="s">
        <v>171</v>
      </c>
      <c r="D909" s="6" t="s">
        <v>59</v>
      </c>
      <c r="E909" s="3" t="s">
        <v>1273</v>
      </c>
      <c r="Z909" s="2" t="s">
        <v>3130</v>
      </c>
      <c r="AA909" s="2" t="s">
        <v>64</v>
      </c>
    </row>
    <row r="910" spans="1:27">
      <c r="A910" s="6" t="s">
        <v>3131</v>
      </c>
      <c r="B910" s="7"/>
      <c r="C910" s="6" t="s">
        <v>265</v>
      </c>
      <c r="D910" s="6" t="s">
        <v>102</v>
      </c>
      <c r="E910" s="3" t="s">
        <v>1273</v>
      </c>
      <c r="Z910" s="2" t="s">
        <v>3132</v>
      </c>
      <c r="AA910" s="2" t="s">
        <v>64</v>
      </c>
    </row>
    <row r="911" spans="1:27">
      <c r="A911" s="6" t="s">
        <v>3133</v>
      </c>
      <c r="B911" s="7"/>
      <c r="C911" s="6" t="s">
        <v>117</v>
      </c>
      <c r="D911" s="6" t="s">
        <v>59</v>
      </c>
      <c r="E911" s="3" t="s">
        <v>1273</v>
      </c>
      <c r="Z911" s="2" t="s">
        <v>3134</v>
      </c>
      <c r="AA911" s="2" t="s">
        <v>64</v>
      </c>
    </row>
    <row r="912" spans="1:27">
      <c r="A912" s="6" t="s">
        <v>3135</v>
      </c>
      <c r="B912" s="7"/>
      <c r="C912" s="6" t="s">
        <v>78</v>
      </c>
      <c r="D912" s="6" t="s">
        <v>77</v>
      </c>
      <c r="E912" s="3" t="s">
        <v>1273</v>
      </c>
      <c r="Z912" s="2" t="s">
        <v>3136</v>
      </c>
      <c r="AA912" s="2" t="s">
        <v>64</v>
      </c>
    </row>
    <row r="913" spans="1:27">
      <c r="A913" s="6" t="s">
        <v>3137</v>
      </c>
      <c r="B913" s="7"/>
      <c r="C913" s="6" t="s">
        <v>103</v>
      </c>
      <c r="D913" s="6" t="s">
        <v>102</v>
      </c>
      <c r="E913" s="3" t="s">
        <v>1273</v>
      </c>
      <c r="Z913" s="2" t="s">
        <v>3138</v>
      </c>
      <c r="AA913" s="2" t="s">
        <v>64</v>
      </c>
    </row>
    <row r="914" spans="1:27">
      <c r="A914" s="6" t="s">
        <v>3139</v>
      </c>
      <c r="B914" s="7"/>
      <c r="C914" s="6" t="s">
        <v>78</v>
      </c>
      <c r="D914" s="6" t="s">
        <v>77</v>
      </c>
      <c r="E914" s="3" t="s">
        <v>1273</v>
      </c>
      <c r="Z914" s="2" t="s">
        <v>3140</v>
      </c>
      <c r="AA914" s="2" t="s">
        <v>64</v>
      </c>
    </row>
    <row r="915" spans="1:27">
      <c r="A915" s="6" t="s">
        <v>3141</v>
      </c>
      <c r="B915" s="7"/>
      <c r="C915" s="6" t="s">
        <v>78</v>
      </c>
      <c r="D915" s="6" t="s">
        <v>77</v>
      </c>
      <c r="E915" s="3" t="s">
        <v>1273</v>
      </c>
      <c r="Z915" s="2" t="s">
        <v>3142</v>
      </c>
      <c r="AA915" s="2" t="s">
        <v>64</v>
      </c>
    </row>
    <row r="916" spans="1:27">
      <c r="A916" s="6" t="s">
        <v>3143</v>
      </c>
      <c r="B916" s="7"/>
      <c r="C916" s="6" t="s">
        <v>294</v>
      </c>
      <c r="D916" s="6" t="s">
        <v>102</v>
      </c>
      <c r="E916" s="3" t="s">
        <v>1273</v>
      </c>
      <c r="Z916" s="2" t="s">
        <v>3144</v>
      </c>
      <c r="AA916" s="2" t="s">
        <v>62</v>
      </c>
    </row>
    <row r="917" spans="1:27">
      <c r="A917" s="6" t="s">
        <v>3145</v>
      </c>
      <c r="B917" s="7"/>
      <c r="C917" s="6" t="s">
        <v>103</v>
      </c>
      <c r="D917" s="6" t="s">
        <v>102</v>
      </c>
      <c r="E917" s="3" t="s">
        <v>1273</v>
      </c>
      <c r="Z917" s="2" t="s">
        <v>3146</v>
      </c>
      <c r="AA917" s="2" t="s">
        <v>64</v>
      </c>
    </row>
    <row r="918" spans="1:27">
      <c r="A918" s="6" t="s">
        <v>3147</v>
      </c>
      <c r="B918" s="7"/>
      <c r="C918" s="6" t="s">
        <v>78</v>
      </c>
      <c r="D918" s="6" t="s">
        <v>77</v>
      </c>
      <c r="E918" s="3" t="s">
        <v>1273</v>
      </c>
      <c r="Z918" s="2" t="s">
        <v>3148</v>
      </c>
      <c r="AA918" s="2" t="s">
        <v>64</v>
      </c>
    </row>
    <row r="919" spans="1:27">
      <c r="A919" s="6" t="s">
        <v>3149</v>
      </c>
      <c r="B919" s="7"/>
      <c r="C919" s="6" t="s">
        <v>58</v>
      </c>
      <c r="D919" s="6" t="s">
        <v>59</v>
      </c>
      <c r="E919" s="3" t="s">
        <v>1273</v>
      </c>
      <c r="Z919" s="2" t="s">
        <v>3150</v>
      </c>
      <c r="AA919" s="2" t="s">
        <v>64</v>
      </c>
    </row>
    <row r="920" spans="1:27">
      <c r="A920" s="6" t="s">
        <v>3151</v>
      </c>
      <c r="B920" s="7"/>
      <c r="C920" s="6" t="s">
        <v>78</v>
      </c>
      <c r="D920" s="6" t="s">
        <v>77</v>
      </c>
      <c r="E920" s="3" t="s">
        <v>1273</v>
      </c>
      <c r="Z920" s="2" t="s">
        <v>3152</v>
      </c>
      <c r="AA920" s="2" t="s">
        <v>64</v>
      </c>
    </row>
    <row r="921" spans="1:27">
      <c r="A921" s="6" t="s">
        <v>3153</v>
      </c>
      <c r="B921" s="7"/>
      <c r="C921" s="6" t="s">
        <v>77</v>
      </c>
      <c r="D921" s="6" t="s">
        <v>77</v>
      </c>
      <c r="E921" s="3" t="s">
        <v>1273</v>
      </c>
      <c r="Z921" s="2" t="s">
        <v>3154</v>
      </c>
      <c r="AA921" s="2" t="s">
        <v>62</v>
      </c>
    </row>
    <row r="922" spans="1:27">
      <c r="A922" s="6" t="s">
        <v>3155</v>
      </c>
      <c r="B922" s="7"/>
      <c r="C922" s="6" t="s">
        <v>103</v>
      </c>
      <c r="D922" s="6" t="s">
        <v>102</v>
      </c>
      <c r="E922" s="3" t="s">
        <v>1273</v>
      </c>
      <c r="Z922" s="2" t="s">
        <v>3156</v>
      </c>
      <c r="AA922" s="2" t="s">
        <v>64</v>
      </c>
    </row>
    <row r="923" spans="1:27">
      <c r="A923" s="6" t="s">
        <v>3157</v>
      </c>
      <c r="B923" s="7"/>
      <c r="C923" s="6" t="s">
        <v>103</v>
      </c>
      <c r="D923" s="6" t="s">
        <v>102</v>
      </c>
      <c r="E923" s="3" t="s">
        <v>1273</v>
      </c>
      <c r="Z923" s="2" t="s">
        <v>3158</v>
      </c>
      <c r="AA923" s="2" t="s">
        <v>64</v>
      </c>
    </row>
    <row r="924" spans="1:27">
      <c r="A924" s="6" t="s">
        <v>3159</v>
      </c>
      <c r="B924" s="7"/>
      <c r="C924" s="6" t="s">
        <v>265</v>
      </c>
      <c r="D924" s="6" t="s">
        <v>102</v>
      </c>
      <c r="E924" s="3" t="s">
        <v>1273</v>
      </c>
      <c r="Z924" s="2" t="s">
        <v>3160</v>
      </c>
      <c r="AA924" s="2" t="s">
        <v>64</v>
      </c>
    </row>
    <row r="925" spans="1:27">
      <c r="A925" s="6" t="s">
        <v>3161</v>
      </c>
      <c r="B925" s="7"/>
      <c r="C925" s="6" t="s">
        <v>379</v>
      </c>
      <c r="D925" s="6" t="s">
        <v>59</v>
      </c>
      <c r="E925" s="3" t="s">
        <v>1273</v>
      </c>
      <c r="Z925" s="2" t="s">
        <v>3162</v>
      </c>
      <c r="AA925" s="2" t="s">
        <v>64</v>
      </c>
    </row>
    <row r="926" spans="1:27">
      <c r="A926" s="6" t="s">
        <v>3163</v>
      </c>
      <c r="B926" s="7"/>
      <c r="C926" s="6" t="s">
        <v>197</v>
      </c>
      <c r="D926" s="6" t="s">
        <v>130</v>
      </c>
      <c r="E926" s="3" t="s">
        <v>1273</v>
      </c>
      <c r="Z926" s="2" t="s">
        <v>3164</v>
      </c>
      <c r="AA926" s="2" t="s">
        <v>64</v>
      </c>
    </row>
    <row r="927" spans="1:27">
      <c r="A927" s="6" t="s">
        <v>3165</v>
      </c>
      <c r="B927" s="7"/>
      <c r="C927" s="6" t="s">
        <v>1288</v>
      </c>
      <c r="D927" s="6" t="s">
        <v>77</v>
      </c>
      <c r="E927" s="3" t="s">
        <v>1273</v>
      </c>
      <c r="Z927" s="2" t="s">
        <v>3166</v>
      </c>
      <c r="AA927" s="2" t="s">
        <v>64</v>
      </c>
    </row>
    <row r="928" spans="1:27">
      <c r="A928" s="6" t="s">
        <v>3167</v>
      </c>
      <c r="B928" s="7"/>
      <c r="C928" s="6" t="s">
        <v>78</v>
      </c>
      <c r="D928" s="6" t="s">
        <v>77</v>
      </c>
      <c r="E928" s="3" t="s">
        <v>1273</v>
      </c>
      <c r="Z928" s="2" t="s">
        <v>3168</v>
      </c>
      <c r="AA928" s="2" t="s">
        <v>64</v>
      </c>
    </row>
    <row r="929" spans="1:27">
      <c r="A929" s="6" t="s">
        <v>3169</v>
      </c>
      <c r="B929" s="7"/>
      <c r="C929" s="6" t="s">
        <v>78</v>
      </c>
      <c r="D929" s="6" t="s">
        <v>77</v>
      </c>
      <c r="E929" s="3" t="s">
        <v>1273</v>
      </c>
      <c r="Z929" s="2" t="s">
        <v>3170</v>
      </c>
      <c r="AA929" s="2" t="s">
        <v>64</v>
      </c>
    </row>
    <row r="930" spans="1:27">
      <c r="A930" s="6" t="s">
        <v>3171</v>
      </c>
      <c r="B930" s="7"/>
      <c r="C930" s="6" t="s">
        <v>103</v>
      </c>
      <c r="D930" s="6" t="s">
        <v>102</v>
      </c>
      <c r="E930" s="3" t="s">
        <v>1273</v>
      </c>
      <c r="Z930" s="2" t="s">
        <v>3172</v>
      </c>
      <c r="AA930" s="2" t="s">
        <v>64</v>
      </c>
    </row>
    <row r="931" spans="1:27">
      <c r="A931" s="6" t="s">
        <v>3173</v>
      </c>
      <c r="B931" s="7"/>
      <c r="C931" s="6" t="s">
        <v>77</v>
      </c>
      <c r="D931" s="6" t="s">
        <v>77</v>
      </c>
      <c r="E931" s="3" t="s">
        <v>1273</v>
      </c>
      <c r="Z931" s="2" t="s">
        <v>3174</v>
      </c>
      <c r="AA931" s="2" t="s">
        <v>64</v>
      </c>
    </row>
    <row r="932" spans="1:27">
      <c r="A932" s="6" t="s">
        <v>3175</v>
      </c>
      <c r="B932" s="7"/>
      <c r="C932" s="6" t="s">
        <v>58</v>
      </c>
      <c r="D932" s="6" t="s">
        <v>59</v>
      </c>
      <c r="E932" s="3" t="s">
        <v>1273</v>
      </c>
      <c r="Z932" s="2" t="s">
        <v>3176</v>
      </c>
      <c r="AA932" s="2" t="s">
        <v>64</v>
      </c>
    </row>
    <row r="933" spans="1:27">
      <c r="A933" s="6" t="s">
        <v>3177</v>
      </c>
      <c r="B933" s="7"/>
      <c r="C933" s="6" t="s">
        <v>78</v>
      </c>
      <c r="D933" s="6" t="s">
        <v>77</v>
      </c>
      <c r="E933" s="3" t="s">
        <v>1273</v>
      </c>
      <c r="Z933" s="2" t="s">
        <v>3178</v>
      </c>
      <c r="AA933" s="2" t="s">
        <v>64</v>
      </c>
    </row>
    <row r="934" spans="1:27">
      <c r="A934" s="6" t="s">
        <v>3179</v>
      </c>
      <c r="B934" s="7"/>
      <c r="C934" s="6" t="s">
        <v>78</v>
      </c>
      <c r="D934" s="6" t="s">
        <v>77</v>
      </c>
      <c r="E934" s="3" t="s">
        <v>1273</v>
      </c>
      <c r="Z934" s="2" t="s">
        <v>3180</v>
      </c>
      <c r="AA934" s="2" t="s">
        <v>64</v>
      </c>
    </row>
    <row r="935" spans="1:27">
      <c r="A935" s="6" t="s">
        <v>1428</v>
      </c>
      <c r="B935" s="7"/>
      <c r="C935" s="6" t="s">
        <v>1359</v>
      </c>
      <c r="D935" s="6" t="s">
        <v>1359</v>
      </c>
      <c r="E935" s="3" t="s">
        <v>1273</v>
      </c>
      <c r="Z935" s="2" t="s">
        <v>3181</v>
      </c>
      <c r="AA935" s="2" t="s">
        <v>64</v>
      </c>
    </row>
    <row r="936" spans="1:27">
      <c r="A936" s="6" t="s">
        <v>3182</v>
      </c>
      <c r="B936" s="7"/>
      <c r="C936" s="6" t="s">
        <v>117</v>
      </c>
      <c r="D936" s="6" t="s">
        <v>59</v>
      </c>
      <c r="E936" s="3" t="s">
        <v>1273</v>
      </c>
      <c r="Z936" s="2" t="s">
        <v>3183</v>
      </c>
      <c r="AA936" s="2" t="s">
        <v>64</v>
      </c>
    </row>
    <row r="937" spans="1:27">
      <c r="A937" s="6" t="s">
        <v>3184</v>
      </c>
      <c r="B937" s="7"/>
      <c r="C937" s="6" t="s">
        <v>294</v>
      </c>
      <c r="D937" s="6" t="s">
        <v>102</v>
      </c>
      <c r="E937" s="3" t="s">
        <v>1273</v>
      </c>
      <c r="Z937" s="2" t="s">
        <v>3185</v>
      </c>
      <c r="AA937" s="2" t="s">
        <v>64</v>
      </c>
    </row>
    <row r="938" spans="1:27">
      <c r="A938" s="6" t="s">
        <v>3186</v>
      </c>
      <c r="B938" s="7"/>
      <c r="C938" s="6" t="s">
        <v>103</v>
      </c>
      <c r="D938" s="6" t="s">
        <v>102</v>
      </c>
      <c r="E938" s="3" t="s">
        <v>1273</v>
      </c>
      <c r="Z938" s="2" t="s">
        <v>3187</v>
      </c>
      <c r="AA938" s="2" t="s">
        <v>64</v>
      </c>
    </row>
    <row r="939" spans="1:27">
      <c r="A939" s="6" t="s">
        <v>3188</v>
      </c>
      <c r="B939" s="7"/>
      <c r="C939" s="6" t="s">
        <v>379</v>
      </c>
      <c r="D939" s="6" t="s">
        <v>59</v>
      </c>
      <c r="E939" s="3" t="s">
        <v>1273</v>
      </c>
      <c r="Z939" s="2" t="s">
        <v>3189</v>
      </c>
      <c r="AA939" s="2" t="s">
        <v>64</v>
      </c>
    </row>
    <row r="940" spans="1:27">
      <c r="A940" s="6" t="s">
        <v>3190</v>
      </c>
      <c r="B940" s="7"/>
      <c r="C940" s="6" t="s">
        <v>103</v>
      </c>
      <c r="D940" s="6" t="s">
        <v>102</v>
      </c>
      <c r="E940" s="3" t="s">
        <v>1273</v>
      </c>
      <c r="Z940" s="2" t="s">
        <v>3191</v>
      </c>
      <c r="AA940" s="2" t="s">
        <v>64</v>
      </c>
    </row>
    <row r="941" spans="1:27">
      <c r="A941" s="6" t="s">
        <v>3192</v>
      </c>
      <c r="B941" s="7"/>
      <c r="C941" s="6" t="s">
        <v>224</v>
      </c>
      <c r="D941" s="6" t="s">
        <v>77</v>
      </c>
      <c r="E941" s="3" t="s">
        <v>1273</v>
      </c>
      <c r="Z941" s="2" t="s">
        <v>3193</v>
      </c>
      <c r="AA941" s="2" t="s">
        <v>64</v>
      </c>
    </row>
    <row r="942" spans="1:27">
      <c r="A942" s="6" t="s">
        <v>3194</v>
      </c>
      <c r="B942" s="7"/>
      <c r="C942" s="6" t="s">
        <v>78</v>
      </c>
      <c r="D942" s="6" t="s">
        <v>77</v>
      </c>
      <c r="E942" s="3" t="s">
        <v>1273</v>
      </c>
      <c r="Z942" s="2" t="s">
        <v>3195</v>
      </c>
      <c r="AA942" s="2" t="s">
        <v>64</v>
      </c>
    </row>
    <row r="943" spans="1:27">
      <c r="A943" s="6" t="s">
        <v>3196</v>
      </c>
      <c r="B943" s="7"/>
      <c r="C943" s="6" t="s">
        <v>224</v>
      </c>
      <c r="D943" s="6" t="s">
        <v>77</v>
      </c>
      <c r="E943" s="3" t="s">
        <v>1273</v>
      </c>
      <c r="Z943" s="2" t="s">
        <v>3197</v>
      </c>
      <c r="AA943" s="2" t="s">
        <v>64</v>
      </c>
    </row>
    <row r="944" spans="1:27">
      <c r="A944" s="6" t="s">
        <v>3198</v>
      </c>
      <c r="B944" s="7"/>
      <c r="C944" s="6" t="s">
        <v>103</v>
      </c>
      <c r="D944" s="6" t="s">
        <v>102</v>
      </c>
      <c r="E944" s="3" t="s">
        <v>1273</v>
      </c>
      <c r="Z944" s="2" t="s">
        <v>3199</v>
      </c>
      <c r="AA944" s="2" t="s">
        <v>64</v>
      </c>
    </row>
    <row r="945" spans="1:27">
      <c r="A945" s="6" t="s">
        <v>3200</v>
      </c>
      <c r="B945" s="7" t="s">
        <v>223</v>
      </c>
      <c r="C945" s="6" t="s">
        <v>224</v>
      </c>
      <c r="D945" s="6" t="s">
        <v>77</v>
      </c>
      <c r="E945" s="3" t="s">
        <v>1273</v>
      </c>
      <c r="Z945" s="2" t="s">
        <v>3201</v>
      </c>
      <c r="AA945" s="2" t="s">
        <v>64</v>
      </c>
    </row>
    <row r="946" spans="1:27">
      <c r="A946" s="6" t="s">
        <v>3202</v>
      </c>
      <c r="B946" s="7"/>
      <c r="C946" s="6" t="s">
        <v>78</v>
      </c>
      <c r="D946" s="6" t="s">
        <v>77</v>
      </c>
      <c r="E946" s="3" t="s">
        <v>1273</v>
      </c>
      <c r="Z946" s="2" t="s">
        <v>3203</v>
      </c>
      <c r="AA946" s="2" t="s">
        <v>62</v>
      </c>
    </row>
    <row r="947" spans="1:27">
      <c r="A947" s="6" t="s">
        <v>3204</v>
      </c>
      <c r="B947" s="7"/>
      <c r="C947" s="6" t="s">
        <v>224</v>
      </c>
      <c r="D947" s="6" t="s">
        <v>77</v>
      </c>
      <c r="E947" s="3" t="s">
        <v>1273</v>
      </c>
      <c r="Z947" s="2" t="s">
        <v>3205</v>
      </c>
      <c r="AA947" s="2" t="s">
        <v>64</v>
      </c>
    </row>
    <row r="948" spans="1:27">
      <c r="A948" s="6" t="s">
        <v>3206</v>
      </c>
      <c r="B948" s="7"/>
      <c r="C948" s="6" t="s">
        <v>379</v>
      </c>
      <c r="D948" s="6" t="s">
        <v>59</v>
      </c>
      <c r="E948" s="3" t="s">
        <v>1273</v>
      </c>
      <c r="Z948" s="2" t="s">
        <v>3207</v>
      </c>
      <c r="AA948" s="2" t="s">
        <v>64</v>
      </c>
    </row>
    <row r="949" spans="1:27">
      <c r="A949" s="6" t="s">
        <v>3208</v>
      </c>
      <c r="B949" s="7"/>
      <c r="C949" s="6" t="s">
        <v>265</v>
      </c>
      <c r="D949" s="6" t="s">
        <v>102</v>
      </c>
      <c r="E949" s="3" t="s">
        <v>1273</v>
      </c>
      <c r="Z949" s="2" t="s">
        <v>3209</v>
      </c>
      <c r="AA949" s="2" t="s">
        <v>64</v>
      </c>
    </row>
    <row r="950" spans="1:27">
      <c r="A950" s="6" t="s">
        <v>3210</v>
      </c>
      <c r="B950" s="7"/>
      <c r="C950" s="6" t="s">
        <v>103</v>
      </c>
      <c r="D950" s="6" t="s">
        <v>102</v>
      </c>
      <c r="E950" s="3" t="s">
        <v>1273</v>
      </c>
      <c r="Z950" s="2" t="s">
        <v>3211</v>
      </c>
      <c r="AA950" s="2" t="s">
        <v>64</v>
      </c>
    </row>
    <row r="951" spans="1:27">
      <c r="A951" s="6" t="s">
        <v>3212</v>
      </c>
      <c r="B951" s="7"/>
      <c r="C951" s="6" t="s">
        <v>294</v>
      </c>
      <c r="D951" s="6" t="s">
        <v>102</v>
      </c>
      <c r="E951" s="3" t="s">
        <v>1273</v>
      </c>
      <c r="Z951" s="2" t="s">
        <v>3213</v>
      </c>
      <c r="AA951" s="2" t="s">
        <v>64</v>
      </c>
    </row>
    <row r="952" spans="1:27">
      <c r="A952" s="6" t="s">
        <v>3214</v>
      </c>
      <c r="B952" s="7"/>
      <c r="C952" s="6" t="s">
        <v>238</v>
      </c>
      <c r="D952" s="6" t="s">
        <v>77</v>
      </c>
      <c r="E952" s="3" t="s">
        <v>1273</v>
      </c>
      <c r="Z952" s="2" t="s">
        <v>3215</v>
      </c>
      <c r="AA952" s="2" t="s">
        <v>64</v>
      </c>
    </row>
    <row r="953" spans="1:27">
      <c r="A953" s="6" t="s">
        <v>3216</v>
      </c>
      <c r="B953" s="7"/>
      <c r="C953" s="6" t="s">
        <v>238</v>
      </c>
      <c r="D953" s="6" t="s">
        <v>77</v>
      </c>
      <c r="E953" s="3" t="s">
        <v>1273</v>
      </c>
      <c r="Z953" s="2" t="s">
        <v>3217</v>
      </c>
      <c r="AA953" s="2" t="s">
        <v>64</v>
      </c>
    </row>
    <row r="954" spans="1:27">
      <c r="A954" s="6" t="s">
        <v>1433</v>
      </c>
      <c r="B954" s="7"/>
      <c r="C954" s="6" t="s">
        <v>1359</v>
      </c>
      <c r="D954" s="6" t="s">
        <v>1359</v>
      </c>
      <c r="E954" s="3" t="s">
        <v>1273</v>
      </c>
      <c r="Z954" s="2" t="s">
        <v>3218</v>
      </c>
      <c r="AA954" s="2" t="s">
        <v>64</v>
      </c>
    </row>
    <row r="955" spans="1:27">
      <c r="A955" s="6" t="s">
        <v>3219</v>
      </c>
      <c r="B955" s="7"/>
      <c r="C955" s="6" t="s">
        <v>77</v>
      </c>
      <c r="D955" s="6" t="s">
        <v>77</v>
      </c>
      <c r="E955" s="3" t="s">
        <v>1273</v>
      </c>
      <c r="Z955" s="2" t="s">
        <v>3220</v>
      </c>
      <c r="AA955" s="2" t="s">
        <v>64</v>
      </c>
    </row>
    <row r="956" spans="1:27">
      <c r="A956" s="6" t="s">
        <v>3221</v>
      </c>
      <c r="B956" s="7"/>
      <c r="C956" s="6" t="s">
        <v>78</v>
      </c>
      <c r="D956" s="6" t="s">
        <v>77</v>
      </c>
      <c r="E956" s="3" t="s">
        <v>1273</v>
      </c>
      <c r="Z956" s="2" t="s">
        <v>3222</v>
      </c>
      <c r="AA956" s="2" t="s">
        <v>64</v>
      </c>
    </row>
    <row r="957" spans="1:27">
      <c r="A957" s="6" t="s">
        <v>3223</v>
      </c>
      <c r="B957" s="7"/>
      <c r="C957" s="6" t="s">
        <v>238</v>
      </c>
      <c r="D957" s="6" t="s">
        <v>77</v>
      </c>
      <c r="E957" s="3" t="s">
        <v>1273</v>
      </c>
      <c r="Z957" s="2" t="s">
        <v>3224</v>
      </c>
      <c r="AA957" s="2" t="s">
        <v>64</v>
      </c>
    </row>
    <row r="958" spans="1:27">
      <c r="A958" s="6" t="s">
        <v>3225</v>
      </c>
      <c r="B958" s="7"/>
      <c r="C958" s="6" t="s">
        <v>78</v>
      </c>
      <c r="D958" s="6" t="s">
        <v>77</v>
      </c>
      <c r="E958" s="3" t="s">
        <v>1273</v>
      </c>
      <c r="Z958" s="2" t="s">
        <v>3226</v>
      </c>
      <c r="AA958" s="2" t="s">
        <v>64</v>
      </c>
    </row>
    <row r="959" spans="1:27">
      <c r="A959" s="6" t="s">
        <v>3227</v>
      </c>
      <c r="B959" s="7"/>
      <c r="C959" s="6" t="s">
        <v>103</v>
      </c>
      <c r="D959" s="6" t="s">
        <v>102</v>
      </c>
      <c r="E959" s="3" t="s">
        <v>1273</v>
      </c>
      <c r="Z959" s="2" t="s">
        <v>3228</v>
      </c>
      <c r="AA959" s="2" t="s">
        <v>64</v>
      </c>
    </row>
    <row r="960" spans="1:27">
      <c r="A960" s="6" t="s">
        <v>3229</v>
      </c>
      <c r="B960" s="7"/>
      <c r="C960" s="6" t="s">
        <v>294</v>
      </c>
      <c r="D960" s="6" t="s">
        <v>102</v>
      </c>
      <c r="E960" s="3" t="s">
        <v>1273</v>
      </c>
      <c r="Z960" s="2" t="s">
        <v>3230</v>
      </c>
      <c r="AA960" s="2" t="s">
        <v>64</v>
      </c>
    </row>
    <row r="961" spans="1:27">
      <c r="A961" s="6" t="s">
        <v>3231</v>
      </c>
      <c r="B961" s="7"/>
      <c r="C961" s="6" t="s">
        <v>123</v>
      </c>
      <c r="D961" s="6" t="s">
        <v>102</v>
      </c>
      <c r="E961" s="3" t="s">
        <v>1273</v>
      </c>
      <c r="Z961" s="2" t="s">
        <v>3232</v>
      </c>
      <c r="AA961" s="2" t="s">
        <v>64</v>
      </c>
    </row>
    <row r="962" spans="1:27">
      <c r="A962" s="6" t="s">
        <v>3233</v>
      </c>
      <c r="B962" s="7"/>
      <c r="C962" s="6" t="s">
        <v>78</v>
      </c>
      <c r="D962" s="6" t="s">
        <v>77</v>
      </c>
      <c r="E962" s="3" t="s">
        <v>1273</v>
      </c>
      <c r="Z962" s="2" t="s">
        <v>3234</v>
      </c>
      <c r="AA962" s="2" t="s">
        <v>64</v>
      </c>
    </row>
    <row r="963" spans="1:27">
      <c r="A963" s="6" t="s">
        <v>3235</v>
      </c>
      <c r="B963" s="7"/>
      <c r="C963" s="6" t="s">
        <v>265</v>
      </c>
      <c r="D963" s="6" t="s">
        <v>102</v>
      </c>
      <c r="E963" s="3" t="s">
        <v>1273</v>
      </c>
      <c r="Z963" s="2" t="s">
        <v>3236</v>
      </c>
      <c r="AA963" s="2" t="s">
        <v>64</v>
      </c>
    </row>
    <row r="964" spans="1:27">
      <c r="A964" s="6" t="s">
        <v>3237</v>
      </c>
      <c r="B964" s="7"/>
      <c r="C964" s="6" t="s">
        <v>78</v>
      </c>
      <c r="D964" s="6" t="s">
        <v>77</v>
      </c>
      <c r="E964" s="3" t="s">
        <v>1273</v>
      </c>
      <c r="Z964" s="2" t="s">
        <v>3238</v>
      </c>
      <c r="AA964" s="2" t="s">
        <v>64</v>
      </c>
    </row>
    <row r="965" spans="1:27">
      <c r="A965" s="6" t="s">
        <v>3239</v>
      </c>
      <c r="B965" s="7"/>
      <c r="C965" s="6" t="s">
        <v>78</v>
      </c>
      <c r="D965" s="6" t="s">
        <v>77</v>
      </c>
      <c r="E965" s="3" t="s">
        <v>1273</v>
      </c>
      <c r="Z965" s="2" t="s">
        <v>3240</v>
      </c>
      <c r="AA965" s="2" t="s">
        <v>64</v>
      </c>
    </row>
    <row r="966" spans="1:27">
      <c r="A966" s="6" t="s">
        <v>3241</v>
      </c>
      <c r="B966" s="7"/>
      <c r="C966" s="6" t="s">
        <v>294</v>
      </c>
      <c r="D966" s="6" t="s">
        <v>102</v>
      </c>
      <c r="E966" s="3" t="s">
        <v>1273</v>
      </c>
      <c r="Z966" s="2" t="s">
        <v>3242</v>
      </c>
      <c r="AA966" s="2" t="s">
        <v>64</v>
      </c>
    </row>
    <row r="967" spans="1:27">
      <c r="A967" s="6" t="s">
        <v>3243</v>
      </c>
      <c r="B967" s="7"/>
      <c r="C967" s="6" t="s">
        <v>294</v>
      </c>
      <c r="D967" s="6" t="s">
        <v>102</v>
      </c>
      <c r="E967" s="3" t="s">
        <v>1273</v>
      </c>
      <c r="Z967" s="2" t="s">
        <v>3244</v>
      </c>
      <c r="AA967" s="2" t="s">
        <v>64</v>
      </c>
    </row>
    <row r="968" spans="1:27">
      <c r="A968" s="6" t="s">
        <v>3245</v>
      </c>
      <c r="B968" s="7"/>
      <c r="C968" s="6" t="s">
        <v>171</v>
      </c>
      <c r="D968" s="6" t="s">
        <v>59</v>
      </c>
      <c r="E968" s="3" t="s">
        <v>1273</v>
      </c>
      <c r="Z968" s="2" t="s">
        <v>3246</v>
      </c>
      <c r="AA968" s="2" t="s">
        <v>64</v>
      </c>
    </row>
    <row r="969" spans="1:27">
      <c r="A969" s="6" t="s">
        <v>3247</v>
      </c>
      <c r="B969" s="7"/>
      <c r="C969" s="6" t="s">
        <v>103</v>
      </c>
      <c r="D969" s="6" t="s">
        <v>102</v>
      </c>
      <c r="E969" s="3" t="s">
        <v>1273</v>
      </c>
      <c r="Z969" s="2" t="s">
        <v>3248</v>
      </c>
      <c r="AA969" s="2" t="s">
        <v>64</v>
      </c>
    </row>
    <row r="970" spans="1:27">
      <c r="A970" s="6" t="s">
        <v>3249</v>
      </c>
      <c r="B970" s="7"/>
      <c r="C970" s="6" t="s">
        <v>103</v>
      </c>
      <c r="D970" s="6" t="s">
        <v>102</v>
      </c>
      <c r="E970" s="3" t="s">
        <v>1273</v>
      </c>
      <c r="Z970" s="2" t="s">
        <v>3250</v>
      </c>
      <c r="AA970" s="2" t="s">
        <v>64</v>
      </c>
    </row>
    <row r="971" spans="1:27">
      <c r="A971" s="6" t="s">
        <v>3251</v>
      </c>
      <c r="B971" s="7"/>
      <c r="C971" s="6" t="s">
        <v>294</v>
      </c>
      <c r="D971" s="6" t="s">
        <v>102</v>
      </c>
      <c r="E971" s="3" t="s">
        <v>1273</v>
      </c>
      <c r="Z971" s="2" t="s">
        <v>3252</v>
      </c>
      <c r="AA971" s="2" t="s">
        <v>64</v>
      </c>
    </row>
    <row r="972" spans="1:27">
      <c r="A972" s="6" t="s">
        <v>3253</v>
      </c>
      <c r="B972" s="7"/>
      <c r="C972" s="6" t="s">
        <v>197</v>
      </c>
      <c r="D972" s="6" t="s">
        <v>130</v>
      </c>
      <c r="E972" s="3" t="s">
        <v>1273</v>
      </c>
      <c r="Z972" s="2" t="s">
        <v>3254</v>
      </c>
      <c r="AA972" s="2" t="s">
        <v>64</v>
      </c>
    </row>
    <row r="973" spans="1:27">
      <c r="A973" s="6" t="s">
        <v>3255</v>
      </c>
      <c r="B973" s="7"/>
      <c r="C973" s="6" t="s">
        <v>197</v>
      </c>
      <c r="D973" s="6" t="s">
        <v>130</v>
      </c>
      <c r="E973" s="3" t="s">
        <v>1273</v>
      </c>
      <c r="Z973" s="2" t="s">
        <v>3256</v>
      </c>
      <c r="AA973" s="2" t="s">
        <v>64</v>
      </c>
    </row>
    <row r="974" spans="1:27">
      <c r="A974" s="6" t="s">
        <v>3257</v>
      </c>
      <c r="B974" s="7"/>
      <c r="C974" s="6" t="s">
        <v>181</v>
      </c>
      <c r="D974" s="6" t="s">
        <v>102</v>
      </c>
      <c r="E974" s="3" t="s">
        <v>1273</v>
      </c>
      <c r="Z974" s="2" t="s">
        <v>3258</v>
      </c>
      <c r="AA974" s="2" t="s">
        <v>62</v>
      </c>
    </row>
    <row r="975" spans="1:27">
      <c r="A975" s="6" t="s">
        <v>3259</v>
      </c>
      <c r="B975" s="7"/>
      <c r="C975" s="6" t="s">
        <v>78</v>
      </c>
      <c r="D975" s="6" t="s">
        <v>77</v>
      </c>
      <c r="E975" s="3" t="s">
        <v>1273</v>
      </c>
      <c r="Z975" s="2" t="s">
        <v>3260</v>
      </c>
      <c r="AA975" s="2" t="s">
        <v>64</v>
      </c>
    </row>
    <row r="976" spans="1:27">
      <c r="A976" s="6" t="s">
        <v>3261</v>
      </c>
      <c r="B976" s="7"/>
      <c r="C976" s="6" t="s">
        <v>78</v>
      </c>
      <c r="D976" s="6" t="s">
        <v>77</v>
      </c>
      <c r="E976" s="3" t="s">
        <v>1273</v>
      </c>
      <c r="Z976" s="2" t="s">
        <v>600</v>
      </c>
      <c r="AA976" s="2" t="s">
        <v>64</v>
      </c>
    </row>
    <row r="977" spans="1:27">
      <c r="A977" s="6" t="s">
        <v>3262</v>
      </c>
      <c r="B977" s="7"/>
      <c r="C977" s="6" t="s">
        <v>181</v>
      </c>
      <c r="D977" s="6" t="s">
        <v>102</v>
      </c>
      <c r="E977" s="3" t="s">
        <v>1273</v>
      </c>
      <c r="Z977" s="2" t="s">
        <v>3263</v>
      </c>
      <c r="AA977" s="2" t="s">
        <v>64</v>
      </c>
    </row>
    <row r="978" spans="1:27">
      <c r="A978" s="6" t="s">
        <v>3264</v>
      </c>
      <c r="B978" s="7"/>
      <c r="C978" s="6" t="s">
        <v>171</v>
      </c>
      <c r="D978" s="6" t="s">
        <v>59</v>
      </c>
      <c r="E978" s="3" t="s">
        <v>1273</v>
      </c>
      <c r="Z978" s="2" t="s">
        <v>3265</v>
      </c>
      <c r="AA978" s="2" t="s">
        <v>64</v>
      </c>
    </row>
    <row r="979" spans="1:27">
      <c r="A979" s="6" t="s">
        <v>3266</v>
      </c>
      <c r="B979" s="7"/>
      <c r="C979" s="6" t="s">
        <v>78</v>
      </c>
      <c r="D979" s="6" t="s">
        <v>77</v>
      </c>
      <c r="E979" s="3" t="s">
        <v>1273</v>
      </c>
      <c r="Z979" s="2" t="s">
        <v>3267</v>
      </c>
      <c r="AA979" s="2" t="s">
        <v>64</v>
      </c>
    </row>
    <row r="980" spans="1:27">
      <c r="A980" s="6" t="s">
        <v>3268</v>
      </c>
      <c r="B980" s="7"/>
      <c r="C980" s="6" t="s">
        <v>123</v>
      </c>
      <c r="D980" s="6" t="s">
        <v>102</v>
      </c>
      <c r="E980" s="3" t="s">
        <v>1273</v>
      </c>
      <c r="Z980" s="2" t="s">
        <v>3269</v>
      </c>
      <c r="AA980" s="2" t="s">
        <v>64</v>
      </c>
    </row>
    <row r="981" spans="1:27">
      <c r="A981" s="6" t="s">
        <v>3270</v>
      </c>
      <c r="B981" s="7"/>
      <c r="C981" s="6" t="s">
        <v>103</v>
      </c>
      <c r="D981" s="6" t="s">
        <v>102</v>
      </c>
      <c r="E981" s="3" t="s">
        <v>1273</v>
      </c>
      <c r="Z981" s="2" t="s">
        <v>3271</v>
      </c>
      <c r="AA981" s="2" t="s">
        <v>64</v>
      </c>
    </row>
    <row r="982" spans="1:27">
      <c r="A982" s="6" t="s">
        <v>3272</v>
      </c>
      <c r="B982" s="7"/>
      <c r="C982" s="6" t="s">
        <v>58</v>
      </c>
      <c r="D982" s="6" t="s">
        <v>59</v>
      </c>
      <c r="E982" s="3" t="s">
        <v>1273</v>
      </c>
      <c r="Z982" s="2" t="s">
        <v>3273</v>
      </c>
      <c r="AA982" s="2" t="s">
        <v>64</v>
      </c>
    </row>
    <row r="983" spans="1:27">
      <c r="A983" s="6" t="s">
        <v>3274</v>
      </c>
      <c r="B983" s="7"/>
      <c r="C983" s="6" t="s">
        <v>78</v>
      </c>
      <c r="D983" s="6" t="s">
        <v>77</v>
      </c>
      <c r="E983" s="3" t="s">
        <v>1273</v>
      </c>
      <c r="Z983" s="2" t="s">
        <v>3275</v>
      </c>
      <c r="AA983" s="2" t="s">
        <v>64</v>
      </c>
    </row>
    <row r="984" spans="1:27">
      <c r="A984" s="6" t="s">
        <v>3276</v>
      </c>
      <c r="B984" s="7" t="s">
        <v>696</v>
      </c>
      <c r="C984" s="6" t="s">
        <v>123</v>
      </c>
      <c r="D984" s="6" t="s">
        <v>102</v>
      </c>
      <c r="E984" s="3" t="s">
        <v>1273</v>
      </c>
      <c r="Z984" s="2" t="s">
        <v>3277</v>
      </c>
      <c r="AA984" s="2" t="s">
        <v>64</v>
      </c>
    </row>
    <row r="985" spans="1:27">
      <c r="A985" s="6" t="s">
        <v>3278</v>
      </c>
      <c r="B985" s="7"/>
      <c r="C985" s="6" t="s">
        <v>103</v>
      </c>
      <c r="D985" s="6" t="s">
        <v>102</v>
      </c>
      <c r="E985" s="3" t="s">
        <v>1273</v>
      </c>
      <c r="Z985" s="2" t="s">
        <v>3279</v>
      </c>
      <c r="AA985" s="2" t="s">
        <v>64</v>
      </c>
    </row>
    <row r="986" spans="1:27">
      <c r="A986" s="6" t="s">
        <v>1439</v>
      </c>
      <c r="B986" s="7"/>
      <c r="C986" s="6" t="s">
        <v>1359</v>
      </c>
      <c r="D986" s="6" t="s">
        <v>1359</v>
      </c>
      <c r="E986" s="3" t="s">
        <v>1273</v>
      </c>
      <c r="Z986" s="2" t="s">
        <v>3280</v>
      </c>
      <c r="AA986" s="2" t="s">
        <v>64</v>
      </c>
    </row>
    <row r="987" spans="1:27">
      <c r="A987" s="6" t="s">
        <v>3281</v>
      </c>
      <c r="B987" s="7"/>
      <c r="C987" s="6" t="s">
        <v>78</v>
      </c>
      <c r="D987" s="6" t="s">
        <v>77</v>
      </c>
      <c r="E987" s="3" t="s">
        <v>1273</v>
      </c>
      <c r="Z987" s="2" t="s">
        <v>3282</v>
      </c>
      <c r="AA987" s="2" t="s">
        <v>64</v>
      </c>
    </row>
    <row r="988" spans="1:27">
      <c r="A988" s="6" t="s">
        <v>3283</v>
      </c>
      <c r="B988" s="7"/>
      <c r="C988" s="6" t="s">
        <v>78</v>
      </c>
      <c r="D988" s="6" t="s">
        <v>77</v>
      </c>
      <c r="E988" s="3" t="s">
        <v>1273</v>
      </c>
      <c r="Z988" s="2" t="s">
        <v>3284</v>
      </c>
      <c r="AA988" s="2" t="s">
        <v>64</v>
      </c>
    </row>
    <row r="989" spans="1:27">
      <c r="A989" s="6" t="s">
        <v>3285</v>
      </c>
      <c r="B989" s="7"/>
      <c r="C989" s="6" t="s">
        <v>78</v>
      </c>
      <c r="D989" s="6" t="s">
        <v>77</v>
      </c>
      <c r="E989" s="3" t="s">
        <v>1273</v>
      </c>
      <c r="Z989" s="2" t="s">
        <v>3286</v>
      </c>
      <c r="AA989" s="2" t="s">
        <v>64</v>
      </c>
    </row>
    <row r="990" spans="1:27">
      <c r="A990" s="6" t="s">
        <v>3287</v>
      </c>
      <c r="B990" s="7"/>
      <c r="C990" s="6" t="s">
        <v>123</v>
      </c>
      <c r="D990" s="6" t="s">
        <v>102</v>
      </c>
      <c r="E990" s="3" t="s">
        <v>1273</v>
      </c>
      <c r="Z990" s="2" t="s">
        <v>3288</v>
      </c>
      <c r="AA990" s="2" t="s">
        <v>62</v>
      </c>
    </row>
    <row r="991" spans="1:27">
      <c r="A991" s="6" t="s">
        <v>3289</v>
      </c>
      <c r="B991" s="7"/>
      <c r="C991" s="6" t="s">
        <v>78</v>
      </c>
      <c r="D991" s="6" t="s">
        <v>77</v>
      </c>
      <c r="E991" s="3" t="s">
        <v>1273</v>
      </c>
      <c r="Z991" s="2" t="s">
        <v>3290</v>
      </c>
      <c r="AA991" s="2" t="s">
        <v>64</v>
      </c>
    </row>
    <row r="992" spans="1:27">
      <c r="A992" s="6" t="s">
        <v>3291</v>
      </c>
      <c r="B992" s="7"/>
      <c r="C992" s="6" t="s">
        <v>78</v>
      </c>
      <c r="D992" s="6" t="s">
        <v>77</v>
      </c>
      <c r="E992" s="3" t="s">
        <v>1273</v>
      </c>
      <c r="Z992" s="2" t="s">
        <v>3292</v>
      </c>
      <c r="AA992" s="2" t="s">
        <v>64</v>
      </c>
    </row>
    <row r="993" spans="1:27">
      <c r="A993" s="6" t="s">
        <v>3293</v>
      </c>
      <c r="B993" s="7"/>
      <c r="C993" s="6" t="s">
        <v>78</v>
      </c>
      <c r="D993" s="6" t="s">
        <v>77</v>
      </c>
      <c r="E993" s="3" t="s">
        <v>1273</v>
      </c>
      <c r="Z993" s="2" t="s">
        <v>3294</v>
      </c>
      <c r="AA993" s="2" t="s">
        <v>64</v>
      </c>
    </row>
    <row r="994" spans="1:27">
      <c r="A994" s="6" t="s">
        <v>3295</v>
      </c>
      <c r="B994" s="7"/>
      <c r="C994" s="6" t="s">
        <v>78</v>
      </c>
      <c r="D994" s="6" t="s">
        <v>77</v>
      </c>
      <c r="E994" s="3" t="s">
        <v>1273</v>
      </c>
      <c r="Z994" s="2" t="s">
        <v>3296</v>
      </c>
      <c r="AA994" s="2" t="s">
        <v>64</v>
      </c>
    </row>
    <row r="995" spans="1:27">
      <c r="A995" s="6" t="s">
        <v>3297</v>
      </c>
      <c r="B995" s="7"/>
      <c r="C995" s="6" t="s">
        <v>58</v>
      </c>
      <c r="D995" s="6" t="s">
        <v>59</v>
      </c>
      <c r="E995" s="3" t="s">
        <v>1273</v>
      </c>
      <c r="Z995" s="2" t="s">
        <v>3298</v>
      </c>
      <c r="AA995" s="2" t="s">
        <v>64</v>
      </c>
    </row>
    <row r="996" spans="1:27">
      <c r="A996" s="6" t="s">
        <v>3299</v>
      </c>
      <c r="B996" s="7"/>
      <c r="C996" s="6" t="s">
        <v>103</v>
      </c>
      <c r="D996" s="6" t="s">
        <v>102</v>
      </c>
      <c r="E996" s="3" t="s">
        <v>1273</v>
      </c>
      <c r="Z996" s="2" t="s">
        <v>3300</v>
      </c>
      <c r="AA996" s="2" t="s">
        <v>64</v>
      </c>
    </row>
    <row r="997" spans="1:27">
      <c r="A997" s="6" t="s">
        <v>3301</v>
      </c>
      <c r="B997" s="7"/>
      <c r="C997" s="6" t="s">
        <v>78</v>
      </c>
      <c r="D997" s="6" t="s">
        <v>77</v>
      </c>
      <c r="E997" s="3" t="s">
        <v>1273</v>
      </c>
      <c r="Z997" s="2" t="s">
        <v>3302</v>
      </c>
      <c r="AA997" s="2" t="s">
        <v>64</v>
      </c>
    </row>
    <row r="998" spans="1:27">
      <c r="A998" s="6" t="s">
        <v>3303</v>
      </c>
      <c r="B998" s="7"/>
      <c r="C998" s="6" t="s">
        <v>294</v>
      </c>
      <c r="D998" s="6" t="s">
        <v>102</v>
      </c>
      <c r="E998" s="3" t="s">
        <v>1273</v>
      </c>
      <c r="Z998" s="2" t="s">
        <v>3304</v>
      </c>
      <c r="AA998" s="2" t="s">
        <v>64</v>
      </c>
    </row>
    <row r="999" spans="1:27">
      <c r="A999" s="6" t="s">
        <v>3305</v>
      </c>
      <c r="B999" s="7"/>
      <c r="C999" s="6" t="s">
        <v>78</v>
      </c>
      <c r="D999" s="6" t="s">
        <v>77</v>
      </c>
      <c r="E999" s="3" t="s">
        <v>1273</v>
      </c>
      <c r="Z999" s="2" t="s">
        <v>3306</v>
      </c>
      <c r="AA999" s="2" t="s">
        <v>64</v>
      </c>
    </row>
    <row r="1000" spans="1:27">
      <c r="A1000" s="6" t="s">
        <v>3307</v>
      </c>
      <c r="B1000" s="7"/>
      <c r="C1000" s="6" t="s">
        <v>171</v>
      </c>
      <c r="D1000" s="6" t="s">
        <v>59</v>
      </c>
      <c r="E1000" s="3" t="s">
        <v>1273</v>
      </c>
      <c r="Z1000" s="2" t="s">
        <v>3308</v>
      </c>
      <c r="AA1000" s="2" t="s">
        <v>64</v>
      </c>
    </row>
    <row r="1001" spans="1:27">
      <c r="A1001" s="6" t="s">
        <v>564</v>
      </c>
      <c r="B1001" s="7"/>
      <c r="C1001" s="6" t="s">
        <v>294</v>
      </c>
      <c r="D1001" s="6" t="s">
        <v>102</v>
      </c>
      <c r="E1001" s="3" t="s">
        <v>1273</v>
      </c>
      <c r="Z1001" s="2" t="s">
        <v>3309</v>
      </c>
      <c r="AA1001" s="2" t="s">
        <v>64</v>
      </c>
    </row>
    <row r="1002" spans="1:27">
      <c r="A1002" s="6" t="s">
        <v>3310</v>
      </c>
      <c r="B1002" s="7"/>
      <c r="C1002" s="6" t="s">
        <v>117</v>
      </c>
      <c r="D1002" s="6" t="s">
        <v>59</v>
      </c>
      <c r="E1002" s="3" t="s">
        <v>1273</v>
      </c>
      <c r="Z1002" s="2" t="s">
        <v>3311</v>
      </c>
      <c r="AA1002" s="2" t="s">
        <v>64</v>
      </c>
    </row>
    <row r="1003" spans="1:27">
      <c r="A1003" s="6" t="s">
        <v>3312</v>
      </c>
      <c r="B1003" s="7"/>
      <c r="C1003" s="6" t="s">
        <v>272</v>
      </c>
      <c r="D1003" s="6" t="s">
        <v>130</v>
      </c>
      <c r="E1003" s="3" t="s">
        <v>1273</v>
      </c>
      <c r="Z1003" s="2" t="s">
        <v>3313</v>
      </c>
      <c r="AA1003" s="2" t="s">
        <v>64</v>
      </c>
    </row>
    <row r="1004" spans="1:27">
      <c r="A1004" s="6" t="s">
        <v>3314</v>
      </c>
      <c r="B1004" s="7"/>
      <c r="C1004" s="6" t="s">
        <v>272</v>
      </c>
      <c r="D1004" s="6" t="s">
        <v>130</v>
      </c>
      <c r="E1004" s="3" t="s">
        <v>1273</v>
      </c>
      <c r="Z1004" s="2" t="s">
        <v>3315</v>
      </c>
      <c r="AA1004" s="2" t="s">
        <v>64</v>
      </c>
    </row>
    <row r="1005" spans="1:27">
      <c r="A1005" s="6" t="s">
        <v>3316</v>
      </c>
      <c r="B1005" s="7"/>
      <c r="C1005" s="6" t="s">
        <v>117</v>
      </c>
      <c r="D1005" s="6" t="s">
        <v>59</v>
      </c>
      <c r="E1005" s="3" t="s">
        <v>1273</v>
      </c>
      <c r="Z1005" s="2" t="s">
        <v>3317</v>
      </c>
      <c r="AA1005" s="2" t="s">
        <v>64</v>
      </c>
    </row>
    <row r="1006" spans="1:27">
      <c r="A1006" s="6" t="s">
        <v>3318</v>
      </c>
      <c r="B1006" s="7"/>
      <c r="C1006" s="6" t="s">
        <v>78</v>
      </c>
      <c r="D1006" s="6" t="s">
        <v>77</v>
      </c>
      <c r="E1006" s="3" t="s">
        <v>1273</v>
      </c>
      <c r="Z1006" s="2" t="s">
        <v>3319</v>
      </c>
      <c r="AA1006" s="2" t="s">
        <v>64</v>
      </c>
    </row>
    <row r="1007" spans="1:27">
      <c r="A1007" s="6" t="s">
        <v>3320</v>
      </c>
      <c r="B1007" s="7"/>
      <c r="C1007" s="6" t="s">
        <v>379</v>
      </c>
      <c r="D1007" s="6" t="s">
        <v>59</v>
      </c>
      <c r="E1007" s="3" t="s">
        <v>1273</v>
      </c>
      <c r="Z1007" s="2" t="s">
        <v>3321</v>
      </c>
      <c r="AA1007" s="2" t="s">
        <v>64</v>
      </c>
    </row>
    <row r="1008" spans="1:27">
      <c r="A1008" s="6" t="s">
        <v>3322</v>
      </c>
      <c r="B1008" s="7"/>
      <c r="C1008" s="6" t="s">
        <v>379</v>
      </c>
      <c r="D1008" s="6" t="s">
        <v>59</v>
      </c>
      <c r="E1008" s="3" t="s">
        <v>1273</v>
      </c>
      <c r="Z1008" s="2" t="s">
        <v>3323</v>
      </c>
      <c r="AA1008" s="2" t="s">
        <v>64</v>
      </c>
    </row>
    <row r="1009" spans="1:27">
      <c r="A1009" s="6" t="s">
        <v>3324</v>
      </c>
      <c r="B1009" s="7"/>
      <c r="C1009" s="6" t="s">
        <v>117</v>
      </c>
      <c r="D1009" s="6" t="s">
        <v>59</v>
      </c>
      <c r="E1009" s="3" t="s">
        <v>1273</v>
      </c>
      <c r="Z1009" s="2" t="s">
        <v>3325</v>
      </c>
      <c r="AA1009" s="2" t="s">
        <v>64</v>
      </c>
    </row>
    <row r="1010" spans="1:27">
      <c r="A1010" s="6" t="s">
        <v>3326</v>
      </c>
      <c r="B1010" s="7"/>
      <c r="C1010" s="6" t="s">
        <v>265</v>
      </c>
      <c r="D1010" s="6" t="s">
        <v>102</v>
      </c>
      <c r="E1010" s="3" t="s">
        <v>1273</v>
      </c>
      <c r="Z1010" s="2" t="s">
        <v>3327</v>
      </c>
      <c r="AA1010" s="2" t="s">
        <v>64</v>
      </c>
    </row>
    <row r="1011" spans="1:27">
      <c r="A1011" s="6" t="s">
        <v>3328</v>
      </c>
      <c r="B1011" s="7"/>
      <c r="C1011" s="6" t="s">
        <v>117</v>
      </c>
      <c r="D1011" s="6" t="s">
        <v>59</v>
      </c>
      <c r="E1011" s="3" t="s">
        <v>1273</v>
      </c>
      <c r="Z1011" s="2" t="s">
        <v>3329</v>
      </c>
      <c r="AA1011" s="2" t="s">
        <v>64</v>
      </c>
    </row>
    <row r="1012" spans="1:27">
      <c r="A1012" s="6" t="s">
        <v>3330</v>
      </c>
      <c r="B1012" s="7"/>
      <c r="C1012" s="6" t="s">
        <v>1288</v>
      </c>
      <c r="D1012" s="6" t="s">
        <v>77</v>
      </c>
      <c r="E1012" s="3" t="s">
        <v>1273</v>
      </c>
      <c r="Z1012" s="2" t="s">
        <v>3331</v>
      </c>
      <c r="AA1012" s="2" t="s">
        <v>64</v>
      </c>
    </row>
    <row r="1013" spans="1:27">
      <c r="A1013" s="6" t="s">
        <v>3332</v>
      </c>
      <c r="B1013" s="7"/>
      <c r="C1013" s="6" t="s">
        <v>272</v>
      </c>
      <c r="D1013" s="6" t="s">
        <v>130</v>
      </c>
      <c r="E1013" s="3" t="s">
        <v>1273</v>
      </c>
      <c r="Z1013" s="2" t="s">
        <v>3333</v>
      </c>
      <c r="AA1013" s="2" t="s">
        <v>64</v>
      </c>
    </row>
    <row r="1014" spans="1:27">
      <c r="A1014" s="6" t="s">
        <v>3334</v>
      </c>
      <c r="B1014" s="7"/>
      <c r="C1014" s="6" t="s">
        <v>103</v>
      </c>
      <c r="D1014" s="6" t="s">
        <v>102</v>
      </c>
      <c r="E1014" s="3" t="s">
        <v>1273</v>
      </c>
      <c r="Z1014" s="2" t="s">
        <v>3335</v>
      </c>
      <c r="AA1014" s="2" t="s">
        <v>64</v>
      </c>
    </row>
    <row r="1015" spans="1:27">
      <c r="A1015" s="6" t="s">
        <v>3336</v>
      </c>
      <c r="B1015" s="7"/>
      <c r="C1015" s="6" t="s">
        <v>224</v>
      </c>
      <c r="D1015" s="6" t="s">
        <v>77</v>
      </c>
      <c r="E1015" s="3" t="s">
        <v>1273</v>
      </c>
      <c r="Z1015" s="2" t="s">
        <v>3337</v>
      </c>
      <c r="AA1015" s="2" t="s">
        <v>64</v>
      </c>
    </row>
    <row r="1016" spans="1:27">
      <c r="A1016" s="6" t="s">
        <v>3338</v>
      </c>
      <c r="B1016" s="7"/>
      <c r="C1016" s="6" t="s">
        <v>58</v>
      </c>
      <c r="D1016" s="6" t="s">
        <v>59</v>
      </c>
      <c r="E1016" s="3" t="s">
        <v>1273</v>
      </c>
      <c r="Z1016" s="2" t="s">
        <v>3339</v>
      </c>
      <c r="AA1016" s="2" t="s">
        <v>64</v>
      </c>
    </row>
    <row r="1017" spans="1:27">
      <c r="A1017" s="6" t="s">
        <v>3340</v>
      </c>
      <c r="B1017" s="7"/>
      <c r="C1017" s="6" t="s">
        <v>103</v>
      </c>
      <c r="D1017" s="6" t="s">
        <v>102</v>
      </c>
      <c r="E1017" s="3" t="s">
        <v>1273</v>
      </c>
      <c r="Z1017" s="2" t="s">
        <v>3341</v>
      </c>
      <c r="AA1017" s="2" t="s">
        <v>64</v>
      </c>
    </row>
    <row r="1018" spans="1:27">
      <c r="A1018" s="6" t="s">
        <v>3342</v>
      </c>
      <c r="B1018" s="7"/>
      <c r="C1018" s="6" t="s">
        <v>78</v>
      </c>
      <c r="D1018" s="6" t="s">
        <v>77</v>
      </c>
      <c r="E1018" s="3" t="s">
        <v>1273</v>
      </c>
      <c r="Z1018" s="2" t="s">
        <v>3343</v>
      </c>
      <c r="AA1018" s="2" t="s">
        <v>64</v>
      </c>
    </row>
    <row r="1019" spans="1:27">
      <c r="A1019" s="6" t="s">
        <v>3344</v>
      </c>
      <c r="B1019" s="7"/>
      <c r="C1019" s="6" t="s">
        <v>103</v>
      </c>
      <c r="D1019" s="6" t="s">
        <v>102</v>
      </c>
      <c r="E1019" s="3" t="s">
        <v>1273</v>
      </c>
      <c r="Z1019" s="2" t="s">
        <v>3345</v>
      </c>
      <c r="AA1019" s="2" t="s">
        <v>64</v>
      </c>
    </row>
    <row r="1020" spans="1:27">
      <c r="A1020" s="6" t="s">
        <v>3346</v>
      </c>
      <c r="B1020" s="7"/>
      <c r="C1020" s="6" t="s">
        <v>379</v>
      </c>
      <c r="D1020" s="6" t="s">
        <v>59</v>
      </c>
      <c r="E1020" s="3" t="s">
        <v>1273</v>
      </c>
      <c r="Z1020" s="2" t="s">
        <v>3347</v>
      </c>
      <c r="AA1020" s="2" t="s">
        <v>64</v>
      </c>
    </row>
    <row r="1021" spans="1:27">
      <c r="A1021" s="6" t="s">
        <v>3348</v>
      </c>
      <c r="B1021" s="7"/>
      <c r="C1021" s="6" t="s">
        <v>103</v>
      </c>
      <c r="D1021" s="6" t="s">
        <v>102</v>
      </c>
      <c r="E1021" s="3" t="s">
        <v>1273</v>
      </c>
      <c r="Z1021" s="2" t="s">
        <v>3349</v>
      </c>
      <c r="AA1021" s="2" t="s">
        <v>64</v>
      </c>
    </row>
    <row r="1022" spans="1:27">
      <c r="A1022" s="6" t="s">
        <v>3350</v>
      </c>
      <c r="B1022" s="7"/>
      <c r="C1022" s="6" t="s">
        <v>171</v>
      </c>
      <c r="D1022" s="6" t="s">
        <v>59</v>
      </c>
      <c r="E1022" s="3" t="s">
        <v>1273</v>
      </c>
      <c r="Z1022" s="2" t="s">
        <v>3351</v>
      </c>
      <c r="AA1022" s="2" t="s">
        <v>64</v>
      </c>
    </row>
    <row r="1023" spans="1:27">
      <c r="A1023" s="6" t="s">
        <v>3352</v>
      </c>
      <c r="B1023" s="7"/>
      <c r="C1023" s="6" t="s">
        <v>294</v>
      </c>
      <c r="D1023" s="6" t="s">
        <v>102</v>
      </c>
      <c r="E1023" s="3" t="s">
        <v>1273</v>
      </c>
      <c r="Z1023" s="2" t="s">
        <v>3353</v>
      </c>
      <c r="AA1023" s="2" t="s">
        <v>64</v>
      </c>
    </row>
    <row r="1024" spans="1:27">
      <c r="A1024" s="6" t="s">
        <v>3354</v>
      </c>
      <c r="B1024" s="7"/>
      <c r="C1024" s="6" t="s">
        <v>78</v>
      </c>
      <c r="D1024" s="6" t="s">
        <v>77</v>
      </c>
      <c r="E1024" s="3" t="s">
        <v>1273</v>
      </c>
      <c r="Z1024" s="2" t="s">
        <v>3355</v>
      </c>
      <c r="AA1024" s="2" t="s">
        <v>64</v>
      </c>
    </row>
    <row r="1025" spans="1:27">
      <c r="A1025" s="6" t="s">
        <v>3356</v>
      </c>
      <c r="B1025" s="7"/>
      <c r="C1025" s="6" t="s">
        <v>103</v>
      </c>
      <c r="D1025" s="6" t="s">
        <v>102</v>
      </c>
      <c r="E1025" s="3" t="s">
        <v>1273</v>
      </c>
      <c r="Z1025" s="2" t="s">
        <v>3357</v>
      </c>
      <c r="AA1025" s="2" t="s">
        <v>64</v>
      </c>
    </row>
    <row r="1026" spans="1:27">
      <c r="A1026" s="6" t="s">
        <v>3358</v>
      </c>
      <c r="B1026" s="7"/>
      <c r="C1026" s="6" t="s">
        <v>58</v>
      </c>
      <c r="D1026" s="6" t="s">
        <v>59</v>
      </c>
      <c r="E1026" s="3" t="s">
        <v>1273</v>
      </c>
      <c r="Z1026" s="2" t="s">
        <v>3359</v>
      </c>
      <c r="AA1026" s="2" t="s">
        <v>64</v>
      </c>
    </row>
    <row r="1027" spans="1:27">
      <c r="A1027" s="6" t="s">
        <v>3360</v>
      </c>
      <c r="B1027" s="7"/>
      <c r="C1027" s="6" t="s">
        <v>103</v>
      </c>
      <c r="D1027" s="6" t="s">
        <v>102</v>
      </c>
      <c r="E1027" s="3" t="s">
        <v>1273</v>
      </c>
      <c r="Z1027" s="2" t="s">
        <v>3361</v>
      </c>
      <c r="AA1027" s="2" t="s">
        <v>64</v>
      </c>
    </row>
    <row r="1028" spans="1:27">
      <c r="A1028" s="6" t="s">
        <v>3362</v>
      </c>
      <c r="B1028" s="7"/>
      <c r="C1028" s="6" t="s">
        <v>379</v>
      </c>
      <c r="D1028" s="6" t="s">
        <v>59</v>
      </c>
      <c r="E1028" s="3" t="s">
        <v>1273</v>
      </c>
      <c r="Z1028" s="2" t="s">
        <v>3363</v>
      </c>
      <c r="AA1028" s="2" t="s">
        <v>64</v>
      </c>
    </row>
    <row r="1029" spans="1:27">
      <c r="A1029" s="6" t="s">
        <v>3364</v>
      </c>
      <c r="B1029" s="7"/>
      <c r="C1029" s="6" t="s">
        <v>117</v>
      </c>
      <c r="D1029" s="6" t="s">
        <v>59</v>
      </c>
      <c r="E1029" s="3" t="s">
        <v>1273</v>
      </c>
      <c r="Z1029" s="2" t="s">
        <v>3365</v>
      </c>
      <c r="AA1029" s="2" t="s">
        <v>64</v>
      </c>
    </row>
    <row r="1030" spans="1:27">
      <c r="A1030" s="6" t="s">
        <v>3366</v>
      </c>
      <c r="B1030" s="7"/>
      <c r="C1030" s="6" t="s">
        <v>272</v>
      </c>
      <c r="D1030" s="6" t="s">
        <v>130</v>
      </c>
      <c r="E1030" s="3" t="s">
        <v>1273</v>
      </c>
      <c r="Z1030" s="2" t="s">
        <v>3367</v>
      </c>
      <c r="AA1030" s="2" t="s">
        <v>64</v>
      </c>
    </row>
    <row r="1031" spans="1:27">
      <c r="A1031" s="6" t="s">
        <v>3368</v>
      </c>
      <c r="B1031" s="7"/>
      <c r="C1031" s="6" t="s">
        <v>1288</v>
      </c>
      <c r="D1031" s="6" t="s">
        <v>77</v>
      </c>
      <c r="E1031" s="3" t="s">
        <v>1273</v>
      </c>
      <c r="Z1031" s="2" t="s">
        <v>3369</v>
      </c>
      <c r="AA1031" s="2" t="s">
        <v>64</v>
      </c>
    </row>
    <row r="1032" spans="1:27">
      <c r="A1032" s="6" t="s">
        <v>3370</v>
      </c>
      <c r="B1032" s="7"/>
      <c r="C1032" s="6" t="s">
        <v>58</v>
      </c>
      <c r="D1032" s="6" t="s">
        <v>59</v>
      </c>
      <c r="E1032" s="3" t="s">
        <v>1273</v>
      </c>
      <c r="Z1032" s="2" t="s">
        <v>3371</v>
      </c>
      <c r="AA1032" s="2" t="s">
        <v>64</v>
      </c>
    </row>
    <row r="1033" spans="1:27">
      <c r="A1033" s="6" t="s">
        <v>3372</v>
      </c>
      <c r="B1033" s="7"/>
      <c r="C1033" s="6" t="s">
        <v>238</v>
      </c>
      <c r="D1033" s="6" t="s">
        <v>77</v>
      </c>
      <c r="E1033" s="3" t="s">
        <v>1273</v>
      </c>
      <c r="Z1033" s="2" t="s">
        <v>3373</v>
      </c>
      <c r="AA1033" s="2" t="s">
        <v>64</v>
      </c>
    </row>
    <row r="1034" spans="1:27">
      <c r="A1034" s="6" t="s">
        <v>3374</v>
      </c>
      <c r="B1034" s="7"/>
      <c r="C1034" s="6" t="s">
        <v>294</v>
      </c>
      <c r="D1034" s="6" t="s">
        <v>102</v>
      </c>
      <c r="E1034" s="3" t="s">
        <v>1273</v>
      </c>
      <c r="Z1034" s="2" t="s">
        <v>3375</v>
      </c>
      <c r="AA1034" s="2" t="s">
        <v>64</v>
      </c>
    </row>
    <row r="1035" spans="1:27">
      <c r="A1035" s="6" t="s">
        <v>3376</v>
      </c>
      <c r="B1035" s="7"/>
      <c r="C1035" s="6" t="s">
        <v>224</v>
      </c>
      <c r="D1035" s="6" t="s">
        <v>77</v>
      </c>
      <c r="E1035" s="3" t="s">
        <v>1273</v>
      </c>
      <c r="Z1035" s="2" t="s">
        <v>3377</v>
      </c>
      <c r="AA1035" s="2" t="s">
        <v>64</v>
      </c>
    </row>
    <row r="1036" spans="1:27">
      <c r="A1036" s="6" t="s">
        <v>3378</v>
      </c>
      <c r="B1036" s="7"/>
      <c r="C1036" s="6" t="s">
        <v>272</v>
      </c>
      <c r="D1036" s="6" t="s">
        <v>130</v>
      </c>
      <c r="E1036" s="3" t="s">
        <v>1273</v>
      </c>
      <c r="Z1036" s="2" t="s">
        <v>3379</v>
      </c>
      <c r="AA1036" s="2" t="s">
        <v>64</v>
      </c>
    </row>
    <row r="1037" spans="1:27">
      <c r="A1037" s="6" t="s">
        <v>3380</v>
      </c>
      <c r="B1037" s="7"/>
      <c r="C1037" s="6" t="s">
        <v>379</v>
      </c>
      <c r="D1037" s="6" t="s">
        <v>59</v>
      </c>
      <c r="E1037" s="3" t="s">
        <v>1273</v>
      </c>
      <c r="Z1037" s="2" t="s">
        <v>3381</v>
      </c>
      <c r="AA1037" s="2" t="s">
        <v>64</v>
      </c>
    </row>
    <row r="1038" spans="1:27">
      <c r="A1038" s="6" t="s">
        <v>3382</v>
      </c>
      <c r="B1038" s="7"/>
      <c r="C1038" s="6" t="s">
        <v>78</v>
      </c>
      <c r="D1038" s="6" t="s">
        <v>77</v>
      </c>
      <c r="E1038" s="3" t="s">
        <v>1273</v>
      </c>
      <c r="Z1038" s="2" t="s">
        <v>3383</v>
      </c>
      <c r="AA1038" s="2" t="s">
        <v>64</v>
      </c>
    </row>
    <row r="1039" spans="1:27">
      <c r="A1039" s="6" t="s">
        <v>3384</v>
      </c>
      <c r="B1039" s="7"/>
      <c r="C1039" s="6" t="s">
        <v>117</v>
      </c>
      <c r="D1039" s="6" t="s">
        <v>59</v>
      </c>
      <c r="E1039" s="3" t="s">
        <v>1273</v>
      </c>
      <c r="Z1039" s="2" t="s">
        <v>3385</v>
      </c>
      <c r="AA1039" s="2" t="s">
        <v>64</v>
      </c>
    </row>
    <row r="1040" spans="1:27">
      <c r="A1040" s="6" t="s">
        <v>3386</v>
      </c>
      <c r="B1040" s="7"/>
      <c r="C1040" s="6" t="s">
        <v>117</v>
      </c>
      <c r="D1040" s="6" t="s">
        <v>59</v>
      </c>
      <c r="E1040" s="3" t="s">
        <v>1273</v>
      </c>
      <c r="Z1040" s="2" t="s">
        <v>3387</v>
      </c>
      <c r="AA1040" s="2" t="s">
        <v>64</v>
      </c>
    </row>
    <row r="1041" spans="1:27">
      <c r="A1041" s="6" t="s">
        <v>3388</v>
      </c>
      <c r="B1041" s="7"/>
      <c r="C1041" s="6" t="s">
        <v>238</v>
      </c>
      <c r="D1041" s="6" t="s">
        <v>77</v>
      </c>
      <c r="E1041" s="3" t="s">
        <v>1273</v>
      </c>
      <c r="Z1041" s="2" t="s">
        <v>3389</v>
      </c>
      <c r="AA1041" s="2" t="s">
        <v>64</v>
      </c>
    </row>
    <row r="1042" spans="1:27">
      <c r="A1042" s="6" t="s">
        <v>3390</v>
      </c>
      <c r="B1042" s="7"/>
      <c r="C1042" s="6" t="s">
        <v>238</v>
      </c>
      <c r="D1042" s="6" t="s">
        <v>77</v>
      </c>
      <c r="E1042" s="3" t="s">
        <v>1273</v>
      </c>
      <c r="Z1042" s="2" t="s">
        <v>3391</v>
      </c>
      <c r="AA1042" s="2" t="s">
        <v>64</v>
      </c>
    </row>
    <row r="1043" spans="1:27">
      <c r="A1043" s="6" t="s">
        <v>3392</v>
      </c>
      <c r="B1043" s="7"/>
      <c r="C1043" s="6" t="s">
        <v>171</v>
      </c>
      <c r="D1043" s="6" t="s">
        <v>59</v>
      </c>
      <c r="E1043" s="3" t="s">
        <v>1273</v>
      </c>
      <c r="Z1043" s="2" t="s">
        <v>3393</v>
      </c>
      <c r="AA1043" s="2" t="s">
        <v>64</v>
      </c>
    </row>
    <row r="1044" spans="1:27">
      <c r="A1044" s="6" t="s">
        <v>3394</v>
      </c>
      <c r="B1044" s="7"/>
      <c r="C1044" s="6" t="s">
        <v>123</v>
      </c>
      <c r="D1044" s="6" t="s">
        <v>102</v>
      </c>
      <c r="E1044" s="3" t="s">
        <v>1273</v>
      </c>
      <c r="Z1044" s="2" t="s">
        <v>3395</v>
      </c>
      <c r="AA1044" s="2" t="s">
        <v>64</v>
      </c>
    </row>
    <row r="1045" spans="1:27">
      <c r="A1045" s="6" t="s">
        <v>3396</v>
      </c>
      <c r="B1045" s="7"/>
      <c r="C1045" s="6" t="s">
        <v>58</v>
      </c>
      <c r="D1045" s="6" t="s">
        <v>59</v>
      </c>
      <c r="E1045" s="3" t="s">
        <v>1273</v>
      </c>
      <c r="Z1045" s="2" t="s">
        <v>3397</v>
      </c>
      <c r="AA1045" s="2" t="s">
        <v>64</v>
      </c>
    </row>
    <row r="1046" spans="1:27">
      <c r="A1046" s="6" t="s">
        <v>3398</v>
      </c>
      <c r="B1046" s="7"/>
      <c r="C1046" s="6" t="s">
        <v>117</v>
      </c>
      <c r="D1046" s="6" t="s">
        <v>59</v>
      </c>
      <c r="E1046" s="3" t="s">
        <v>1273</v>
      </c>
      <c r="Z1046" s="2" t="s">
        <v>3399</v>
      </c>
      <c r="AA1046" s="2" t="s">
        <v>64</v>
      </c>
    </row>
    <row r="1047" spans="1:27">
      <c r="A1047" s="6" t="s">
        <v>3400</v>
      </c>
      <c r="B1047" s="7"/>
      <c r="C1047" s="6" t="s">
        <v>238</v>
      </c>
      <c r="D1047" s="6" t="s">
        <v>77</v>
      </c>
      <c r="E1047" s="3" t="s">
        <v>1273</v>
      </c>
      <c r="Z1047" s="2" t="s">
        <v>3401</v>
      </c>
      <c r="AA1047" s="2" t="s">
        <v>64</v>
      </c>
    </row>
    <row r="1048" spans="1:27">
      <c r="A1048" s="6" t="s">
        <v>3402</v>
      </c>
      <c r="B1048" s="7"/>
      <c r="C1048" s="6" t="s">
        <v>238</v>
      </c>
      <c r="D1048" s="6" t="s">
        <v>77</v>
      </c>
      <c r="E1048" s="3" t="s">
        <v>1273</v>
      </c>
      <c r="Z1048" s="2" t="s">
        <v>3403</v>
      </c>
      <c r="AA1048" s="2" t="s">
        <v>64</v>
      </c>
    </row>
    <row r="1049" spans="1:27">
      <c r="A1049" s="6" t="s">
        <v>3404</v>
      </c>
      <c r="B1049" s="7"/>
      <c r="C1049" s="6" t="s">
        <v>58</v>
      </c>
      <c r="D1049" s="6" t="s">
        <v>59</v>
      </c>
      <c r="E1049" s="3" t="s">
        <v>1273</v>
      </c>
      <c r="Z1049" s="2" t="s">
        <v>3405</v>
      </c>
      <c r="AA1049" s="2" t="s">
        <v>64</v>
      </c>
    </row>
    <row r="1050" spans="1:27">
      <c r="A1050" s="6" t="s">
        <v>3406</v>
      </c>
      <c r="B1050" s="7"/>
      <c r="C1050" s="6" t="s">
        <v>238</v>
      </c>
      <c r="D1050" s="6" t="s">
        <v>77</v>
      </c>
      <c r="E1050" s="3" t="s">
        <v>1273</v>
      </c>
      <c r="Z1050" s="2" t="s">
        <v>3407</v>
      </c>
      <c r="AA1050" s="2" t="s">
        <v>64</v>
      </c>
    </row>
    <row r="1051" spans="1:27">
      <c r="A1051" s="6" t="s">
        <v>3408</v>
      </c>
      <c r="B1051" s="7"/>
      <c r="C1051" s="6" t="s">
        <v>1282</v>
      </c>
      <c r="D1051" s="6" t="s">
        <v>130</v>
      </c>
      <c r="E1051" s="3" t="s">
        <v>1273</v>
      </c>
      <c r="Z1051" s="2" t="s">
        <v>3409</v>
      </c>
      <c r="AA1051" s="2" t="s">
        <v>64</v>
      </c>
    </row>
    <row r="1052" spans="1:27">
      <c r="A1052" s="6" t="s">
        <v>3410</v>
      </c>
      <c r="B1052" s="7"/>
      <c r="C1052" s="6" t="s">
        <v>181</v>
      </c>
      <c r="D1052" s="6" t="s">
        <v>102</v>
      </c>
      <c r="E1052" s="3" t="s">
        <v>1273</v>
      </c>
      <c r="Z1052" s="2" t="s">
        <v>3411</v>
      </c>
      <c r="AA1052" s="2" t="s">
        <v>64</v>
      </c>
    </row>
    <row r="1053" spans="1:27">
      <c r="A1053" s="6" t="s">
        <v>1449</v>
      </c>
      <c r="B1053" s="7"/>
      <c r="C1053" s="6" t="s">
        <v>1359</v>
      </c>
      <c r="D1053" s="6" t="s">
        <v>1359</v>
      </c>
      <c r="E1053" s="3" t="s">
        <v>1273</v>
      </c>
      <c r="Z1053" s="2" t="s">
        <v>3412</v>
      </c>
      <c r="AA1053" s="2" t="s">
        <v>64</v>
      </c>
    </row>
    <row r="1054" spans="1:27">
      <c r="A1054" s="6" t="s">
        <v>3413</v>
      </c>
      <c r="B1054" s="7"/>
      <c r="C1054" s="6" t="s">
        <v>272</v>
      </c>
      <c r="D1054" s="6" t="s">
        <v>130</v>
      </c>
      <c r="E1054" s="3" t="s">
        <v>1273</v>
      </c>
      <c r="Z1054" s="2" t="s">
        <v>3414</v>
      </c>
      <c r="AA1054" s="2" t="s">
        <v>64</v>
      </c>
    </row>
    <row r="1055" spans="1:27">
      <c r="A1055" s="6" t="s">
        <v>3415</v>
      </c>
      <c r="B1055" s="7"/>
      <c r="C1055" s="6" t="s">
        <v>117</v>
      </c>
      <c r="D1055" s="6" t="s">
        <v>59</v>
      </c>
      <c r="E1055" s="3" t="s">
        <v>1273</v>
      </c>
      <c r="Z1055" s="2" t="s">
        <v>3416</v>
      </c>
      <c r="AA1055" s="2" t="s">
        <v>64</v>
      </c>
    </row>
    <row r="1056" spans="1:27">
      <c r="A1056" s="6" t="s">
        <v>3417</v>
      </c>
      <c r="B1056" s="7"/>
      <c r="C1056" s="6" t="s">
        <v>78</v>
      </c>
      <c r="D1056" s="6" t="s">
        <v>77</v>
      </c>
      <c r="E1056" s="3" t="s">
        <v>1273</v>
      </c>
      <c r="Z1056" s="2" t="s">
        <v>3418</v>
      </c>
      <c r="AA1056" s="2" t="s">
        <v>64</v>
      </c>
    </row>
    <row r="1057" spans="1:27">
      <c r="A1057" s="6" t="s">
        <v>3419</v>
      </c>
      <c r="B1057" s="7"/>
      <c r="C1057" s="6" t="s">
        <v>123</v>
      </c>
      <c r="D1057" s="6" t="s">
        <v>102</v>
      </c>
      <c r="E1057" s="3" t="s">
        <v>1273</v>
      </c>
      <c r="Z1057" s="2" t="s">
        <v>3420</v>
      </c>
      <c r="AA1057" s="2" t="s">
        <v>64</v>
      </c>
    </row>
    <row r="1058" spans="1:27">
      <c r="A1058" s="6" t="s">
        <v>3421</v>
      </c>
      <c r="B1058" s="7"/>
      <c r="C1058" s="6" t="s">
        <v>103</v>
      </c>
      <c r="D1058" s="6" t="s">
        <v>102</v>
      </c>
      <c r="E1058" s="3" t="s">
        <v>1273</v>
      </c>
      <c r="Z1058" s="2" t="s">
        <v>3422</v>
      </c>
      <c r="AA1058" s="2" t="s">
        <v>64</v>
      </c>
    </row>
    <row r="1059" spans="1:27">
      <c r="A1059" s="6" t="s">
        <v>3423</v>
      </c>
      <c r="B1059" s="7"/>
      <c r="C1059" s="6" t="s">
        <v>78</v>
      </c>
      <c r="D1059" s="6" t="s">
        <v>77</v>
      </c>
      <c r="E1059" s="3" t="s">
        <v>1273</v>
      </c>
      <c r="Z1059" s="2" t="s">
        <v>3424</v>
      </c>
      <c r="AA1059" s="2" t="s">
        <v>64</v>
      </c>
    </row>
    <row r="1060" spans="1:27">
      <c r="A1060" s="6" t="s">
        <v>3425</v>
      </c>
      <c r="B1060" s="7"/>
      <c r="C1060" s="6" t="s">
        <v>123</v>
      </c>
      <c r="D1060" s="6" t="s">
        <v>102</v>
      </c>
      <c r="E1060" s="3" t="s">
        <v>1273</v>
      </c>
      <c r="Z1060" s="2" t="s">
        <v>3426</v>
      </c>
      <c r="AA1060" s="2" t="s">
        <v>64</v>
      </c>
    </row>
    <row r="1061" spans="1:27">
      <c r="A1061" s="6" t="s">
        <v>3427</v>
      </c>
      <c r="B1061" s="7"/>
      <c r="C1061" s="6" t="s">
        <v>265</v>
      </c>
      <c r="D1061" s="6" t="s">
        <v>102</v>
      </c>
      <c r="E1061" s="3" t="s">
        <v>1273</v>
      </c>
      <c r="Z1061" s="2" t="s">
        <v>3428</v>
      </c>
      <c r="AA1061" s="2" t="s">
        <v>64</v>
      </c>
    </row>
    <row r="1062" spans="1:27">
      <c r="A1062" s="6" t="s">
        <v>3429</v>
      </c>
      <c r="B1062" s="7"/>
      <c r="C1062" s="6" t="s">
        <v>294</v>
      </c>
      <c r="D1062" s="6" t="s">
        <v>102</v>
      </c>
      <c r="E1062" s="3" t="s">
        <v>1273</v>
      </c>
      <c r="Z1062" s="2" t="s">
        <v>3430</v>
      </c>
      <c r="AA1062" s="2" t="s">
        <v>64</v>
      </c>
    </row>
    <row r="1063" spans="1:27">
      <c r="A1063" s="6" t="s">
        <v>3431</v>
      </c>
      <c r="B1063" s="7"/>
      <c r="C1063" s="6" t="s">
        <v>171</v>
      </c>
      <c r="D1063" s="6" t="s">
        <v>59</v>
      </c>
      <c r="E1063" s="3" t="s">
        <v>1273</v>
      </c>
      <c r="Z1063" s="2" t="s">
        <v>3432</v>
      </c>
      <c r="AA1063" s="2" t="s">
        <v>64</v>
      </c>
    </row>
    <row r="1064" spans="1:27">
      <c r="A1064" s="6" t="s">
        <v>3433</v>
      </c>
      <c r="B1064" s="7"/>
      <c r="C1064" s="6" t="s">
        <v>171</v>
      </c>
      <c r="D1064" s="6" t="s">
        <v>59</v>
      </c>
      <c r="E1064" s="3" t="s">
        <v>1273</v>
      </c>
      <c r="Z1064" s="2" t="s">
        <v>3434</v>
      </c>
      <c r="AA1064" s="2" t="s">
        <v>64</v>
      </c>
    </row>
    <row r="1065" spans="1:27">
      <c r="A1065" s="6" t="s">
        <v>3435</v>
      </c>
      <c r="B1065" s="7"/>
      <c r="C1065" s="6" t="s">
        <v>117</v>
      </c>
      <c r="D1065" s="6" t="s">
        <v>59</v>
      </c>
      <c r="E1065" s="3" t="s">
        <v>1273</v>
      </c>
      <c r="Z1065" s="2" t="s">
        <v>3436</v>
      </c>
      <c r="AA1065" s="2" t="s">
        <v>64</v>
      </c>
    </row>
    <row r="1066" spans="1:27">
      <c r="A1066" s="6" t="s">
        <v>3437</v>
      </c>
      <c r="B1066" s="7"/>
      <c r="C1066" s="6" t="s">
        <v>78</v>
      </c>
      <c r="D1066" s="6" t="s">
        <v>77</v>
      </c>
      <c r="E1066" s="3" t="s">
        <v>1273</v>
      </c>
      <c r="Z1066" s="2" t="s">
        <v>3438</v>
      </c>
      <c r="AA1066" s="2" t="s">
        <v>64</v>
      </c>
    </row>
    <row r="1067" spans="1:27">
      <c r="A1067" s="6" t="s">
        <v>3439</v>
      </c>
      <c r="B1067" s="7"/>
      <c r="C1067" s="6" t="s">
        <v>197</v>
      </c>
      <c r="D1067" s="6" t="s">
        <v>130</v>
      </c>
      <c r="E1067" s="3" t="s">
        <v>1273</v>
      </c>
      <c r="Z1067" s="2" t="s">
        <v>3440</v>
      </c>
      <c r="AA1067" s="2" t="s">
        <v>64</v>
      </c>
    </row>
    <row r="1068" spans="1:27">
      <c r="A1068" s="6" t="s">
        <v>3441</v>
      </c>
      <c r="B1068" s="7"/>
      <c r="C1068" s="6" t="s">
        <v>265</v>
      </c>
      <c r="D1068" s="6" t="s">
        <v>102</v>
      </c>
      <c r="E1068" s="3" t="s">
        <v>1273</v>
      </c>
      <c r="Z1068" s="2" t="s">
        <v>3442</v>
      </c>
      <c r="AA1068" s="2" t="s">
        <v>64</v>
      </c>
    </row>
    <row r="1069" spans="1:27">
      <c r="A1069" s="6" t="s">
        <v>3443</v>
      </c>
      <c r="B1069" s="7"/>
      <c r="C1069" s="6" t="s">
        <v>272</v>
      </c>
      <c r="D1069" s="6" t="s">
        <v>130</v>
      </c>
      <c r="E1069" s="3" t="s">
        <v>1273</v>
      </c>
      <c r="Z1069" s="2" t="s">
        <v>3444</v>
      </c>
      <c r="AA1069" s="2" t="s">
        <v>64</v>
      </c>
    </row>
    <row r="1070" spans="1:27">
      <c r="A1070" s="6" t="s">
        <v>3445</v>
      </c>
      <c r="B1070" s="7"/>
      <c r="C1070" s="6" t="s">
        <v>186</v>
      </c>
      <c r="D1070" s="6" t="s">
        <v>77</v>
      </c>
      <c r="E1070" s="3" t="s">
        <v>1273</v>
      </c>
      <c r="Z1070" s="2" t="s">
        <v>3446</v>
      </c>
      <c r="AA1070" s="2" t="s">
        <v>64</v>
      </c>
    </row>
    <row r="1071" spans="1:27">
      <c r="A1071" s="6" t="s">
        <v>3447</v>
      </c>
      <c r="B1071" s="7"/>
      <c r="C1071" s="6" t="s">
        <v>78</v>
      </c>
      <c r="D1071" s="6" t="s">
        <v>77</v>
      </c>
      <c r="E1071" s="3" t="s">
        <v>1273</v>
      </c>
      <c r="Z1071" s="2" t="s">
        <v>3448</v>
      </c>
      <c r="AA1071" s="2" t="s">
        <v>64</v>
      </c>
    </row>
    <row r="1072" spans="1:27">
      <c r="A1072" s="6" t="s">
        <v>3449</v>
      </c>
      <c r="B1072" s="7"/>
      <c r="C1072" s="6" t="s">
        <v>78</v>
      </c>
      <c r="D1072" s="6" t="s">
        <v>77</v>
      </c>
      <c r="E1072" s="3" t="s">
        <v>1273</v>
      </c>
      <c r="Z1072" s="2" t="s">
        <v>3450</v>
      </c>
      <c r="AA1072" s="2" t="s">
        <v>64</v>
      </c>
    </row>
    <row r="1073" spans="1:27">
      <c r="A1073" s="6" t="s">
        <v>3451</v>
      </c>
      <c r="B1073" s="7"/>
      <c r="C1073" s="6" t="s">
        <v>78</v>
      </c>
      <c r="D1073" s="6" t="s">
        <v>77</v>
      </c>
      <c r="E1073" s="3" t="s">
        <v>1273</v>
      </c>
      <c r="Z1073" s="2" t="s">
        <v>3452</v>
      </c>
      <c r="AA1073" s="2" t="s">
        <v>64</v>
      </c>
    </row>
    <row r="1074" spans="1:27">
      <c r="A1074" s="6" t="s">
        <v>3453</v>
      </c>
      <c r="B1074" s="7"/>
      <c r="C1074" s="6" t="s">
        <v>78</v>
      </c>
      <c r="D1074" s="6" t="s">
        <v>77</v>
      </c>
      <c r="E1074" s="3" t="s">
        <v>1273</v>
      </c>
      <c r="Z1074" s="2" t="s">
        <v>3454</v>
      </c>
      <c r="AA1074" s="2" t="s">
        <v>64</v>
      </c>
    </row>
    <row r="1075" spans="1:27">
      <c r="A1075" s="6" t="s">
        <v>3455</v>
      </c>
      <c r="B1075" s="7"/>
      <c r="C1075" s="6" t="s">
        <v>103</v>
      </c>
      <c r="D1075" s="6" t="s">
        <v>102</v>
      </c>
      <c r="E1075" s="3" t="s">
        <v>1273</v>
      </c>
      <c r="Z1075" s="2" t="s">
        <v>3456</v>
      </c>
      <c r="AA1075" s="2" t="s">
        <v>62</v>
      </c>
    </row>
    <row r="1076" spans="1:27">
      <c r="A1076" s="6" t="s">
        <v>3457</v>
      </c>
      <c r="B1076" s="7"/>
      <c r="C1076" s="6" t="s">
        <v>171</v>
      </c>
      <c r="D1076" s="6" t="s">
        <v>59</v>
      </c>
      <c r="E1076" s="3" t="s">
        <v>1273</v>
      </c>
      <c r="Z1076" s="2" t="s">
        <v>3458</v>
      </c>
      <c r="AA1076" s="2" t="s">
        <v>64</v>
      </c>
    </row>
    <row r="1077" spans="1:27">
      <c r="A1077" s="6" t="s">
        <v>3459</v>
      </c>
      <c r="B1077" s="7"/>
      <c r="C1077" s="6" t="s">
        <v>78</v>
      </c>
      <c r="D1077" s="6" t="s">
        <v>77</v>
      </c>
      <c r="E1077" s="3" t="s">
        <v>1273</v>
      </c>
      <c r="Z1077" s="2" t="s">
        <v>3460</v>
      </c>
      <c r="AA1077" s="2" t="s">
        <v>64</v>
      </c>
    </row>
    <row r="1078" spans="1:27">
      <c r="A1078" s="6" t="s">
        <v>3461</v>
      </c>
      <c r="B1078" s="7"/>
      <c r="C1078" s="6" t="s">
        <v>78</v>
      </c>
      <c r="D1078" s="6" t="s">
        <v>77</v>
      </c>
      <c r="E1078" s="3" t="s">
        <v>1273</v>
      </c>
      <c r="Z1078" s="2" t="s">
        <v>3462</v>
      </c>
      <c r="AA1078" s="2" t="s">
        <v>64</v>
      </c>
    </row>
    <row r="1079" spans="1:27">
      <c r="A1079" s="6" t="s">
        <v>3463</v>
      </c>
      <c r="B1079" s="7"/>
      <c r="C1079" s="6" t="s">
        <v>197</v>
      </c>
      <c r="D1079" s="6" t="s">
        <v>130</v>
      </c>
      <c r="E1079" s="3" t="s">
        <v>1273</v>
      </c>
      <c r="Z1079" s="2" t="s">
        <v>3464</v>
      </c>
      <c r="AA1079" s="2" t="s">
        <v>64</v>
      </c>
    </row>
    <row r="1080" spans="1:27">
      <c r="A1080" s="6" t="s">
        <v>3465</v>
      </c>
      <c r="B1080" s="7"/>
      <c r="C1080" s="6" t="s">
        <v>78</v>
      </c>
      <c r="D1080" s="6" t="s">
        <v>77</v>
      </c>
      <c r="E1080" s="3" t="s">
        <v>1273</v>
      </c>
      <c r="Z1080" s="2" t="s">
        <v>399</v>
      </c>
      <c r="AA1080" s="2" t="s">
        <v>64</v>
      </c>
    </row>
    <row r="1081" spans="1:27">
      <c r="A1081" s="6" t="s">
        <v>3466</v>
      </c>
      <c r="B1081" s="7"/>
      <c r="C1081" s="6" t="s">
        <v>58</v>
      </c>
      <c r="D1081" s="6" t="s">
        <v>59</v>
      </c>
      <c r="E1081" s="3" t="s">
        <v>1273</v>
      </c>
      <c r="Z1081" s="2" t="s">
        <v>3467</v>
      </c>
      <c r="AA1081" s="2" t="s">
        <v>64</v>
      </c>
    </row>
    <row r="1082" spans="1:27">
      <c r="A1082" s="6" t="s">
        <v>3468</v>
      </c>
      <c r="B1082" s="7"/>
      <c r="C1082" s="6" t="s">
        <v>379</v>
      </c>
      <c r="D1082" s="6" t="s">
        <v>59</v>
      </c>
      <c r="E1082" s="3" t="s">
        <v>1273</v>
      </c>
      <c r="Z1082" s="2" t="s">
        <v>3469</v>
      </c>
      <c r="AA1082" s="2" t="s">
        <v>64</v>
      </c>
    </row>
    <row r="1083" spans="1:27">
      <c r="A1083" s="6" t="s">
        <v>3470</v>
      </c>
      <c r="B1083" s="7"/>
      <c r="C1083" s="6" t="s">
        <v>294</v>
      </c>
      <c r="D1083" s="6" t="s">
        <v>102</v>
      </c>
      <c r="E1083" s="3" t="s">
        <v>1273</v>
      </c>
      <c r="Z1083" s="2" t="s">
        <v>3471</v>
      </c>
      <c r="AA1083" s="2" t="s">
        <v>64</v>
      </c>
    </row>
    <row r="1084" spans="1:27">
      <c r="A1084" s="6" t="s">
        <v>3472</v>
      </c>
      <c r="B1084" s="7"/>
      <c r="C1084" s="6" t="s">
        <v>78</v>
      </c>
      <c r="D1084" s="6" t="s">
        <v>77</v>
      </c>
      <c r="E1084" s="3" t="s">
        <v>1273</v>
      </c>
      <c r="Z1084" s="2" t="s">
        <v>3473</v>
      </c>
      <c r="AA1084" s="2" t="s">
        <v>64</v>
      </c>
    </row>
    <row r="1085" spans="1:27">
      <c r="A1085" s="6" t="s">
        <v>3474</v>
      </c>
      <c r="B1085" s="7"/>
      <c r="C1085" s="6" t="s">
        <v>197</v>
      </c>
      <c r="D1085" s="6" t="s">
        <v>130</v>
      </c>
      <c r="E1085" s="3" t="s">
        <v>1273</v>
      </c>
      <c r="Z1085" s="2" t="s">
        <v>3475</v>
      </c>
      <c r="AA1085" s="2" t="s">
        <v>64</v>
      </c>
    </row>
    <row r="1086" spans="1:27">
      <c r="A1086" s="6" t="s">
        <v>3476</v>
      </c>
      <c r="B1086" s="7"/>
      <c r="C1086" s="6" t="s">
        <v>265</v>
      </c>
      <c r="D1086" s="6" t="s">
        <v>102</v>
      </c>
      <c r="E1086" s="3" t="s">
        <v>1273</v>
      </c>
      <c r="Z1086" s="2" t="s">
        <v>3477</v>
      </c>
      <c r="AA1086" s="2" t="s">
        <v>64</v>
      </c>
    </row>
    <row r="1087" spans="1:27">
      <c r="A1087" s="6" t="s">
        <v>3478</v>
      </c>
      <c r="B1087" s="7"/>
      <c r="C1087" s="6" t="s">
        <v>294</v>
      </c>
      <c r="D1087" s="6" t="s">
        <v>102</v>
      </c>
      <c r="E1087" s="3" t="s">
        <v>1273</v>
      </c>
      <c r="Z1087" s="2" t="s">
        <v>3479</v>
      </c>
      <c r="AA1087" s="2" t="s">
        <v>64</v>
      </c>
    </row>
    <row r="1088" spans="1:27">
      <c r="A1088" s="6" t="s">
        <v>3480</v>
      </c>
      <c r="B1088" s="7"/>
      <c r="C1088" s="6" t="s">
        <v>58</v>
      </c>
      <c r="D1088" s="6" t="s">
        <v>59</v>
      </c>
      <c r="E1088" s="3" t="s">
        <v>1273</v>
      </c>
      <c r="Z1088" s="2" t="s">
        <v>3481</v>
      </c>
      <c r="AA1088" s="2" t="s">
        <v>64</v>
      </c>
    </row>
    <row r="1089" spans="1:27">
      <c r="A1089" s="6" t="s">
        <v>3482</v>
      </c>
      <c r="B1089" s="7"/>
      <c r="C1089" s="6" t="s">
        <v>103</v>
      </c>
      <c r="D1089" s="6" t="s">
        <v>102</v>
      </c>
      <c r="E1089" s="3" t="s">
        <v>1273</v>
      </c>
      <c r="Z1089" s="2" t="s">
        <v>3483</v>
      </c>
      <c r="AA1089" s="2" t="s">
        <v>64</v>
      </c>
    </row>
    <row r="1090" spans="1:27">
      <c r="A1090" s="6" t="s">
        <v>3484</v>
      </c>
      <c r="B1090" s="7"/>
      <c r="C1090" s="6" t="s">
        <v>379</v>
      </c>
      <c r="D1090" s="6" t="s">
        <v>59</v>
      </c>
      <c r="E1090" s="3" t="s">
        <v>1273</v>
      </c>
      <c r="Z1090" s="2" t="s">
        <v>3485</v>
      </c>
      <c r="AA1090" s="2" t="s">
        <v>64</v>
      </c>
    </row>
    <row r="1091" spans="1:27">
      <c r="A1091" s="6" t="s">
        <v>3486</v>
      </c>
      <c r="B1091" s="7"/>
      <c r="C1091" s="6" t="s">
        <v>78</v>
      </c>
      <c r="D1091" s="6" t="s">
        <v>77</v>
      </c>
      <c r="E1091" s="3" t="s">
        <v>1273</v>
      </c>
      <c r="Z1091" s="2" t="s">
        <v>3487</v>
      </c>
      <c r="AA1091" s="2" t="s">
        <v>64</v>
      </c>
    </row>
    <row r="1092" spans="1:27">
      <c r="A1092" s="6" t="s">
        <v>3488</v>
      </c>
      <c r="B1092" s="7"/>
      <c r="C1092" s="6" t="s">
        <v>58</v>
      </c>
      <c r="D1092" s="6" t="s">
        <v>59</v>
      </c>
      <c r="E1092" s="3" t="s">
        <v>1273</v>
      </c>
      <c r="Z1092" s="2" t="s">
        <v>3489</v>
      </c>
      <c r="AA1092" s="2" t="s">
        <v>64</v>
      </c>
    </row>
    <row r="1093" spans="1:27">
      <c r="A1093" s="6" t="s">
        <v>3490</v>
      </c>
      <c r="B1093" s="7" t="s">
        <v>223</v>
      </c>
      <c r="C1093" s="6" t="s">
        <v>379</v>
      </c>
      <c r="D1093" s="6" t="s">
        <v>59</v>
      </c>
      <c r="E1093" s="3" t="s">
        <v>1273</v>
      </c>
      <c r="Z1093" s="2" t="s">
        <v>3491</v>
      </c>
      <c r="AA1093" s="2" t="s">
        <v>64</v>
      </c>
    </row>
    <row r="1094" spans="1:27">
      <c r="A1094" s="6" t="s">
        <v>3492</v>
      </c>
      <c r="B1094" s="7"/>
      <c r="C1094" s="6" t="s">
        <v>294</v>
      </c>
      <c r="D1094" s="6" t="s">
        <v>102</v>
      </c>
      <c r="E1094" s="3" t="s">
        <v>1273</v>
      </c>
      <c r="Z1094" s="2" t="s">
        <v>3493</v>
      </c>
      <c r="AA1094" s="2" t="s">
        <v>64</v>
      </c>
    </row>
    <row r="1095" spans="1:27">
      <c r="A1095" s="6" t="s">
        <v>3494</v>
      </c>
      <c r="B1095" s="7"/>
      <c r="C1095" s="6" t="s">
        <v>78</v>
      </c>
      <c r="D1095" s="6" t="s">
        <v>77</v>
      </c>
      <c r="E1095" s="3" t="s">
        <v>1273</v>
      </c>
      <c r="Z1095" s="2" t="s">
        <v>3495</v>
      </c>
      <c r="AA1095" s="2" t="s">
        <v>64</v>
      </c>
    </row>
    <row r="1096" spans="1:27">
      <c r="A1096" s="6" t="s">
        <v>3496</v>
      </c>
      <c r="B1096" s="7"/>
      <c r="C1096" s="6" t="s">
        <v>294</v>
      </c>
      <c r="D1096" s="6" t="s">
        <v>102</v>
      </c>
      <c r="E1096" s="3" t="s">
        <v>1273</v>
      </c>
      <c r="Z1096" s="2" t="s">
        <v>3497</v>
      </c>
      <c r="AA1096" s="2" t="s">
        <v>64</v>
      </c>
    </row>
    <row r="1097" spans="1:27">
      <c r="A1097" s="6" t="s">
        <v>3498</v>
      </c>
      <c r="B1097" s="7"/>
      <c r="C1097" s="6" t="s">
        <v>265</v>
      </c>
      <c r="D1097" s="6" t="s">
        <v>102</v>
      </c>
      <c r="E1097" s="3" t="s">
        <v>1273</v>
      </c>
      <c r="Z1097" s="2" t="s">
        <v>3499</v>
      </c>
      <c r="AA1097" s="2" t="s">
        <v>64</v>
      </c>
    </row>
    <row r="1098" spans="1:27">
      <c r="A1098" s="6" t="s">
        <v>3500</v>
      </c>
      <c r="B1098" s="7"/>
      <c r="C1098" s="6" t="s">
        <v>103</v>
      </c>
      <c r="D1098" s="6" t="s">
        <v>102</v>
      </c>
      <c r="E1098" s="3" t="s">
        <v>1273</v>
      </c>
      <c r="Z1098" s="2" t="s">
        <v>3501</v>
      </c>
      <c r="AA1098" s="2" t="s">
        <v>64</v>
      </c>
    </row>
    <row r="1099" spans="1:27">
      <c r="A1099" s="6" t="s">
        <v>3502</v>
      </c>
      <c r="B1099" s="7"/>
      <c r="C1099" s="6" t="s">
        <v>197</v>
      </c>
      <c r="D1099" s="6" t="s">
        <v>130</v>
      </c>
      <c r="E1099" s="3" t="s">
        <v>1273</v>
      </c>
      <c r="Z1099" s="2" t="s">
        <v>3503</v>
      </c>
      <c r="AA1099" s="2" t="s">
        <v>64</v>
      </c>
    </row>
    <row r="1100" spans="1:27">
      <c r="A1100" s="6" t="s">
        <v>3504</v>
      </c>
      <c r="B1100" s="7"/>
      <c r="C1100" s="6" t="s">
        <v>294</v>
      </c>
      <c r="D1100" s="6" t="s">
        <v>102</v>
      </c>
      <c r="E1100" s="3" t="s">
        <v>1273</v>
      </c>
      <c r="Z1100" s="2" t="s">
        <v>3505</v>
      </c>
      <c r="AA1100" s="2" t="s">
        <v>64</v>
      </c>
    </row>
    <row r="1101" spans="1:27">
      <c r="A1101" s="6" t="s">
        <v>3506</v>
      </c>
      <c r="B1101" s="7"/>
      <c r="C1101" s="6" t="s">
        <v>131</v>
      </c>
      <c r="D1101" s="6" t="s">
        <v>130</v>
      </c>
      <c r="E1101" s="3" t="s">
        <v>1273</v>
      </c>
      <c r="Z1101" s="2" t="s">
        <v>3507</v>
      </c>
      <c r="AA1101" s="2" t="s">
        <v>64</v>
      </c>
    </row>
    <row r="1102" spans="1:27">
      <c r="A1102" s="6" t="s">
        <v>3508</v>
      </c>
      <c r="B1102" s="7"/>
      <c r="C1102" s="6" t="s">
        <v>265</v>
      </c>
      <c r="D1102" s="6" t="s">
        <v>102</v>
      </c>
      <c r="E1102" s="3" t="s">
        <v>1273</v>
      </c>
      <c r="Z1102" s="2" t="s">
        <v>3509</v>
      </c>
      <c r="AA1102" s="2" t="s">
        <v>62</v>
      </c>
    </row>
    <row r="1103" spans="1:27">
      <c r="A1103" s="6" t="s">
        <v>3510</v>
      </c>
      <c r="B1103" s="7"/>
      <c r="C1103" s="6" t="s">
        <v>186</v>
      </c>
      <c r="D1103" s="6" t="s">
        <v>77</v>
      </c>
      <c r="E1103" s="3" t="s">
        <v>1273</v>
      </c>
      <c r="Z1103" s="2" t="s">
        <v>3511</v>
      </c>
      <c r="AA1103" s="2" t="s">
        <v>64</v>
      </c>
    </row>
    <row r="1104" spans="1:27">
      <c r="A1104" s="6" t="s">
        <v>3512</v>
      </c>
      <c r="B1104" s="7"/>
      <c r="C1104" s="6" t="s">
        <v>123</v>
      </c>
      <c r="D1104" s="6" t="s">
        <v>102</v>
      </c>
      <c r="E1104" s="3" t="s">
        <v>1273</v>
      </c>
      <c r="Z1104" s="2" t="s">
        <v>3513</v>
      </c>
      <c r="AA1104" s="2" t="s">
        <v>64</v>
      </c>
    </row>
    <row r="1105" spans="1:27">
      <c r="A1105" s="6" t="s">
        <v>3514</v>
      </c>
      <c r="B1105" s="7"/>
      <c r="C1105" s="6" t="s">
        <v>103</v>
      </c>
      <c r="D1105" s="6" t="s">
        <v>102</v>
      </c>
      <c r="E1105" s="3" t="s">
        <v>1273</v>
      </c>
      <c r="Z1105" s="2" t="s">
        <v>3515</v>
      </c>
      <c r="AA1105" s="2" t="s">
        <v>64</v>
      </c>
    </row>
    <row r="1106" spans="1:27">
      <c r="A1106" s="6" t="s">
        <v>3516</v>
      </c>
      <c r="B1106" s="7"/>
      <c r="C1106" s="6" t="s">
        <v>117</v>
      </c>
      <c r="D1106" s="6" t="s">
        <v>59</v>
      </c>
      <c r="E1106" s="3" t="s">
        <v>1273</v>
      </c>
      <c r="Z1106" s="2" t="s">
        <v>3517</v>
      </c>
      <c r="AA1106" s="2" t="s">
        <v>64</v>
      </c>
    </row>
    <row r="1107" spans="1:27">
      <c r="A1107" s="6" t="s">
        <v>3518</v>
      </c>
      <c r="B1107" s="7"/>
      <c r="C1107" s="6" t="s">
        <v>272</v>
      </c>
      <c r="D1107" s="6" t="s">
        <v>130</v>
      </c>
      <c r="E1107" s="3" t="s">
        <v>1273</v>
      </c>
      <c r="Z1107" s="2" t="s">
        <v>3519</v>
      </c>
      <c r="AA1107" s="2" t="s">
        <v>64</v>
      </c>
    </row>
    <row r="1108" spans="1:27">
      <c r="A1108" s="6" t="s">
        <v>3520</v>
      </c>
      <c r="B1108" s="7"/>
      <c r="C1108" s="6" t="s">
        <v>78</v>
      </c>
      <c r="D1108" s="6" t="s">
        <v>77</v>
      </c>
      <c r="E1108" s="3" t="s">
        <v>1273</v>
      </c>
      <c r="Z1108" s="2" t="s">
        <v>3521</v>
      </c>
      <c r="AA1108" s="2" t="s">
        <v>64</v>
      </c>
    </row>
    <row r="1109" spans="1:27">
      <c r="A1109" s="6" t="s">
        <v>3522</v>
      </c>
      <c r="B1109" s="7"/>
      <c r="C1109" s="6" t="s">
        <v>78</v>
      </c>
      <c r="D1109" s="6" t="s">
        <v>77</v>
      </c>
      <c r="E1109" s="3" t="s">
        <v>1273</v>
      </c>
      <c r="Z1109" s="2" t="s">
        <v>3523</v>
      </c>
      <c r="AA1109" s="2" t="s">
        <v>64</v>
      </c>
    </row>
    <row r="1110" spans="1:27">
      <c r="A1110" s="6" t="s">
        <v>3524</v>
      </c>
      <c r="B1110" s="7"/>
      <c r="C1110" s="6" t="s">
        <v>272</v>
      </c>
      <c r="D1110" s="6" t="s">
        <v>130</v>
      </c>
      <c r="E1110" s="3" t="s">
        <v>1273</v>
      </c>
      <c r="Z1110" s="2" t="s">
        <v>3525</v>
      </c>
      <c r="AA1110" s="2" t="s">
        <v>64</v>
      </c>
    </row>
    <row r="1111" spans="1:27">
      <c r="A1111" s="6" t="s">
        <v>3526</v>
      </c>
      <c r="B1111" s="7"/>
      <c r="C1111" s="6" t="s">
        <v>103</v>
      </c>
      <c r="D1111" s="6" t="s">
        <v>102</v>
      </c>
      <c r="E1111" s="3" t="s">
        <v>1273</v>
      </c>
      <c r="Z1111" s="2" t="s">
        <v>3527</v>
      </c>
      <c r="AA1111" s="2" t="s">
        <v>64</v>
      </c>
    </row>
    <row r="1112" spans="1:27">
      <c r="A1112" s="6" t="s">
        <v>3528</v>
      </c>
      <c r="B1112" s="7"/>
      <c r="C1112" s="6" t="s">
        <v>265</v>
      </c>
      <c r="D1112" s="6" t="s">
        <v>102</v>
      </c>
      <c r="E1112" s="3" t="s">
        <v>1273</v>
      </c>
      <c r="Z1112" s="2" t="s">
        <v>3529</v>
      </c>
      <c r="AA1112" s="2" t="s">
        <v>64</v>
      </c>
    </row>
    <row r="1113" spans="1:27">
      <c r="A1113" s="6" t="s">
        <v>3530</v>
      </c>
      <c r="B1113" s="7"/>
      <c r="C1113" s="6" t="s">
        <v>103</v>
      </c>
      <c r="D1113" s="6" t="s">
        <v>102</v>
      </c>
      <c r="E1113" s="3" t="s">
        <v>1273</v>
      </c>
      <c r="Z1113" s="2" t="s">
        <v>3531</v>
      </c>
      <c r="AA1113" s="2" t="s">
        <v>64</v>
      </c>
    </row>
    <row r="1114" spans="1:27">
      <c r="A1114" s="6" t="s">
        <v>3532</v>
      </c>
      <c r="B1114" s="7"/>
      <c r="C1114" s="6" t="s">
        <v>186</v>
      </c>
      <c r="D1114" s="6" t="s">
        <v>77</v>
      </c>
      <c r="E1114" s="3" t="s">
        <v>1273</v>
      </c>
      <c r="Z1114" s="2" t="s">
        <v>3533</v>
      </c>
      <c r="AA1114" s="2" t="s">
        <v>64</v>
      </c>
    </row>
    <row r="1115" spans="1:27">
      <c r="A1115" s="6" t="s">
        <v>3534</v>
      </c>
      <c r="B1115" s="7"/>
      <c r="C1115" s="6" t="s">
        <v>272</v>
      </c>
      <c r="D1115" s="6" t="s">
        <v>130</v>
      </c>
      <c r="E1115" s="3" t="s">
        <v>1273</v>
      </c>
      <c r="Z1115" s="2" t="s">
        <v>3535</v>
      </c>
      <c r="AA1115" s="2" t="s">
        <v>64</v>
      </c>
    </row>
    <row r="1116" spans="1:27">
      <c r="A1116" s="6" t="s">
        <v>3536</v>
      </c>
      <c r="B1116" s="7"/>
      <c r="C1116" s="6" t="s">
        <v>265</v>
      </c>
      <c r="D1116" s="6" t="s">
        <v>102</v>
      </c>
      <c r="E1116" s="3" t="s">
        <v>1273</v>
      </c>
      <c r="Z1116" s="2" t="s">
        <v>3537</v>
      </c>
      <c r="AA1116" s="2" t="s">
        <v>64</v>
      </c>
    </row>
    <row r="1117" spans="1:27">
      <c r="A1117" s="6" t="s">
        <v>3538</v>
      </c>
      <c r="B1117" s="7"/>
      <c r="C1117" s="6" t="s">
        <v>78</v>
      </c>
      <c r="D1117" s="6" t="s">
        <v>77</v>
      </c>
      <c r="E1117" s="3" t="s">
        <v>1273</v>
      </c>
      <c r="Z1117" s="2" t="s">
        <v>3539</v>
      </c>
      <c r="AA1117" s="2" t="s">
        <v>64</v>
      </c>
    </row>
    <row r="1118" spans="1:27">
      <c r="A1118" s="6" t="s">
        <v>89</v>
      </c>
      <c r="B1118" s="7"/>
      <c r="C1118" s="6" t="s">
        <v>224</v>
      </c>
      <c r="D1118" s="6" t="s">
        <v>77</v>
      </c>
      <c r="E1118" s="3" t="s">
        <v>1273</v>
      </c>
      <c r="Z1118" s="2" t="s">
        <v>3540</v>
      </c>
      <c r="AA1118" s="2" t="s">
        <v>64</v>
      </c>
    </row>
    <row r="1119" spans="1:27">
      <c r="A1119" s="6" t="s">
        <v>3541</v>
      </c>
      <c r="B1119" s="7"/>
      <c r="C1119" s="6" t="s">
        <v>265</v>
      </c>
      <c r="D1119" s="6" t="s">
        <v>102</v>
      </c>
      <c r="E1119" s="3" t="s">
        <v>1273</v>
      </c>
      <c r="Z1119" s="2" t="s">
        <v>3542</v>
      </c>
      <c r="AA1119" s="2" t="s">
        <v>64</v>
      </c>
    </row>
    <row r="1120" spans="1:27">
      <c r="A1120" s="6" t="s">
        <v>3543</v>
      </c>
      <c r="B1120" s="7"/>
      <c r="C1120" s="6" t="s">
        <v>58</v>
      </c>
      <c r="D1120" s="6" t="s">
        <v>59</v>
      </c>
      <c r="E1120" s="3" t="s">
        <v>1273</v>
      </c>
      <c r="Z1120" s="2" t="s">
        <v>3544</v>
      </c>
      <c r="AA1120" s="2" t="s">
        <v>64</v>
      </c>
    </row>
    <row r="1121" spans="1:27">
      <c r="A1121" s="6" t="s">
        <v>3545</v>
      </c>
      <c r="B1121" s="7"/>
      <c r="C1121" s="6" t="s">
        <v>265</v>
      </c>
      <c r="D1121" s="6" t="s">
        <v>102</v>
      </c>
      <c r="E1121" s="3" t="s">
        <v>1273</v>
      </c>
      <c r="Z1121" s="2" t="s">
        <v>3546</v>
      </c>
      <c r="AA1121" s="2" t="s">
        <v>64</v>
      </c>
    </row>
    <row r="1122" spans="1:27">
      <c r="A1122" s="6" t="s">
        <v>3547</v>
      </c>
      <c r="B1122" s="7"/>
      <c r="C1122" s="6" t="s">
        <v>294</v>
      </c>
      <c r="D1122" s="6" t="s">
        <v>102</v>
      </c>
      <c r="E1122" s="3" t="s">
        <v>1273</v>
      </c>
      <c r="Z1122" s="2" t="s">
        <v>3548</v>
      </c>
      <c r="AA1122" s="2" t="s">
        <v>64</v>
      </c>
    </row>
    <row r="1123" spans="1:27">
      <c r="A1123" s="6" t="s">
        <v>3549</v>
      </c>
      <c r="B1123" s="7"/>
      <c r="C1123" s="6" t="s">
        <v>238</v>
      </c>
      <c r="D1123" s="6" t="s">
        <v>77</v>
      </c>
      <c r="E1123" s="3" t="s">
        <v>1273</v>
      </c>
      <c r="Z1123" s="2" t="s">
        <v>3550</v>
      </c>
      <c r="AA1123" s="2" t="s">
        <v>64</v>
      </c>
    </row>
    <row r="1124" spans="1:27">
      <c r="A1124" s="6" t="s">
        <v>3551</v>
      </c>
      <c r="B1124" s="7"/>
      <c r="C1124" s="6" t="s">
        <v>265</v>
      </c>
      <c r="D1124" s="6" t="s">
        <v>102</v>
      </c>
      <c r="E1124" s="3" t="s">
        <v>1273</v>
      </c>
      <c r="Z1124" s="2" t="s">
        <v>3552</v>
      </c>
      <c r="AA1124" s="2" t="s">
        <v>64</v>
      </c>
    </row>
    <row r="1125" spans="1:27">
      <c r="A1125" s="6" t="s">
        <v>3553</v>
      </c>
      <c r="B1125" s="7"/>
      <c r="C1125" s="6" t="s">
        <v>379</v>
      </c>
      <c r="D1125" s="6" t="s">
        <v>59</v>
      </c>
      <c r="E1125" s="3" t="s">
        <v>1273</v>
      </c>
      <c r="Z1125" s="2" t="s">
        <v>309</v>
      </c>
      <c r="AA1125" s="2" t="s">
        <v>64</v>
      </c>
    </row>
    <row r="1126" spans="1:27">
      <c r="A1126" s="6" t="s">
        <v>3554</v>
      </c>
      <c r="B1126" s="7"/>
      <c r="C1126" s="6" t="s">
        <v>171</v>
      </c>
      <c r="D1126" s="6" t="s">
        <v>59</v>
      </c>
      <c r="E1126" s="3" t="s">
        <v>1273</v>
      </c>
      <c r="Z1126" s="2" t="s">
        <v>3555</v>
      </c>
      <c r="AA1126" s="2" t="s">
        <v>64</v>
      </c>
    </row>
    <row r="1127" spans="1:27">
      <c r="A1127" s="6" t="s">
        <v>3556</v>
      </c>
      <c r="B1127" s="7"/>
      <c r="C1127" s="6" t="s">
        <v>78</v>
      </c>
      <c r="D1127" s="6" t="s">
        <v>77</v>
      </c>
      <c r="E1127" s="3" t="s">
        <v>1273</v>
      </c>
      <c r="Z1127" s="2" t="s">
        <v>3557</v>
      </c>
      <c r="AA1127" s="2" t="s">
        <v>64</v>
      </c>
    </row>
    <row r="1128" spans="1:27">
      <c r="A1128" s="6" t="s">
        <v>3558</v>
      </c>
      <c r="B1128" s="7"/>
      <c r="C1128" s="6" t="s">
        <v>78</v>
      </c>
      <c r="D1128" s="6" t="s">
        <v>77</v>
      </c>
      <c r="E1128" s="3" t="s">
        <v>1273</v>
      </c>
      <c r="Z1128" s="2" t="s">
        <v>3559</v>
      </c>
      <c r="AA1128" s="2" t="s">
        <v>64</v>
      </c>
    </row>
    <row r="1129" spans="1:27">
      <c r="A1129" s="6" t="s">
        <v>3560</v>
      </c>
      <c r="B1129" s="7"/>
      <c r="C1129" s="6" t="s">
        <v>294</v>
      </c>
      <c r="D1129" s="6" t="s">
        <v>102</v>
      </c>
      <c r="E1129" s="3" t="s">
        <v>1273</v>
      </c>
      <c r="Z1129" s="2" t="s">
        <v>3561</v>
      </c>
      <c r="AA1129" s="2" t="s">
        <v>64</v>
      </c>
    </row>
    <row r="1130" spans="1:27">
      <c r="A1130" s="6" t="s">
        <v>3562</v>
      </c>
      <c r="B1130" s="7"/>
      <c r="C1130" s="6" t="s">
        <v>78</v>
      </c>
      <c r="D1130" s="6" t="s">
        <v>77</v>
      </c>
      <c r="E1130" s="3" t="s">
        <v>1273</v>
      </c>
      <c r="Z1130" s="2" t="s">
        <v>3563</v>
      </c>
      <c r="AA1130" s="2" t="s">
        <v>64</v>
      </c>
    </row>
    <row r="1131" spans="1:27">
      <c r="A1131" s="6" t="s">
        <v>1454</v>
      </c>
      <c r="B1131" s="7"/>
      <c r="C1131" s="6" t="s">
        <v>1359</v>
      </c>
      <c r="D1131" s="6" t="s">
        <v>1359</v>
      </c>
      <c r="E1131" s="3" t="s">
        <v>1273</v>
      </c>
      <c r="Z1131" s="2" t="s">
        <v>3564</v>
      </c>
      <c r="AA1131" s="2" t="s">
        <v>64</v>
      </c>
    </row>
    <row r="1132" spans="1:27">
      <c r="A1132" s="6" t="s">
        <v>3565</v>
      </c>
      <c r="B1132" s="7"/>
      <c r="C1132" s="6" t="s">
        <v>78</v>
      </c>
      <c r="D1132" s="6" t="s">
        <v>77</v>
      </c>
      <c r="E1132" s="3" t="s">
        <v>1273</v>
      </c>
      <c r="Z1132" s="2" t="s">
        <v>3566</v>
      </c>
      <c r="AA1132" s="2" t="s">
        <v>64</v>
      </c>
    </row>
    <row r="1133" spans="1:27">
      <c r="A1133" s="6" t="s">
        <v>3567</v>
      </c>
      <c r="B1133" s="7"/>
      <c r="C1133" s="6" t="s">
        <v>117</v>
      </c>
      <c r="D1133" s="6" t="s">
        <v>59</v>
      </c>
      <c r="E1133" s="3" t="s">
        <v>1273</v>
      </c>
      <c r="Z1133" s="2" t="s">
        <v>3568</v>
      </c>
      <c r="AA1133" s="2" t="s">
        <v>64</v>
      </c>
    </row>
    <row r="1134" spans="1:27">
      <c r="A1134" s="6" t="s">
        <v>3569</v>
      </c>
      <c r="B1134" s="7"/>
      <c r="C1134" s="6" t="s">
        <v>78</v>
      </c>
      <c r="D1134" s="6" t="s">
        <v>77</v>
      </c>
      <c r="E1134" s="3" t="s">
        <v>1273</v>
      </c>
      <c r="Z1134" s="2" t="s">
        <v>3570</v>
      </c>
      <c r="AA1134" s="2" t="s">
        <v>64</v>
      </c>
    </row>
    <row r="1135" spans="1:27">
      <c r="A1135" s="6" t="s">
        <v>3571</v>
      </c>
      <c r="B1135" s="7"/>
      <c r="C1135" s="6" t="s">
        <v>294</v>
      </c>
      <c r="D1135" s="6" t="s">
        <v>102</v>
      </c>
      <c r="E1135" s="3" t="s">
        <v>1273</v>
      </c>
      <c r="Z1135" s="2" t="s">
        <v>3572</v>
      </c>
      <c r="AA1135" s="2" t="s">
        <v>64</v>
      </c>
    </row>
    <row r="1136" spans="1:27">
      <c r="A1136" s="6" t="s">
        <v>3573</v>
      </c>
      <c r="B1136" s="7"/>
      <c r="C1136" s="6" t="s">
        <v>103</v>
      </c>
      <c r="D1136" s="6" t="s">
        <v>102</v>
      </c>
      <c r="E1136" s="3" t="s">
        <v>1273</v>
      </c>
      <c r="Z1136" s="2" t="s">
        <v>3574</v>
      </c>
      <c r="AA1136" s="2" t="s">
        <v>64</v>
      </c>
    </row>
    <row r="1137" spans="1:27">
      <c r="A1137" s="6" t="s">
        <v>3575</v>
      </c>
      <c r="B1137" s="7"/>
      <c r="C1137" s="6" t="s">
        <v>117</v>
      </c>
      <c r="D1137" s="6" t="s">
        <v>59</v>
      </c>
      <c r="E1137" s="3" t="s">
        <v>1273</v>
      </c>
      <c r="Z1137" s="2" t="s">
        <v>3576</v>
      </c>
      <c r="AA1137" s="2" t="s">
        <v>64</v>
      </c>
    </row>
    <row r="1138" spans="1:27">
      <c r="A1138" s="6" t="s">
        <v>3577</v>
      </c>
      <c r="B1138" s="7"/>
      <c r="C1138" s="6" t="s">
        <v>78</v>
      </c>
      <c r="D1138" s="6" t="s">
        <v>77</v>
      </c>
      <c r="E1138" s="3" t="s">
        <v>1273</v>
      </c>
      <c r="Z1138" s="2" t="s">
        <v>3578</v>
      </c>
      <c r="AA1138" s="2" t="s">
        <v>64</v>
      </c>
    </row>
    <row r="1139" spans="1:27">
      <c r="A1139" s="6" t="s">
        <v>1459</v>
      </c>
      <c r="B1139" s="7"/>
      <c r="C1139" s="6" t="s">
        <v>1359</v>
      </c>
      <c r="D1139" s="6" t="s">
        <v>1359</v>
      </c>
      <c r="E1139" s="3" t="s">
        <v>1273</v>
      </c>
      <c r="Z1139" s="2" t="s">
        <v>3579</v>
      </c>
      <c r="AA1139" s="2" t="s">
        <v>64</v>
      </c>
    </row>
    <row r="1140" spans="1:27">
      <c r="A1140" s="6" t="s">
        <v>3580</v>
      </c>
      <c r="B1140" s="7"/>
      <c r="C1140" s="6" t="s">
        <v>78</v>
      </c>
      <c r="D1140" s="6" t="s">
        <v>77</v>
      </c>
      <c r="E1140" s="3" t="s">
        <v>1273</v>
      </c>
      <c r="Z1140" s="2" t="s">
        <v>3581</v>
      </c>
      <c r="AA1140" s="2" t="s">
        <v>64</v>
      </c>
    </row>
    <row r="1141" spans="1:27">
      <c r="A1141" s="6" t="s">
        <v>3582</v>
      </c>
      <c r="B1141" s="7"/>
      <c r="C1141" s="6" t="s">
        <v>103</v>
      </c>
      <c r="D1141" s="6" t="s">
        <v>102</v>
      </c>
      <c r="E1141" s="3" t="s">
        <v>1273</v>
      </c>
      <c r="Z1141" s="2" t="s">
        <v>3583</v>
      </c>
      <c r="AA1141" s="2" t="s">
        <v>64</v>
      </c>
    </row>
    <row r="1142" spans="1:27">
      <c r="A1142" s="6" t="s">
        <v>3584</v>
      </c>
      <c r="B1142" s="7"/>
      <c r="C1142" s="6" t="s">
        <v>224</v>
      </c>
      <c r="D1142" s="6" t="s">
        <v>77</v>
      </c>
      <c r="E1142" s="3" t="s">
        <v>1273</v>
      </c>
      <c r="Z1142" s="2" t="s">
        <v>3585</v>
      </c>
      <c r="AA1142" s="2" t="s">
        <v>64</v>
      </c>
    </row>
    <row r="1143" spans="1:27">
      <c r="A1143" s="6" t="s">
        <v>3586</v>
      </c>
      <c r="B1143" s="7"/>
      <c r="C1143" s="6" t="s">
        <v>224</v>
      </c>
      <c r="D1143" s="6" t="s">
        <v>77</v>
      </c>
      <c r="E1143" s="3" t="s">
        <v>1273</v>
      </c>
      <c r="Z1143" s="2" t="s">
        <v>3587</v>
      </c>
      <c r="AA1143" s="2" t="s">
        <v>62</v>
      </c>
    </row>
    <row r="1144" spans="1:27">
      <c r="A1144" s="6" t="s">
        <v>1039</v>
      </c>
      <c r="B1144" s="7"/>
      <c r="C1144" s="6" t="s">
        <v>197</v>
      </c>
      <c r="D1144" s="6" t="s">
        <v>130</v>
      </c>
      <c r="E1144" s="3" t="s">
        <v>1273</v>
      </c>
      <c r="Z1144" s="2" t="s">
        <v>3588</v>
      </c>
      <c r="AA1144" s="2" t="s">
        <v>64</v>
      </c>
    </row>
    <row r="1145" spans="1:27">
      <c r="A1145" s="6" t="s">
        <v>3589</v>
      </c>
      <c r="B1145" s="7"/>
      <c r="C1145" s="6" t="s">
        <v>78</v>
      </c>
      <c r="D1145" s="6" t="s">
        <v>77</v>
      </c>
      <c r="E1145" s="3" t="s">
        <v>1273</v>
      </c>
      <c r="Z1145" s="2" t="s">
        <v>3590</v>
      </c>
      <c r="AA1145" s="2" t="s">
        <v>64</v>
      </c>
    </row>
    <row r="1146" spans="1:27">
      <c r="A1146" s="6" t="s">
        <v>3591</v>
      </c>
      <c r="B1146" s="7"/>
      <c r="C1146" s="6" t="s">
        <v>78</v>
      </c>
      <c r="D1146" s="6" t="s">
        <v>77</v>
      </c>
      <c r="E1146" s="3" t="s">
        <v>1273</v>
      </c>
      <c r="Z1146" s="2" t="s">
        <v>3592</v>
      </c>
      <c r="AA1146" s="2" t="s">
        <v>64</v>
      </c>
    </row>
    <row r="1147" spans="1:27">
      <c r="A1147" s="6" t="s">
        <v>3593</v>
      </c>
      <c r="B1147" s="7"/>
      <c r="C1147" s="6" t="s">
        <v>181</v>
      </c>
      <c r="D1147" s="6" t="s">
        <v>102</v>
      </c>
      <c r="E1147" s="3" t="s">
        <v>1273</v>
      </c>
      <c r="Z1147" s="2" t="s">
        <v>3594</v>
      </c>
      <c r="AA1147" s="2" t="s">
        <v>64</v>
      </c>
    </row>
    <row r="1148" spans="1:27">
      <c r="A1148" s="6" t="s">
        <v>3595</v>
      </c>
      <c r="B1148" s="7"/>
      <c r="C1148" s="6" t="s">
        <v>272</v>
      </c>
      <c r="D1148" s="6" t="s">
        <v>130</v>
      </c>
      <c r="E1148" s="3" t="s">
        <v>1273</v>
      </c>
      <c r="Z1148" s="2" t="s">
        <v>3596</v>
      </c>
      <c r="AA1148" s="2" t="s">
        <v>64</v>
      </c>
    </row>
    <row r="1149" spans="1:27">
      <c r="A1149" s="6" t="s">
        <v>3597</v>
      </c>
      <c r="B1149" s="7"/>
      <c r="C1149" s="6" t="s">
        <v>78</v>
      </c>
      <c r="D1149" s="6" t="s">
        <v>77</v>
      </c>
      <c r="E1149" s="3" t="s">
        <v>1273</v>
      </c>
      <c r="Z1149" s="2" t="s">
        <v>3598</v>
      </c>
      <c r="AA1149" s="2" t="s">
        <v>64</v>
      </c>
    </row>
    <row r="1150" spans="1:27">
      <c r="A1150" s="6" t="s">
        <v>3599</v>
      </c>
      <c r="B1150" s="7"/>
      <c r="C1150" s="6" t="s">
        <v>379</v>
      </c>
      <c r="D1150" s="6" t="s">
        <v>59</v>
      </c>
      <c r="E1150" s="3" t="s">
        <v>1273</v>
      </c>
      <c r="Z1150" s="2" t="s">
        <v>3600</v>
      </c>
      <c r="AA1150" s="2" t="s">
        <v>64</v>
      </c>
    </row>
    <row r="1151" spans="1:27">
      <c r="A1151" s="6" t="s">
        <v>3601</v>
      </c>
      <c r="B1151" s="7"/>
      <c r="C1151" s="6" t="s">
        <v>123</v>
      </c>
      <c r="D1151" s="6" t="s">
        <v>102</v>
      </c>
      <c r="E1151" s="3" t="s">
        <v>1273</v>
      </c>
      <c r="F1151" s="2"/>
      <c r="G1151" s="2"/>
      <c r="H1151" s="14"/>
      <c r="I1151" s="14"/>
      <c r="J1151" s="14"/>
      <c r="K1151" s="2"/>
      <c r="L1151" s="2"/>
      <c r="Z1151" s="2" t="s">
        <v>311</v>
      </c>
      <c r="AA1151" s="2" t="s">
        <v>64</v>
      </c>
    </row>
    <row r="1152" spans="1:27">
      <c r="A1152" s="6" t="s">
        <v>3602</v>
      </c>
      <c r="B1152" s="7"/>
      <c r="C1152" s="6" t="s">
        <v>224</v>
      </c>
      <c r="D1152" s="6" t="s">
        <v>77</v>
      </c>
      <c r="E1152" s="3" t="s">
        <v>1273</v>
      </c>
      <c r="Z1152" s="2" t="s">
        <v>3603</v>
      </c>
      <c r="AA1152" s="2" t="s">
        <v>64</v>
      </c>
    </row>
    <row r="1153" spans="1:27">
      <c r="A1153" s="6" t="s">
        <v>3604</v>
      </c>
      <c r="B1153" s="7"/>
      <c r="C1153" s="6" t="s">
        <v>103</v>
      </c>
      <c r="D1153" s="6" t="s">
        <v>102</v>
      </c>
      <c r="E1153" s="3" t="s">
        <v>1273</v>
      </c>
      <c r="Z1153" s="2" t="s">
        <v>3605</v>
      </c>
      <c r="AA1153" s="2" t="s">
        <v>64</v>
      </c>
    </row>
    <row r="1154" spans="1:27">
      <c r="A1154" s="6" t="s">
        <v>3606</v>
      </c>
      <c r="B1154" s="7"/>
      <c r="C1154" s="6" t="s">
        <v>294</v>
      </c>
      <c r="D1154" s="6" t="s">
        <v>102</v>
      </c>
      <c r="E1154" s="3" t="s">
        <v>1273</v>
      </c>
      <c r="Z1154" s="2" t="s">
        <v>3607</v>
      </c>
      <c r="AA1154" s="2" t="s">
        <v>64</v>
      </c>
    </row>
    <row r="1155" spans="1:27">
      <c r="A1155" s="6" t="s">
        <v>3608</v>
      </c>
      <c r="B1155" s="7"/>
      <c r="C1155" s="6" t="s">
        <v>238</v>
      </c>
      <c r="D1155" s="6" t="s">
        <v>77</v>
      </c>
      <c r="E1155" s="3" t="s">
        <v>1273</v>
      </c>
      <c r="Z1155" s="2" t="s">
        <v>3609</v>
      </c>
      <c r="AA1155" s="2" t="s">
        <v>64</v>
      </c>
    </row>
    <row r="1156" spans="1:27">
      <c r="A1156" s="6" t="s">
        <v>3610</v>
      </c>
      <c r="B1156" s="7"/>
      <c r="C1156" s="6" t="s">
        <v>1288</v>
      </c>
      <c r="D1156" s="6" t="s">
        <v>77</v>
      </c>
      <c r="E1156" s="3" t="s">
        <v>1273</v>
      </c>
      <c r="Z1156" s="2" t="s">
        <v>3611</v>
      </c>
      <c r="AA1156" s="2" t="s">
        <v>64</v>
      </c>
    </row>
    <row r="1157" spans="1:27">
      <c r="A1157" s="6" t="s">
        <v>3612</v>
      </c>
      <c r="B1157" s="7"/>
      <c r="C1157" s="6" t="s">
        <v>78</v>
      </c>
      <c r="D1157" s="6" t="s">
        <v>77</v>
      </c>
      <c r="E1157" s="3" t="s">
        <v>1273</v>
      </c>
      <c r="Z1157" s="2" t="s">
        <v>3613</v>
      </c>
      <c r="AA1157" s="2" t="s">
        <v>64</v>
      </c>
    </row>
    <row r="1158" spans="1:27">
      <c r="A1158" s="6" t="s">
        <v>3614</v>
      </c>
      <c r="B1158" s="7"/>
      <c r="C1158" s="6" t="s">
        <v>379</v>
      </c>
      <c r="D1158" s="6" t="s">
        <v>59</v>
      </c>
      <c r="E1158" s="3" t="s">
        <v>1273</v>
      </c>
      <c r="Z1158" s="2" t="s">
        <v>3615</v>
      </c>
      <c r="AA1158" s="2" t="s">
        <v>64</v>
      </c>
    </row>
    <row r="1159" spans="1:27">
      <c r="A1159" s="6" t="s">
        <v>3616</v>
      </c>
      <c r="B1159" s="7"/>
      <c r="C1159" s="6" t="s">
        <v>103</v>
      </c>
      <c r="D1159" s="6" t="s">
        <v>102</v>
      </c>
      <c r="E1159" s="3" t="s">
        <v>1273</v>
      </c>
      <c r="Z1159" s="2" t="s">
        <v>3617</v>
      </c>
      <c r="AA1159" s="2" t="s">
        <v>64</v>
      </c>
    </row>
    <row r="1160" spans="1:27">
      <c r="A1160" s="6" t="s">
        <v>3618</v>
      </c>
      <c r="B1160" s="7"/>
      <c r="C1160" s="6" t="s">
        <v>197</v>
      </c>
      <c r="D1160" s="6" t="s">
        <v>130</v>
      </c>
      <c r="E1160" s="3" t="s">
        <v>1273</v>
      </c>
      <c r="Z1160" s="2" t="s">
        <v>3619</v>
      </c>
      <c r="AA1160" s="2" t="s">
        <v>64</v>
      </c>
    </row>
    <row r="1161" spans="1:27">
      <c r="A1161" s="6" t="s">
        <v>3620</v>
      </c>
      <c r="B1161" s="7"/>
      <c r="C1161" s="6" t="s">
        <v>103</v>
      </c>
      <c r="D1161" s="6" t="s">
        <v>102</v>
      </c>
      <c r="E1161" s="3" t="s">
        <v>1273</v>
      </c>
      <c r="Z1161" s="2" t="s">
        <v>3621</v>
      </c>
      <c r="AA1161" s="2" t="s">
        <v>64</v>
      </c>
    </row>
    <row r="1162" spans="1:27">
      <c r="A1162" s="6" t="s">
        <v>3622</v>
      </c>
      <c r="B1162" s="7"/>
      <c r="C1162" s="6" t="s">
        <v>78</v>
      </c>
      <c r="D1162" s="6" t="s">
        <v>77</v>
      </c>
      <c r="E1162" s="3" t="s">
        <v>1273</v>
      </c>
      <c r="Z1162" s="2" t="s">
        <v>3623</v>
      </c>
      <c r="AA1162" s="2" t="s">
        <v>64</v>
      </c>
    </row>
    <row r="1163" spans="1:27">
      <c r="A1163" s="6" t="s">
        <v>3624</v>
      </c>
      <c r="B1163" s="7"/>
      <c r="C1163" s="6" t="s">
        <v>265</v>
      </c>
      <c r="D1163" s="6" t="s">
        <v>102</v>
      </c>
      <c r="E1163" s="3" t="s">
        <v>1273</v>
      </c>
      <c r="Z1163" s="2" t="s">
        <v>3625</v>
      </c>
      <c r="AA1163" s="2" t="s">
        <v>64</v>
      </c>
    </row>
    <row r="1164" spans="1:27">
      <c r="A1164" s="6" t="s">
        <v>3626</v>
      </c>
      <c r="B1164" s="7"/>
      <c r="C1164" s="6" t="s">
        <v>265</v>
      </c>
      <c r="D1164" s="6" t="s">
        <v>102</v>
      </c>
      <c r="E1164" s="3" t="s">
        <v>1273</v>
      </c>
      <c r="Z1164" s="2" t="s">
        <v>3627</v>
      </c>
      <c r="AA1164" s="2" t="s">
        <v>64</v>
      </c>
    </row>
    <row r="1165" spans="1:27">
      <c r="A1165" s="6" t="s">
        <v>3628</v>
      </c>
      <c r="B1165" s="7"/>
      <c r="C1165" s="6" t="s">
        <v>103</v>
      </c>
      <c r="D1165" s="6" t="s">
        <v>102</v>
      </c>
      <c r="E1165" s="3" t="s">
        <v>1273</v>
      </c>
      <c r="Z1165" s="2" t="s">
        <v>3629</v>
      </c>
      <c r="AA1165" s="2" t="s">
        <v>64</v>
      </c>
    </row>
    <row r="1166" spans="1:27">
      <c r="A1166" s="6" t="s">
        <v>3630</v>
      </c>
      <c r="B1166" s="7"/>
      <c r="C1166" s="6" t="s">
        <v>265</v>
      </c>
      <c r="D1166" s="6" t="s">
        <v>102</v>
      </c>
      <c r="E1166" s="3" t="s">
        <v>1273</v>
      </c>
      <c r="Z1166" s="2" t="s">
        <v>3631</v>
      </c>
      <c r="AA1166" s="2" t="s">
        <v>64</v>
      </c>
    </row>
    <row r="1167" spans="1:27">
      <c r="A1167" s="6" t="s">
        <v>3632</v>
      </c>
      <c r="B1167" s="7"/>
      <c r="C1167" s="6" t="s">
        <v>103</v>
      </c>
      <c r="D1167" s="6" t="s">
        <v>102</v>
      </c>
      <c r="E1167" s="3" t="s">
        <v>1273</v>
      </c>
      <c r="Z1167" s="2" t="s">
        <v>3633</v>
      </c>
      <c r="AA1167" s="2" t="s">
        <v>64</v>
      </c>
    </row>
    <row r="1168" spans="1:27">
      <c r="A1168" s="6" t="s">
        <v>3634</v>
      </c>
      <c r="B1168" s="7"/>
      <c r="C1168" s="6" t="s">
        <v>103</v>
      </c>
      <c r="D1168" s="6" t="s">
        <v>102</v>
      </c>
      <c r="E1168" s="3" t="s">
        <v>1273</v>
      </c>
      <c r="Z1168" s="2" t="s">
        <v>3635</v>
      </c>
      <c r="AA1168" s="2" t="s">
        <v>64</v>
      </c>
    </row>
    <row r="1169" spans="1:27">
      <c r="A1169" s="6" t="s">
        <v>3636</v>
      </c>
      <c r="B1169" s="7"/>
      <c r="C1169" s="6" t="s">
        <v>265</v>
      </c>
      <c r="D1169" s="6" t="s">
        <v>102</v>
      </c>
      <c r="E1169" s="3" t="s">
        <v>1273</v>
      </c>
      <c r="Z1169" s="2" t="s">
        <v>3637</v>
      </c>
      <c r="AA1169" s="2" t="s">
        <v>64</v>
      </c>
    </row>
    <row r="1170" spans="1:27">
      <c r="A1170" s="6" t="s">
        <v>3638</v>
      </c>
      <c r="B1170" s="7"/>
      <c r="C1170" s="6" t="s">
        <v>171</v>
      </c>
      <c r="D1170" s="6" t="s">
        <v>59</v>
      </c>
      <c r="E1170" s="3" t="s">
        <v>1273</v>
      </c>
      <c r="Z1170" s="2" t="s">
        <v>3639</v>
      </c>
      <c r="AA1170" s="2" t="s">
        <v>64</v>
      </c>
    </row>
    <row r="1171" spans="1:27">
      <c r="A1171" s="6" t="s">
        <v>3640</v>
      </c>
      <c r="B1171" s="7"/>
      <c r="C1171" s="6" t="s">
        <v>294</v>
      </c>
      <c r="D1171" s="6" t="s">
        <v>102</v>
      </c>
      <c r="E1171" s="3" t="s">
        <v>1273</v>
      </c>
      <c r="Z1171" s="2" t="s">
        <v>3641</v>
      </c>
      <c r="AA1171" s="2" t="s">
        <v>64</v>
      </c>
    </row>
    <row r="1172" spans="1:27">
      <c r="A1172" s="6" t="s">
        <v>3642</v>
      </c>
      <c r="B1172" s="7"/>
      <c r="C1172" s="6" t="s">
        <v>294</v>
      </c>
      <c r="D1172" s="6" t="s">
        <v>102</v>
      </c>
      <c r="E1172" s="3" t="s">
        <v>1273</v>
      </c>
      <c r="Z1172" s="2" t="s">
        <v>3643</v>
      </c>
      <c r="AA1172" s="2" t="s">
        <v>64</v>
      </c>
    </row>
    <row r="1173" spans="1:27">
      <c r="A1173" s="6" t="s">
        <v>3644</v>
      </c>
      <c r="B1173" s="7"/>
      <c r="C1173" s="6" t="s">
        <v>117</v>
      </c>
      <c r="D1173" s="6" t="s">
        <v>59</v>
      </c>
      <c r="E1173" s="3" t="s">
        <v>1273</v>
      </c>
      <c r="Z1173" s="2" t="s">
        <v>3645</v>
      </c>
      <c r="AA1173" s="2" t="s">
        <v>64</v>
      </c>
    </row>
    <row r="1174" spans="1:27">
      <c r="A1174" s="6" t="s">
        <v>3646</v>
      </c>
      <c r="B1174" s="7"/>
      <c r="C1174" s="6" t="s">
        <v>294</v>
      </c>
      <c r="D1174" s="6" t="s">
        <v>102</v>
      </c>
      <c r="E1174" s="3" t="s">
        <v>1273</v>
      </c>
      <c r="Z1174" s="2" t="s">
        <v>3647</v>
      </c>
      <c r="AA1174" s="2" t="s">
        <v>64</v>
      </c>
    </row>
    <row r="1175" spans="1:27">
      <c r="A1175" s="6" t="s">
        <v>3648</v>
      </c>
      <c r="B1175" s="7"/>
      <c r="C1175" s="6" t="s">
        <v>171</v>
      </c>
      <c r="D1175" s="6" t="s">
        <v>59</v>
      </c>
      <c r="E1175" s="3" t="s">
        <v>1273</v>
      </c>
      <c r="Z1175" s="2" t="s">
        <v>3649</v>
      </c>
      <c r="AA1175" s="2" t="s">
        <v>64</v>
      </c>
    </row>
    <row r="1176" spans="1:27">
      <c r="A1176" s="6" t="s">
        <v>3650</v>
      </c>
      <c r="B1176" s="7"/>
      <c r="C1176" s="6" t="s">
        <v>238</v>
      </c>
      <c r="D1176" s="6" t="s">
        <v>77</v>
      </c>
      <c r="E1176" s="3" t="s">
        <v>1273</v>
      </c>
      <c r="Z1176" s="2" t="s">
        <v>3651</v>
      </c>
      <c r="AA1176" s="2" t="s">
        <v>64</v>
      </c>
    </row>
    <row r="1177" spans="1:27">
      <c r="A1177" s="6" t="s">
        <v>3652</v>
      </c>
      <c r="B1177" s="7"/>
      <c r="C1177" s="6" t="s">
        <v>78</v>
      </c>
      <c r="D1177" s="6" t="s">
        <v>77</v>
      </c>
      <c r="E1177" s="3" t="s">
        <v>1273</v>
      </c>
      <c r="Z1177" s="2" t="s">
        <v>3653</v>
      </c>
      <c r="AA1177" s="2" t="s">
        <v>64</v>
      </c>
    </row>
    <row r="1178" spans="1:27">
      <c r="A1178" s="6" t="s">
        <v>3654</v>
      </c>
      <c r="B1178" s="7"/>
      <c r="C1178" s="6" t="s">
        <v>272</v>
      </c>
      <c r="D1178" s="6" t="s">
        <v>130</v>
      </c>
      <c r="E1178" s="3" t="s">
        <v>1273</v>
      </c>
      <c r="Z1178" s="2" t="s">
        <v>3655</v>
      </c>
      <c r="AA1178" s="2" t="s">
        <v>64</v>
      </c>
    </row>
    <row r="1179" spans="1:27">
      <c r="A1179" s="6" t="s">
        <v>3656</v>
      </c>
      <c r="B1179" s="7"/>
      <c r="C1179" s="6" t="s">
        <v>272</v>
      </c>
      <c r="D1179" s="6" t="s">
        <v>130</v>
      </c>
      <c r="E1179" s="3" t="s">
        <v>1273</v>
      </c>
      <c r="Z1179" s="2" t="s">
        <v>3657</v>
      </c>
      <c r="AA1179" s="2" t="s">
        <v>64</v>
      </c>
    </row>
    <row r="1180" spans="1:27">
      <c r="A1180" s="6" t="s">
        <v>3658</v>
      </c>
      <c r="B1180" s="7"/>
      <c r="C1180" s="6" t="s">
        <v>265</v>
      </c>
      <c r="D1180" s="6" t="s">
        <v>102</v>
      </c>
      <c r="E1180" s="3" t="s">
        <v>1273</v>
      </c>
      <c r="Z1180" s="2" t="s">
        <v>3659</v>
      </c>
      <c r="AA1180" s="2" t="s">
        <v>64</v>
      </c>
    </row>
    <row r="1181" spans="1:27">
      <c r="A1181" s="6" t="s">
        <v>3660</v>
      </c>
      <c r="B1181" s="7"/>
      <c r="C1181" s="6" t="s">
        <v>78</v>
      </c>
      <c r="D1181" s="6" t="s">
        <v>77</v>
      </c>
      <c r="E1181" s="3" t="s">
        <v>1273</v>
      </c>
      <c r="Z1181" s="2" t="s">
        <v>3661</v>
      </c>
      <c r="AA1181" s="2" t="s">
        <v>64</v>
      </c>
    </row>
    <row r="1182" spans="1:27">
      <c r="A1182" s="6" t="s">
        <v>3662</v>
      </c>
      <c r="B1182" s="7"/>
      <c r="C1182" s="6" t="s">
        <v>117</v>
      </c>
      <c r="D1182" s="6" t="s">
        <v>59</v>
      </c>
      <c r="E1182" s="3" t="s">
        <v>1273</v>
      </c>
      <c r="Z1182" s="2" t="s">
        <v>3663</v>
      </c>
      <c r="AA1182" s="2" t="s">
        <v>64</v>
      </c>
    </row>
    <row r="1183" spans="1:27">
      <c r="A1183" s="6" t="s">
        <v>3664</v>
      </c>
      <c r="B1183" s="7"/>
      <c r="C1183" s="6" t="s">
        <v>123</v>
      </c>
      <c r="D1183" s="6" t="s">
        <v>102</v>
      </c>
      <c r="E1183" s="3" t="s">
        <v>1273</v>
      </c>
      <c r="Z1183" s="2" t="s">
        <v>3665</v>
      </c>
      <c r="AA1183" s="2" t="s">
        <v>64</v>
      </c>
    </row>
    <row r="1184" spans="1:27">
      <c r="A1184" s="6" t="s">
        <v>3666</v>
      </c>
      <c r="B1184" s="7"/>
      <c r="C1184" s="6" t="s">
        <v>272</v>
      </c>
      <c r="D1184" s="6" t="s">
        <v>130</v>
      </c>
      <c r="E1184" s="3" t="s">
        <v>1273</v>
      </c>
      <c r="Z1184" s="2" t="s">
        <v>3667</v>
      </c>
      <c r="AA1184" s="2" t="s">
        <v>64</v>
      </c>
    </row>
    <row r="1185" spans="1:27">
      <c r="A1185" s="6" t="s">
        <v>3668</v>
      </c>
      <c r="B1185" s="7"/>
      <c r="C1185" s="6" t="s">
        <v>123</v>
      </c>
      <c r="D1185" s="6" t="s">
        <v>102</v>
      </c>
      <c r="E1185" s="3" t="s">
        <v>1273</v>
      </c>
      <c r="Z1185" s="2" t="s">
        <v>3669</v>
      </c>
      <c r="AA1185" s="2" t="s">
        <v>64</v>
      </c>
    </row>
    <row r="1186" spans="1:27">
      <c r="A1186" s="6" t="s">
        <v>3670</v>
      </c>
      <c r="B1186" s="7"/>
      <c r="C1186" s="6" t="s">
        <v>77</v>
      </c>
      <c r="D1186" s="6" t="s">
        <v>77</v>
      </c>
      <c r="E1186" s="3" t="s">
        <v>1273</v>
      </c>
      <c r="Z1186" s="2" t="s">
        <v>3671</v>
      </c>
      <c r="AA1186" s="2" t="s">
        <v>64</v>
      </c>
    </row>
    <row r="1187" spans="1:27">
      <c r="A1187" s="6" t="s">
        <v>3672</v>
      </c>
      <c r="B1187" s="7"/>
      <c r="C1187" s="6" t="s">
        <v>77</v>
      </c>
      <c r="D1187" s="6" t="s">
        <v>77</v>
      </c>
      <c r="E1187" s="3" t="s">
        <v>1273</v>
      </c>
      <c r="Z1187" s="2" t="s">
        <v>3673</v>
      </c>
      <c r="AA1187" s="2" t="s">
        <v>64</v>
      </c>
    </row>
    <row r="1188" spans="1:27">
      <c r="A1188" s="6" t="s">
        <v>3674</v>
      </c>
      <c r="B1188" s="7"/>
      <c r="C1188" s="6" t="s">
        <v>379</v>
      </c>
      <c r="D1188" s="6" t="s">
        <v>59</v>
      </c>
      <c r="E1188" s="3" t="s">
        <v>1273</v>
      </c>
      <c r="Z1188" s="2" t="s">
        <v>3675</v>
      </c>
      <c r="AA1188" s="2" t="s">
        <v>64</v>
      </c>
    </row>
    <row r="1189" spans="1:27">
      <c r="A1189" s="6" t="s">
        <v>3676</v>
      </c>
      <c r="B1189" s="7"/>
      <c r="C1189" s="6" t="s">
        <v>238</v>
      </c>
      <c r="D1189" s="6" t="s">
        <v>77</v>
      </c>
      <c r="E1189" s="3" t="s">
        <v>1273</v>
      </c>
      <c r="Z1189" s="2" t="s">
        <v>3677</v>
      </c>
      <c r="AA1189" s="2" t="s">
        <v>64</v>
      </c>
    </row>
    <row r="1190" spans="1:27">
      <c r="A1190" s="6" t="s">
        <v>3678</v>
      </c>
      <c r="B1190" s="7"/>
      <c r="C1190" s="6" t="s">
        <v>103</v>
      </c>
      <c r="D1190" s="6" t="s">
        <v>102</v>
      </c>
      <c r="E1190" s="3" t="s">
        <v>1273</v>
      </c>
      <c r="Z1190" s="2" t="s">
        <v>3679</v>
      </c>
      <c r="AA1190" s="2" t="s">
        <v>64</v>
      </c>
    </row>
    <row r="1191" spans="1:27">
      <c r="A1191" s="6" t="s">
        <v>3680</v>
      </c>
      <c r="B1191" s="7"/>
      <c r="C1191" s="6" t="s">
        <v>238</v>
      </c>
      <c r="D1191" s="6" t="s">
        <v>77</v>
      </c>
      <c r="E1191" s="3" t="s">
        <v>1273</v>
      </c>
      <c r="Z1191" s="2" t="s">
        <v>3681</v>
      </c>
      <c r="AA1191" s="2" t="s">
        <v>64</v>
      </c>
    </row>
    <row r="1192" spans="1:27">
      <c r="A1192" s="6" t="s">
        <v>3682</v>
      </c>
      <c r="B1192" s="7"/>
      <c r="C1192" s="6" t="s">
        <v>171</v>
      </c>
      <c r="D1192" s="6" t="s">
        <v>59</v>
      </c>
      <c r="E1192" s="3" t="s">
        <v>1273</v>
      </c>
      <c r="Z1192" s="2" t="s">
        <v>3683</v>
      </c>
      <c r="AA1192" s="2" t="s">
        <v>64</v>
      </c>
    </row>
    <row r="1193" spans="1:27">
      <c r="A1193" s="6" t="s">
        <v>3684</v>
      </c>
      <c r="B1193" s="7"/>
      <c r="C1193" s="6" t="s">
        <v>78</v>
      </c>
      <c r="D1193" s="6" t="s">
        <v>77</v>
      </c>
      <c r="E1193" s="3" t="s">
        <v>1273</v>
      </c>
      <c r="Z1193" s="2" t="s">
        <v>3685</v>
      </c>
      <c r="AA1193" s="2" t="s">
        <v>64</v>
      </c>
    </row>
    <row r="1194" spans="1:27">
      <c r="A1194" s="6" t="s">
        <v>3686</v>
      </c>
      <c r="B1194" s="7"/>
      <c r="C1194" s="6" t="s">
        <v>379</v>
      </c>
      <c r="D1194" s="6" t="s">
        <v>59</v>
      </c>
      <c r="E1194" s="3" t="s">
        <v>1273</v>
      </c>
      <c r="Z1194" s="2" t="s">
        <v>3687</v>
      </c>
      <c r="AA1194" s="2" t="s">
        <v>62</v>
      </c>
    </row>
    <row r="1195" spans="1:27">
      <c r="A1195" s="6" t="s">
        <v>3688</v>
      </c>
      <c r="B1195" s="7"/>
      <c r="C1195" s="6" t="s">
        <v>238</v>
      </c>
      <c r="D1195" s="6" t="s">
        <v>77</v>
      </c>
      <c r="E1195" s="3" t="s">
        <v>1273</v>
      </c>
      <c r="Z1195" s="2" t="s">
        <v>3689</v>
      </c>
      <c r="AA1195" s="2" t="s">
        <v>64</v>
      </c>
    </row>
    <row r="1196" spans="1:27">
      <c r="A1196" s="6" t="s">
        <v>3690</v>
      </c>
      <c r="B1196" s="7"/>
      <c r="C1196" s="6" t="s">
        <v>77</v>
      </c>
      <c r="D1196" s="6" t="s">
        <v>77</v>
      </c>
      <c r="E1196" s="3" t="s">
        <v>1273</v>
      </c>
      <c r="Z1196" s="2" t="s">
        <v>3691</v>
      </c>
      <c r="AA1196" s="2" t="s">
        <v>64</v>
      </c>
    </row>
    <row r="1197" spans="1:27">
      <c r="A1197" s="6" t="s">
        <v>3692</v>
      </c>
      <c r="B1197" s="7"/>
      <c r="C1197" s="6" t="s">
        <v>77</v>
      </c>
      <c r="D1197" s="6" t="s">
        <v>77</v>
      </c>
      <c r="E1197" s="3" t="s">
        <v>1273</v>
      </c>
      <c r="Z1197" s="2" t="s">
        <v>3693</v>
      </c>
      <c r="AA1197" s="2" t="s">
        <v>64</v>
      </c>
    </row>
    <row r="1198" spans="1:27">
      <c r="A1198" s="6" t="s">
        <v>3694</v>
      </c>
      <c r="B1198" s="7"/>
      <c r="C1198" s="6" t="s">
        <v>78</v>
      </c>
      <c r="D1198" s="6" t="s">
        <v>77</v>
      </c>
      <c r="E1198" s="3" t="s">
        <v>1273</v>
      </c>
      <c r="Z1198" s="2" t="s">
        <v>3695</v>
      </c>
      <c r="AA1198" s="2" t="s">
        <v>64</v>
      </c>
    </row>
    <row r="1199" spans="1:27">
      <c r="A1199" s="6" t="s">
        <v>3696</v>
      </c>
      <c r="B1199" s="7"/>
      <c r="C1199" s="6" t="s">
        <v>238</v>
      </c>
      <c r="D1199" s="6" t="s">
        <v>77</v>
      </c>
      <c r="E1199" s="3" t="s">
        <v>1273</v>
      </c>
      <c r="Z1199" s="2" t="s">
        <v>3697</v>
      </c>
      <c r="AA1199" s="2" t="s">
        <v>64</v>
      </c>
    </row>
    <row r="1200" spans="1:27">
      <c r="A1200" s="6" t="s">
        <v>3698</v>
      </c>
      <c r="B1200" s="7"/>
      <c r="C1200" s="6" t="s">
        <v>224</v>
      </c>
      <c r="D1200" s="6" t="s">
        <v>77</v>
      </c>
      <c r="E1200" s="3" t="s">
        <v>1273</v>
      </c>
      <c r="Z1200" s="2" t="s">
        <v>3699</v>
      </c>
      <c r="AA1200" s="2" t="s">
        <v>64</v>
      </c>
    </row>
    <row r="1201" spans="1:27">
      <c r="A1201" s="6" t="s">
        <v>3700</v>
      </c>
      <c r="B1201" s="7"/>
      <c r="C1201" s="6" t="s">
        <v>103</v>
      </c>
      <c r="D1201" s="6" t="s">
        <v>102</v>
      </c>
      <c r="E1201" s="3" t="s">
        <v>1273</v>
      </c>
      <c r="Z1201" s="2" t="s">
        <v>3701</v>
      </c>
      <c r="AA1201" s="2" t="s">
        <v>64</v>
      </c>
    </row>
    <row r="1202" spans="1:27">
      <c r="A1202" s="6" t="s">
        <v>3702</v>
      </c>
      <c r="B1202" s="7"/>
      <c r="C1202" s="6" t="s">
        <v>117</v>
      </c>
      <c r="D1202" s="6" t="s">
        <v>59</v>
      </c>
      <c r="E1202" s="3" t="s">
        <v>1273</v>
      </c>
      <c r="Z1202" s="2" t="s">
        <v>3703</v>
      </c>
      <c r="AA1202" s="2" t="s">
        <v>64</v>
      </c>
    </row>
    <row r="1203" spans="1:27">
      <c r="A1203" s="6" t="s">
        <v>3704</v>
      </c>
      <c r="B1203" s="7"/>
      <c r="C1203" s="6" t="s">
        <v>117</v>
      </c>
      <c r="D1203" s="6" t="s">
        <v>59</v>
      </c>
      <c r="E1203" s="3" t="s">
        <v>1273</v>
      </c>
      <c r="Z1203" s="2" t="s">
        <v>3705</v>
      </c>
      <c r="AA1203" s="2" t="s">
        <v>64</v>
      </c>
    </row>
    <row r="1204" spans="1:27">
      <c r="A1204" s="6" t="s">
        <v>3706</v>
      </c>
      <c r="B1204" s="7"/>
      <c r="C1204" s="6" t="s">
        <v>272</v>
      </c>
      <c r="D1204" s="6" t="s">
        <v>130</v>
      </c>
      <c r="E1204" s="3" t="s">
        <v>1273</v>
      </c>
      <c r="Z1204" s="2" t="s">
        <v>3707</v>
      </c>
      <c r="AA1204" s="2" t="s">
        <v>64</v>
      </c>
    </row>
    <row r="1205" spans="1:27">
      <c r="A1205" s="6" t="s">
        <v>3708</v>
      </c>
      <c r="B1205" s="7"/>
      <c r="C1205" s="6" t="s">
        <v>78</v>
      </c>
      <c r="D1205" s="6" t="s">
        <v>77</v>
      </c>
      <c r="E1205" s="3" t="s">
        <v>1273</v>
      </c>
      <c r="Z1205" s="2" t="s">
        <v>3709</v>
      </c>
      <c r="AA1205" s="2" t="s">
        <v>64</v>
      </c>
    </row>
    <row r="1206" spans="1:27">
      <c r="A1206" s="6" t="s">
        <v>3710</v>
      </c>
      <c r="B1206" s="7"/>
      <c r="C1206" s="6" t="s">
        <v>117</v>
      </c>
      <c r="D1206" s="6" t="s">
        <v>59</v>
      </c>
      <c r="E1206" s="3" t="s">
        <v>1273</v>
      </c>
      <c r="Z1206" s="2" t="s">
        <v>3711</v>
      </c>
      <c r="AA1206" s="2" t="s">
        <v>64</v>
      </c>
    </row>
    <row r="1207" spans="1:27">
      <c r="A1207" s="6" t="s">
        <v>3712</v>
      </c>
      <c r="B1207" s="7"/>
      <c r="C1207" s="6" t="s">
        <v>78</v>
      </c>
      <c r="D1207" s="6" t="s">
        <v>77</v>
      </c>
      <c r="E1207" s="3" t="s">
        <v>1273</v>
      </c>
      <c r="Z1207" s="2" t="s">
        <v>3713</v>
      </c>
      <c r="AA1207" s="2" t="s">
        <v>64</v>
      </c>
    </row>
    <row r="1208" spans="1:27">
      <c r="A1208" s="6" t="s">
        <v>3714</v>
      </c>
      <c r="B1208" s="7"/>
      <c r="C1208" s="6" t="s">
        <v>103</v>
      </c>
      <c r="D1208" s="6" t="s">
        <v>102</v>
      </c>
      <c r="E1208" s="3" t="s">
        <v>1273</v>
      </c>
      <c r="Z1208" s="2" t="s">
        <v>3715</v>
      </c>
      <c r="AA1208" s="2" t="s">
        <v>64</v>
      </c>
    </row>
    <row r="1209" spans="1:27">
      <c r="A1209" s="6" t="s">
        <v>3716</v>
      </c>
      <c r="B1209" s="7"/>
      <c r="C1209" s="6" t="s">
        <v>379</v>
      </c>
      <c r="D1209" s="6" t="s">
        <v>59</v>
      </c>
      <c r="E1209" s="3" t="s">
        <v>1273</v>
      </c>
      <c r="Z1209" s="2" t="s">
        <v>3717</v>
      </c>
      <c r="AA1209" s="2" t="s">
        <v>64</v>
      </c>
    </row>
    <row r="1210" spans="1:27">
      <c r="A1210" s="6" t="s">
        <v>3718</v>
      </c>
      <c r="B1210" s="7"/>
      <c r="C1210" s="6" t="s">
        <v>117</v>
      </c>
      <c r="D1210" s="6" t="s">
        <v>59</v>
      </c>
      <c r="E1210" s="3" t="s">
        <v>1273</v>
      </c>
      <c r="Z1210" s="2" t="s">
        <v>3719</v>
      </c>
      <c r="AA1210" s="2" t="s">
        <v>64</v>
      </c>
    </row>
    <row r="1211" spans="1:27">
      <c r="A1211" s="6" t="s">
        <v>3720</v>
      </c>
      <c r="B1211" s="7"/>
      <c r="C1211" s="6" t="s">
        <v>103</v>
      </c>
      <c r="D1211" s="6" t="s">
        <v>102</v>
      </c>
      <c r="E1211" s="3" t="s">
        <v>1273</v>
      </c>
      <c r="Z1211" s="2" t="s">
        <v>3721</v>
      </c>
      <c r="AA1211" s="2" t="s">
        <v>64</v>
      </c>
    </row>
    <row r="1212" spans="1:27">
      <c r="A1212" s="6" t="s">
        <v>3722</v>
      </c>
      <c r="B1212" s="7"/>
      <c r="C1212" s="6" t="s">
        <v>78</v>
      </c>
      <c r="D1212" s="6" t="s">
        <v>77</v>
      </c>
      <c r="E1212" s="3" t="s">
        <v>1273</v>
      </c>
      <c r="Z1212" s="2" t="s">
        <v>3723</v>
      </c>
      <c r="AA1212" s="2" t="s">
        <v>64</v>
      </c>
    </row>
    <row r="1213" spans="1:27">
      <c r="A1213" s="6" t="s">
        <v>3724</v>
      </c>
      <c r="B1213" s="7"/>
      <c r="C1213" s="6" t="s">
        <v>103</v>
      </c>
      <c r="D1213" s="6" t="s">
        <v>102</v>
      </c>
      <c r="E1213" s="3" t="s">
        <v>1273</v>
      </c>
      <c r="Z1213" s="2" t="s">
        <v>3725</v>
      </c>
      <c r="AA1213" s="2" t="s">
        <v>64</v>
      </c>
    </row>
    <row r="1214" spans="1:27">
      <c r="A1214" s="6" t="s">
        <v>3726</v>
      </c>
      <c r="B1214" s="7"/>
      <c r="C1214" s="6" t="s">
        <v>265</v>
      </c>
      <c r="D1214" s="6" t="s">
        <v>102</v>
      </c>
      <c r="E1214" s="3" t="s">
        <v>1273</v>
      </c>
      <c r="Z1214" s="2" t="s">
        <v>3727</v>
      </c>
      <c r="AA1214" s="2" t="s">
        <v>64</v>
      </c>
    </row>
    <row r="1215" spans="1:27">
      <c r="A1215" s="6" t="s">
        <v>3728</v>
      </c>
      <c r="B1215" s="7"/>
      <c r="C1215" s="6" t="s">
        <v>171</v>
      </c>
      <c r="D1215" s="6" t="s">
        <v>59</v>
      </c>
      <c r="E1215" s="3" t="s">
        <v>1273</v>
      </c>
      <c r="Z1215" s="2" t="s">
        <v>3729</v>
      </c>
      <c r="AA1215" s="2" t="s">
        <v>64</v>
      </c>
    </row>
    <row r="1216" spans="1:27">
      <c r="A1216" s="6" t="s">
        <v>3730</v>
      </c>
      <c r="B1216" s="7"/>
      <c r="C1216" s="6" t="s">
        <v>78</v>
      </c>
      <c r="D1216" s="6" t="s">
        <v>77</v>
      </c>
      <c r="E1216" s="3" t="s">
        <v>1273</v>
      </c>
      <c r="Z1216" s="2" t="s">
        <v>3731</v>
      </c>
      <c r="AA1216" s="2" t="s">
        <v>64</v>
      </c>
    </row>
    <row r="1217" spans="1:27">
      <c r="A1217" s="6" t="s">
        <v>3732</v>
      </c>
      <c r="B1217" s="7"/>
      <c r="C1217" s="6" t="s">
        <v>265</v>
      </c>
      <c r="D1217" s="6" t="s">
        <v>102</v>
      </c>
      <c r="E1217" s="3" t="s">
        <v>1273</v>
      </c>
      <c r="Z1217" s="2" t="s">
        <v>214</v>
      </c>
      <c r="AA1217" s="2" t="s">
        <v>64</v>
      </c>
    </row>
    <row r="1218" spans="1:27">
      <c r="A1218" s="6" t="s">
        <v>3733</v>
      </c>
      <c r="B1218" s="7"/>
      <c r="C1218" s="6" t="s">
        <v>379</v>
      </c>
      <c r="D1218" s="6" t="s">
        <v>59</v>
      </c>
      <c r="E1218" s="3" t="s">
        <v>1273</v>
      </c>
      <c r="Z1218" s="2" t="s">
        <v>3734</v>
      </c>
      <c r="AA1218" s="2" t="s">
        <v>64</v>
      </c>
    </row>
    <row r="1219" spans="1:27">
      <c r="A1219" s="6" t="s">
        <v>3735</v>
      </c>
      <c r="B1219" s="7"/>
      <c r="C1219" s="6" t="s">
        <v>103</v>
      </c>
      <c r="D1219" s="6" t="s">
        <v>102</v>
      </c>
      <c r="E1219" s="3" t="s">
        <v>1273</v>
      </c>
      <c r="Z1219" s="2" t="s">
        <v>3736</v>
      </c>
      <c r="AA1219" s="2" t="s">
        <v>64</v>
      </c>
    </row>
    <row r="1220" spans="1:27">
      <c r="A1220" s="6" t="s">
        <v>3737</v>
      </c>
      <c r="B1220" s="7"/>
      <c r="C1220" s="6" t="s">
        <v>78</v>
      </c>
      <c r="D1220" s="6" t="s">
        <v>77</v>
      </c>
      <c r="E1220" s="3" t="s">
        <v>1273</v>
      </c>
      <c r="Z1220" s="2" t="s">
        <v>3738</v>
      </c>
      <c r="AA1220" s="2" t="s">
        <v>64</v>
      </c>
    </row>
    <row r="1221" spans="1:27">
      <c r="A1221" s="6" t="s">
        <v>3739</v>
      </c>
      <c r="B1221" s="7"/>
      <c r="C1221" s="6" t="s">
        <v>294</v>
      </c>
      <c r="D1221" s="6" t="s">
        <v>102</v>
      </c>
      <c r="E1221" s="3" t="s">
        <v>1273</v>
      </c>
      <c r="Z1221" s="2" t="s">
        <v>3740</v>
      </c>
      <c r="AA1221" s="2" t="s">
        <v>64</v>
      </c>
    </row>
    <row r="1222" spans="1:27">
      <c r="A1222" s="6" t="s">
        <v>3741</v>
      </c>
      <c r="B1222" s="7"/>
      <c r="C1222" s="6" t="s">
        <v>294</v>
      </c>
      <c r="D1222" s="6" t="s">
        <v>102</v>
      </c>
      <c r="E1222" s="3" t="s">
        <v>1273</v>
      </c>
      <c r="Z1222" s="2" t="s">
        <v>3742</v>
      </c>
      <c r="AA1222" s="2" t="s">
        <v>64</v>
      </c>
    </row>
    <row r="1223" spans="1:27">
      <c r="A1223" s="6" t="s">
        <v>3743</v>
      </c>
      <c r="B1223" s="7"/>
      <c r="C1223" s="6" t="s">
        <v>1288</v>
      </c>
      <c r="D1223" s="6" t="s">
        <v>77</v>
      </c>
      <c r="E1223" s="3" t="s">
        <v>1273</v>
      </c>
      <c r="Z1223" s="2" t="s">
        <v>3744</v>
      </c>
      <c r="AA1223" s="2" t="s">
        <v>64</v>
      </c>
    </row>
    <row r="1224" spans="1:27">
      <c r="A1224" s="6" t="s">
        <v>3745</v>
      </c>
      <c r="B1224" s="7"/>
      <c r="C1224" s="6" t="s">
        <v>171</v>
      </c>
      <c r="D1224" s="6" t="s">
        <v>59</v>
      </c>
      <c r="E1224" s="3" t="s">
        <v>1273</v>
      </c>
      <c r="Z1224" s="2" t="s">
        <v>3746</v>
      </c>
      <c r="AA1224" s="2" t="s">
        <v>64</v>
      </c>
    </row>
    <row r="1225" spans="1:27">
      <c r="A1225" s="6" t="s">
        <v>3747</v>
      </c>
      <c r="B1225" s="7"/>
      <c r="C1225" s="6" t="s">
        <v>294</v>
      </c>
      <c r="D1225" s="6" t="s">
        <v>102</v>
      </c>
      <c r="E1225" s="3" t="s">
        <v>1273</v>
      </c>
      <c r="Z1225" s="2" t="s">
        <v>3748</v>
      </c>
      <c r="AA1225" s="2" t="s">
        <v>64</v>
      </c>
    </row>
    <row r="1226" spans="1:27">
      <c r="A1226" s="6" t="s">
        <v>3749</v>
      </c>
      <c r="B1226" s="7"/>
      <c r="C1226" s="6" t="s">
        <v>265</v>
      </c>
      <c r="D1226" s="6" t="s">
        <v>102</v>
      </c>
      <c r="E1226" s="3" t="s">
        <v>1273</v>
      </c>
      <c r="Z1226" s="2" t="s">
        <v>3750</v>
      </c>
      <c r="AA1226" s="2" t="s">
        <v>64</v>
      </c>
    </row>
    <row r="1227" spans="1:27">
      <c r="A1227" s="6" t="s">
        <v>3751</v>
      </c>
      <c r="B1227" s="7"/>
      <c r="C1227" s="6" t="s">
        <v>294</v>
      </c>
      <c r="D1227" s="6" t="s">
        <v>102</v>
      </c>
      <c r="E1227" s="3" t="s">
        <v>1273</v>
      </c>
      <c r="Z1227" s="2" t="s">
        <v>3752</v>
      </c>
      <c r="AA1227" s="2" t="s">
        <v>64</v>
      </c>
    </row>
    <row r="1228" spans="1:27">
      <c r="A1228" s="6" t="s">
        <v>3753</v>
      </c>
      <c r="B1228" s="7"/>
      <c r="C1228" s="6" t="s">
        <v>117</v>
      </c>
      <c r="D1228" s="6" t="s">
        <v>59</v>
      </c>
      <c r="E1228" s="3" t="s">
        <v>1273</v>
      </c>
      <c r="Z1228" s="2" t="s">
        <v>3754</v>
      </c>
      <c r="AA1228" s="2" t="s">
        <v>64</v>
      </c>
    </row>
    <row r="1229" spans="1:27">
      <c r="A1229" s="6" t="s">
        <v>3755</v>
      </c>
      <c r="B1229" s="7"/>
      <c r="C1229" s="6" t="s">
        <v>78</v>
      </c>
      <c r="D1229" s="6" t="s">
        <v>77</v>
      </c>
      <c r="E1229" s="3" t="s">
        <v>1273</v>
      </c>
      <c r="Z1229" s="2" t="s">
        <v>3756</v>
      </c>
      <c r="AA1229" s="2" t="s">
        <v>64</v>
      </c>
    </row>
    <row r="1230" spans="1:27">
      <c r="A1230" s="6" t="s">
        <v>3757</v>
      </c>
      <c r="B1230" s="7"/>
      <c r="C1230" s="6" t="s">
        <v>58</v>
      </c>
      <c r="D1230" s="6" t="s">
        <v>59</v>
      </c>
      <c r="E1230" s="3" t="s">
        <v>1273</v>
      </c>
      <c r="Z1230" s="2" t="s">
        <v>3758</v>
      </c>
      <c r="AA1230" s="2" t="s">
        <v>64</v>
      </c>
    </row>
    <row r="1231" spans="1:27">
      <c r="A1231" s="6" t="s">
        <v>3759</v>
      </c>
      <c r="B1231" s="7"/>
      <c r="C1231" s="6" t="s">
        <v>197</v>
      </c>
      <c r="D1231" s="6" t="s">
        <v>130</v>
      </c>
      <c r="E1231" s="3" t="s">
        <v>1273</v>
      </c>
      <c r="Z1231" s="2" t="s">
        <v>3760</v>
      </c>
      <c r="AA1231" s="2" t="s">
        <v>64</v>
      </c>
    </row>
    <row r="1232" spans="1:27">
      <c r="A1232" s="6" t="s">
        <v>3761</v>
      </c>
      <c r="B1232" s="7"/>
      <c r="C1232" s="6" t="s">
        <v>78</v>
      </c>
      <c r="D1232" s="6" t="s">
        <v>77</v>
      </c>
      <c r="E1232" s="3" t="s">
        <v>1273</v>
      </c>
      <c r="Z1232" s="2" t="s">
        <v>3762</v>
      </c>
      <c r="AA1232" s="2" t="s">
        <v>62</v>
      </c>
    </row>
    <row r="1233" spans="1:27">
      <c r="A1233" s="6" t="s">
        <v>3763</v>
      </c>
      <c r="B1233" s="7"/>
      <c r="C1233" s="6" t="s">
        <v>294</v>
      </c>
      <c r="D1233" s="6" t="s">
        <v>102</v>
      </c>
      <c r="E1233" s="3" t="s">
        <v>1273</v>
      </c>
      <c r="Z1233" s="2" t="s">
        <v>3764</v>
      </c>
      <c r="AA1233" s="2" t="s">
        <v>64</v>
      </c>
    </row>
    <row r="1234" spans="1:27">
      <c r="A1234" s="6" t="s">
        <v>3765</v>
      </c>
      <c r="B1234" s="7"/>
      <c r="C1234" s="6" t="s">
        <v>265</v>
      </c>
      <c r="D1234" s="6" t="s">
        <v>102</v>
      </c>
      <c r="E1234" s="3" t="s">
        <v>1273</v>
      </c>
      <c r="Z1234" s="2" t="s">
        <v>3766</v>
      </c>
      <c r="AA1234" s="2" t="s">
        <v>64</v>
      </c>
    </row>
    <row r="1235" spans="1:27">
      <c r="A1235" s="6" t="s">
        <v>3767</v>
      </c>
      <c r="B1235" s="7"/>
      <c r="C1235" s="6" t="s">
        <v>265</v>
      </c>
      <c r="D1235" s="6" t="s">
        <v>102</v>
      </c>
      <c r="E1235" s="3" t="s">
        <v>1273</v>
      </c>
      <c r="Z1235" s="2" t="s">
        <v>3768</v>
      </c>
      <c r="AA1235" s="2" t="s">
        <v>64</v>
      </c>
    </row>
    <row r="1236" spans="1:27">
      <c r="A1236" s="6" t="s">
        <v>3769</v>
      </c>
      <c r="B1236" s="7"/>
      <c r="C1236" s="6" t="s">
        <v>77</v>
      </c>
      <c r="D1236" s="6" t="s">
        <v>77</v>
      </c>
      <c r="E1236" s="3" t="s">
        <v>1273</v>
      </c>
      <c r="Z1236" s="2" t="s">
        <v>3770</v>
      </c>
      <c r="AA1236" s="2" t="s">
        <v>64</v>
      </c>
    </row>
    <row r="1237" spans="1:27">
      <c r="A1237" s="6" t="s">
        <v>1469</v>
      </c>
      <c r="B1237" s="7"/>
      <c r="C1237" s="6" t="s">
        <v>1359</v>
      </c>
      <c r="D1237" s="6" t="s">
        <v>1359</v>
      </c>
      <c r="E1237" s="3" t="s">
        <v>1273</v>
      </c>
      <c r="Z1237" s="2" t="s">
        <v>3771</v>
      </c>
      <c r="AA1237" s="2" t="s">
        <v>62</v>
      </c>
    </row>
    <row r="1238" spans="1:27">
      <c r="A1238" s="6" t="s">
        <v>3772</v>
      </c>
      <c r="B1238" s="7"/>
      <c r="C1238" s="6" t="s">
        <v>294</v>
      </c>
      <c r="D1238" s="6" t="s">
        <v>102</v>
      </c>
      <c r="E1238" s="3" t="s">
        <v>1273</v>
      </c>
      <c r="Z1238" s="2" t="s">
        <v>3773</v>
      </c>
      <c r="AA1238" s="2" t="s">
        <v>64</v>
      </c>
    </row>
    <row r="1239" spans="1:27">
      <c r="A1239" s="6" t="s">
        <v>3774</v>
      </c>
      <c r="B1239" s="7"/>
      <c r="C1239" s="6" t="s">
        <v>78</v>
      </c>
      <c r="D1239" s="6" t="s">
        <v>77</v>
      </c>
      <c r="E1239" s="3" t="s">
        <v>1273</v>
      </c>
      <c r="Z1239" s="2" t="s">
        <v>3775</v>
      </c>
      <c r="AA1239" s="2" t="s">
        <v>64</v>
      </c>
    </row>
    <row r="1240" spans="1:27">
      <c r="A1240" s="6" t="s">
        <v>3776</v>
      </c>
      <c r="B1240" s="7"/>
      <c r="C1240" s="6" t="s">
        <v>117</v>
      </c>
      <c r="D1240" s="6" t="s">
        <v>59</v>
      </c>
      <c r="E1240" s="3" t="s">
        <v>1273</v>
      </c>
      <c r="Z1240" s="2" t="s">
        <v>3777</v>
      </c>
      <c r="AA1240" s="2" t="s">
        <v>64</v>
      </c>
    </row>
    <row r="1241" spans="1:27">
      <c r="A1241" s="6" t="s">
        <v>3778</v>
      </c>
      <c r="B1241" s="7"/>
      <c r="C1241" s="6" t="s">
        <v>117</v>
      </c>
      <c r="D1241" s="6" t="s">
        <v>59</v>
      </c>
      <c r="E1241" s="3" t="s">
        <v>1273</v>
      </c>
      <c r="Z1241" s="2" t="s">
        <v>3779</v>
      </c>
      <c r="AA1241" s="2" t="s">
        <v>64</v>
      </c>
    </row>
    <row r="1242" spans="1:27">
      <c r="A1242" s="6" t="s">
        <v>3780</v>
      </c>
      <c r="B1242" s="7"/>
      <c r="C1242" s="6" t="s">
        <v>265</v>
      </c>
      <c r="D1242" s="6" t="s">
        <v>102</v>
      </c>
      <c r="E1242" s="3" t="s">
        <v>1273</v>
      </c>
      <c r="Z1242" s="2" t="s">
        <v>3781</v>
      </c>
      <c r="AA1242" s="2" t="s">
        <v>64</v>
      </c>
    </row>
    <row r="1243" spans="1:27">
      <c r="A1243" s="6" t="s">
        <v>3782</v>
      </c>
      <c r="B1243" s="7"/>
      <c r="C1243" s="6" t="s">
        <v>58</v>
      </c>
      <c r="D1243" s="6" t="s">
        <v>59</v>
      </c>
      <c r="E1243" s="3" t="s">
        <v>1273</v>
      </c>
      <c r="Z1243" s="2" t="s">
        <v>3783</v>
      </c>
      <c r="AA1243" s="2" t="s">
        <v>64</v>
      </c>
    </row>
    <row r="1244" spans="1:27">
      <c r="A1244" s="6" t="s">
        <v>1476</v>
      </c>
      <c r="B1244" s="7"/>
      <c r="C1244" s="6" t="s">
        <v>1359</v>
      </c>
      <c r="D1244" s="6" t="s">
        <v>1359</v>
      </c>
      <c r="E1244" s="3" t="s">
        <v>1273</v>
      </c>
      <c r="Z1244" s="2" t="s">
        <v>3784</v>
      </c>
      <c r="AA1244" s="2" t="s">
        <v>64</v>
      </c>
    </row>
    <row r="1245" spans="1:27">
      <c r="A1245" s="6" t="s">
        <v>3785</v>
      </c>
      <c r="B1245" s="7"/>
      <c r="C1245" s="6" t="s">
        <v>58</v>
      </c>
      <c r="D1245" s="6" t="s">
        <v>59</v>
      </c>
      <c r="E1245" s="3" t="s">
        <v>1273</v>
      </c>
      <c r="Z1245" s="2" t="s">
        <v>3786</v>
      </c>
      <c r="AA1245" s="2" t="s">
        <v>64</v>
      </c>
    </row>
    <row r="1246" spans="1:27">
      <c r="A1246" s="6" t="s">
        <v>3787</v>
      </c>
      <c r="B1246" s="7"/>
      <c r="C1246" s="6" t="s">
        <v>77</v>
      </c>
      <c r="D1246" s="6" t="s">
        <v>77</v>
      </c>
      <c r="E1246" s="3" t="s">
        <v>1273</v>
      </c>
      <c r="Z1246" s="2" t="s">
        <v>3788</v>
      </c>
      <c r="AA1246" s="2" t="s">
        <v>64</v>
      </c>
    </row>
    <row r="1247" spans="1:27">
      <c r="A1247" s="6" t="s">
        <v>3789</v>
      </c>
      <c r="B1247" s="7"/>
      <c r="C1247" s="6" t="s">
        <v>171</v>
      </c>
      <c r="D1247" s="6" t="s">
        <v>59</v>
      </c>
      <c r="E1247" s="3" t="s">
        <v>1273</v>
      </c>
      <c r="Z1247" s="2" t="s">
        <v>3790</v>
      </c>
      <c r="AA1247" s="2" t="s">
        <v>64</v>
      </c>
    </row>
    <row r="1248" spans="1:27">
      <c r="A1248" s="6" t="s">
        <v>3791</v>
      </c>
      <c r="B1248" s="7"/>
      <c r="C1248" s="6" t="s">
        <v>58</v>
      </c>
      <c r="D1248" s="6" t="s">
        <v>59</v>
      </c>
      <c r="E1248" s="3" t="s">
        <v>1273</v>
      </c>
      <c r="Z1248" s="2" t="s">
        <v>3792</v>
      </c>
      <c r="AA1248" s="2" t="s">
        <v>64</v>
      </c>
    </row>
    <row r="1249" spans="1:27">
      <c r="A1249" s="6" t="s">
        <v>3793</v>
      </c>
      <c r="B1249" s="7"/>
      <c r="C1249" s="6" t="s">
        <v>103</v>
      </c>
      <c r="D1249" s="6" t="s">
        <v>102</v>
      </c>
      <c r="E1249" s="3" t="s">
        <v>1273</v>
      </c>
      <c r="Z1249" s="2" t="s">
        <v>3794</v>
      </c>
      <c r="AA1249" s="2" t="s">
        <v>64</v>
      </c>
    </row>
    <row r="1250" spans="1:27">
      <c r="A1250" s="6" t="s">
        <v>3795</v>
      </c>
      <c r="B1250" s="7"/>
      <c r="C1250" s="6" t="s">
        <v>117</v>
      </c>
      <c r="D1250" s="6" t="s">
        <v>59</v>
      </c>
      <c r="E1250" s="3" t="s">
        <v>1273</v>
      </c>
      <c r="Z1250" s="2" t="s">
        <v>3796</v>
      </c>
      <c r="AA1250" s="2" t="s">
        <v>64</v>
      </c>
    </row>
    <row r="1251" spans="1:27">
      <c r="A1251" s="6" t="s">
        <v>3797</v>
      </c>
      <c r="B1251" s="7"/>
      <c r="C1251" s="6" t="s">
        <v>181</v>
      </c>
      <c r="D1251" s="6" t="s">
        <v>102</v>
      </c>
      <c r="E1251" s="3" t="s">
        <v>1273</v>
      </c>
      <c r="Z1251" s="2" t="s">
        <v>3798</v>
      </c>
      <c r="AA1251" s="2" t="s">
        <v>62</v>
      </c>
    </row>
    <row r="1252" spans="1:27">
      <c r="A1252" s="6" t="s">
        <v>3799</v>
      </c>
      <c r="B1252" s="7"/>
      <c r="C1252" s="6" t="s">
        <v>103</v>
      </c>
      <c r="D1252" s="6" t="s">
        <v>102</v>
      </c>
      <c r="E1252" s="3" t="s">
        <v>1273</v>
      </c>
      <c r="Z1252" s="2" t="s">
        <v>3800</v>
      </c>
      <c r="AA1252" s="2" t="s">
        <v>64</v>
      </c>
    </row>
    <row r="1253" spans="1:27">
      <c r="A1253" s="6" t="s">
        <v>3801</v>
      </c>
      <c r="B1253" s="7"/>
      <c r="C1253" s="6" t="s">
        <v>78</v>
      </c>
      <c r="D1253" s="6" t="s">
        <v>77</v>
      </c>
      <c r="E1253" s="3" t="s">
        <v>1273</v>
      </c>
      <c r="Z1253" s="2" t="s">
        <v>3802</v>
      </c>
      <c r="AA1253" s="2" t="s">
        <v>64</v>
      </c>
    </row>
    <row r="1254" spans="1:27">
      <c r="A1254" s="6" t="s">
        <v>3803</v>
      </c>
      <c r="B1254" s="7"/>
      <c r="C1254" s="6" t="s">
        <v>265</v>
      </c>
      <c r="D1254" s="6" t="s">
        <v>102</v>
      </c>
      <c r="E1254" s="3" t="s">
        <v>1273</v>
      </c>
      <c r="Z1254" s="2" t="s">
        <v>3804</v>
      </c>
      <c r="AA1254" s="2" t="s">
        <v>64</v>
      </c>
    </row>
    <row r="1255" spans="1:27">
      <c r="A1255" s="6" t="s">
        <v>3805</v>
      </c>
      <c r="B1255" s="7"/>
      <c r="C1255" s="6" t="s">
        <v>265</v>
      </c>
      <c r="D1255" s="6" t="s">
        <v>102</v>
      </c>
      <c r="E1255" s="3" t="s">
        <v>1273</v>
      </c>
      <c r="Z1255" s="2" t="s">
        <v>3806</v>
      </c>
      <c r="AA1255" s="2" t="s">
        <v>64</v>
      </c>
    </row>
    <row r="1256" spans="1:27">
      <c r="A1256" s="6" t="s">
        <v>3807</v>
      </c>
      <c r="B1256" s="7"/>
      <c r="C1256" s="6" t="s">
        <v>77</v>
      </c>
      <c r="D1256" s="6" t="s">
        <v>77</v>
      </c>
      <c r="E1256" s="3" t="s">
        <v>1273</v>
      </c>
      <c r="Z1256" s="2" t="s">
        <v>3808</v>
      </c>
      <c r="AA1256" s="2" t="s">
        <v>64</v>
      </c>
    </row>
    <row r="1257" spans="1:27">
      <c r="A1257" s="6" t="s">
        <v>3809</v>
      </c>
      <c r="B1257" s="7"/>
      <c r="C1257" s="6" t="s">
        <v>78</v>
      </c>
      <c r="D1257" s="6" t="s">
        <v>77</v>
      </c>
      <c r="E1257" s="3" t="s">
        <v>1273</v>
      </c>
      <c r="Z1257" s="2" t="s">
        <v>3810</v>
      </c>
      <c r="AA1257" s="2" t="s">
        <v>64</v>
      </c>
    </row>
    <row r="1258" spans="1:27">
      <c r="A1258" s="6" t="s">
        <v>3811</v>
      </c>
      <c r="B1258" s="7"/>
      <c r="C1258" s="6" t="s">
        <v>197</v>
      </c>
      <c r="D1258" s="6" t="s">
        <v>130</v>
      </c>
      <c r="E1258" s="3" t="s">
        <v>1273</v>
      </c>
      <c r="Z1258" s="2" t="s">
        <v>3812</v>
      </c>
      <c r="AA1258" s="2" t="s">
        <v>64</v>
      </c>
    </row>
    <row r="1259" spans="1:27">
      <c r="A1259" s="6" t="s">
        <v>3813</v>
      </c>
      <c r="B1259" s="7"/>
      <c r="C1259" s="6" t="s">
        <v>103</v>
      </c>
      <c r="D1259" s="6" t="s">
        <v>102</v>
      </c>
      <c r="E1259" s="3" t="s">
        <v>1273</v>
      </c>
      <c r="Z1259" s="2" t="s">
        <v>3814</v>
      </c>
      <c r="AA1259" s="2" t="s">
        <v>64</v>
      </c>
    </row>
    <row r="1260" spans="1:27">
      <c r="A1260" s="6" t="s">
        <v>3815</v>
      </c>
      <c r="B1260" s="7"/>
      <c r="C1260" s="6" t="s">
        <v>379</v>
      </c>
      <c r="D1260" s="6" t="s">
        <v>59</v>
      </c>
      <c r="E1260" s="3" t="s">
        <v>1273</v>
      </c>
      <c r="Z1260" s="2" t="s">
        <v>3816</v>
      </c>
      <c r="AA1260" s="2" t="s">
        <v>62</v>
      </c>
    </row>
    <row r="1261" spans="1:27">
      <c r="A1261" s="6" t="s">
        <v>3817</v>
      </c>
      <c r="B1261" s="7"/>
      <c r="C1261" s="6" t="s">
        <v>238</v>
      </c>
      <c r="D1261" s="6" t="s">
        <v>77</v>
      </c>
      <c r="E1261" s="3" t="s">
        <v>1273</v>
      </c>
      <c r="Z1261" s="2" t="s">
        <v>3818</v>
      </c>
      <c r="AA1261" s="2" t="s">
        <v>64</v>
      </c>
    </row>
    <row r="1262" spans="1:27">
      <c r="A1262" s="6" t="s">
        <v>3819</v>
      </c>
      <c r="B1262" s="7"/>
      <c r="C1262" s="6" t="s">
        <v>238</v>
      </c>
      <c r="D1262" s="6" t="s">
        <v>77</v>
      </c>
      <c r="E1262" s="3" t="s">
        <v>1273</v>
      </c>
      <c r="Z1262" s="2" t="s">
        <v>3820</v>
      </c>
      <c r="AA1262" s="2" t="s">
        <v>64</v>
      </c>
    </row>
    <row r="1263" spans="1:27">
      <c r="A1263" s="6" t="s">
        <v>3821</v>
      </c>
      <c r="B1263" s="7"/>
      <c r="C1263" s="6" t="s">
        <v>103</v>
      </c>
      <c r="D1263" s="6" t="s">
        <v>102</v>
      </c>
      <c r="E1263" s="3" t="s">
        <v>1273</v>
      </c>
      <c r="Z1263" s="2" t="s">
        <v>3822</v>
      </c>
      <c r="AA1263" s="2" t="s">
        <v>64</v>
      </c>
    </row>
    <row r="1264" spans="1:27">
      <c r="A1264" s="6" t="s">
        <v>3823</v>
      </c>
      <c r="B1264" s="7"/>
      <c r="C1264" s="6" t="s">
        <v>171</v>
      </c>
      <c r="D1264" s="6" t="s">
        <v>59</v>
      </c>
      <c r="E1264" s="3" t="s">
        <v>1273</v>
      </c>
      <c r="Z1264" s="2" t="s">
        <v>3824</v>
      </c>
      <c r="AA1264" s="2" t="s">
        <v>64</v>
      </c>
    </row>
    <row r="1265" spans="1:27">
      <c r="A1265" s="6" t="s">
        <v>3825</v>
      </c>
      <c r="B1265" s="7"/>
      <c r="C1265" s="6" t="s">
        <v>197</v>
      </c>
      <c r="D1265" s="6" t="s">
        <v>130</v>
      </c>
      <c r="E1265" s="3" t="s">
        <v>1273</v>
      </c>
      <c r="Z1265" s="2" t="s">
        <v>3826</v>
      </c>
      <c r="AA1265" s="2" t="s">
        <v>64</v>
      </c>
    </row>
    <row r="1266" spans="1:27">
      <c r="A1266" s="6" t="s">
        <v>3827</v>
      </c>
      <c r="B1266" s="7"/>
      <c r="C1266" s="6" t="s">
        <v>131</v>
      </c>
      <c r="D1266" s="6" t="s">
        <v>130</v>
      </c>
      <c r="E1266" s="3" t="s">
        <v>1273</v>
      </c>
      <c r="Z1266" s="2" t="s">
        <v>3828</v>
      </c>
      <c r="AA1266" s="2" t="s">
        <v>64</v>
      </c>
    </row>
    <row r="1267" spans="1:27">
      <c r="A1267" s="6" t="s">
        <v>3829</v>
      </c>
      <c r="B1267" s="7"/>
      <c r="C1267" s="6" t="s">
        <v>1282</v>
      </c>
      <c r="D1267" s="6" t="s">
        <v>130</v>
      </c>
      <c r="E1267" s="3" t="s">
        <v>1273</v>
      </c>
      <c r="Z1267" s="2" t="s">
        <v>3830</v>
      </c>
      <c r="AA1267" s="2" t="s">
        <v>64</v>
      </c>
    </row>
    <row r="1268" spans="1:27">
      <c r="A1268" s="6" t="s">
        <v>3831</v>
      </c>
      <c r="B1268" s="7"/>
      <c r="C1268" s="6" t="s">
        <v>294</v>
      </c>
      <c r="D1268" s="6" t="s">
        <v>102</v>
      </c>
      <c r="E1268" s="3" t="s">
        <v>1273</v>
      </c>
      <c r="Z1268" s="2" t="s">
        <v>3832</v>
      </c>
      <c r="AA1268" s="2" t="s">
        <v>64</v>
      </c>
    </row>
    <row r="1269" spans="1:27">
      <c r="A1269" s="6" t="s">
        <v>3833</v>
      </c>
      <c r="B1269" s="7"/>
      <c r="C1269" s="6" t="s">
        <v>224</v>
      </c>
      <c r="D1269" s="6" t="s">
        <v>77</v>
      </c>
      <c r="E1269" s="3" t="s">
        <v>1273</v>
      </c>
      <c r="Z1269" s="2" t="s">
        <v>3834</v>
      </c>
      <c r="AA1269" s="2" t="s">
        <v>64</v>
      </c>
    </row>
    <row r="1270" spans="1:27">
      <c r="A1270" s="6" t="s">
        <v>3835</v>
      </c>
      <c r="B1270" s="7"/>
      <c r="C1270" s="6" t="s">
        <v>103</v>
      </c>
      <c r="D1270" s="6" t="s">
        <v>102</v>
      </c>
      <c r="E1270" s="3" t="s">
        <v>1273</v>
      </c>
      <c r="Z1270" s="2" t="s">
        <v>3836</v>
      </c>
      <c r="AA1270" s="2" t="s">
        <v>64</v>
      </c>
    </row>
    <row r="1271" spans="1:27">
      <c r="A1271" s="6" t="s">
        <v>3837</v>
      </c>
      <c r="B1271" s="7"/>
      <c r="C1271" s="6" t="s">
        <v>272</v>
      </c>
      <c r="D1271" s="6" t="s">
        <v>130</v>
      </c>
      <c r="E1271" s="3" t="s">
        <v>1273</v>
      </c>
      <c r="Z1271" s="2" t="s">
        <v>3838</v>
      </c>
      <c r="AA1271" s="2" t="s">
        <v>64</v>
      </c>
    </row>
    <row r="1272" spans="1:27">
      <c r="A1272" s="6" t="s">
        <v>3839</v>
      </c>
      <c r="B1272" s="7"/>
      <c r="C1272" s="6" t="s">
        <v>224</v>
      </c>
      <c r="D1272" s="6" t="s">
        <v>77</v>
      </c>
      <c r="E1272" s="3" t="s">
        <v>1273</v>
      </c>
      <c r="Z1272" s="2" t="s">
        <v>3840</v>
      </c>
      <c r="AA1272" s="2" t="s">
        <v>62</v>
      </c>
    </row>
    <row r="1273" spans="1:27">
      <c r="A1273" s="6" t="s">
        <v>3841</v>
      </c>
      <c r="B1273" s="7"/>
      <c r="C1273" s="6" t="s">
        <v>58</v>
      </c>
      <c r="D1273" s="6" t="s">
        <v>59</v>
      </c>
      <c r="E1273" s="3" t="s">
        <v>1273</v>
      </c>
      <c r="Z1273" s="2" t="s">
        <v>3842</v>
      </c>
      <c r="AA1273" s="2" t="s">
        <v>64</v>
      </c>
    </row>
    <row r="1274" spans="1:27">
      <c r="A1274" s="6" t="s">
        <v>3843</v>
      </c>
      <c r="B1274" s="7"/>
      <c r="C1274" s="6" t="s">
        <v>103</v>
      </c>
      <c r="D1274" s="6" t="s">
        <v>102</v>
      </c>
      <c r="E1274" s="3" t="s">
        <v>1273</v>
      </c>
      <c r="Z1274" s="2" t="s">
        <v>3844</v>
      </c>
      <c r="AA1274" s="2" t="s">
        <v>64</v>
      </c>
    </row>
    <row r="1275" spans="1:27">
      <c r="A1275" s="6" t="s">
        <v>3845</v>
      </c>
      <c r="B1275" s="7"/>
      <c r="C1275" s="6" t="s">
        <v>272</v>
      </c>
      <c r="D1275" s="6" t="s">
        <v>130</v>
      </c>
      <c r="E1275" s="3" t="s">
        <v>1273</v>
      </c>
      <c r="Z1275" s="2" t="s">
        <v>3846</v>
      </c>
      <c r="AA1275" s="2" t="s">
        <v>64</v>
      </c>
    </row>
    <row r="1276" spans="1:27">
      <c r="A1276" s="6" t="s">
        <v>3847</v>
      </c>
      <c r="B1276" s="7"/>
      <c r="C1276" s="6" t="s">
        <v>272</v>
      </c>
      <c r="D1276" s="6" t="s">
        <v>130</v>
      </c>
      <c r="E1276" s="3" t="s">
        <v>1273</v>
      </c>
      <c r="Z1276" s="2" t="s">
        <v>3848</v>
      </c>
      <c r="AA1276" s="2" t="s">
        <v>64</v>
      </c>
    </row>
    <row r="1277" spans="1:27">
      <c r="A1277" s="6" t="s">
        <v>3849</v>
      </c>
      <c r="B1277" s="7"/>
      <c r="C1277" s="6" t="s">
        <v>117</v>
      </c>
      <c r="D1277" s="6" t="s">
        <v>59</v>
      </c>
      <c r="E1277" s="3" t="s">
        <v>1273</v>
      </c>
      <c r="Z1277" s="2" t="s">
        <v>3850</v>
      </c>
      <c r="AA1277" s="2" t="s">
        <v>64</v>
      </c>
    </row>
    <row r="1278" spans="1:27">
      <c r="A1278" s="6" t="s">
        <v>3851</v>
      </c>
      <c r="B1278" s="7"/>
      <c r="C1278" s="6" t="s">
        <v>1288</v>
      </c>
      <c r="D1278" s="6" t="s">
        <v>77</v>
      </c>
      <c r="E1278" s="3" t="s">
        <v>1273</v>
      </c>
      <c r="Z1278" s="2" t="s">
        <v>3852</v>
      </c>
      <c r="AA1278" s="2" t="s">
        <v>64</v>
      </c>
    </row>
    <row r="1279" spans="1:27">
      <c r="A1279" s="6" t="s">
        <v>3853</v>
      </c>
      <c r="B1279" s="7"/>
      <c r="C1279" s="6" t="s">
        <v>103</v>
      </c>
      <c r="D1279" s="6" t="s">
        <v>102</v>
      </c>
      <c r="E1279" s="3" t="s">
        <v>1273</v>
      </c>
      <c r="Z1279" s="2" t="s">
        <v>127</v>
      </c>
      <c r="AA1279" s="2" t="s">
        <v>64</v>
      </c>
    </row>
    <row r="1280" spans="1:27">
      <c r="A1280" s="6" t="s">
        <v>3854</v>
      </c>
      <c r="B1280" s="7"/>
      <c r="C1280" s="6" t="s">
        <v>379</v>
      </c>
      <c r="D1280" s="6" t="s">
        <v>59</v>
      </c>
      <c r="E1280" s="3" t="s">
        <v>1273</v>
      </c>
      <c r="Z1280" s="2" t="s">
        <v>3855</v>
      </c>
      <c r="AA1280" s="2" t="s">
        <v>64</v>
      </c>
    </row>
    <row r="1281" spans="1:27">
      <c r="A1281" s="6" t="s">
        <v>3856</v>
      </c>
      <c r="B1281" s="7"/>
      <c r="C1281" s="6" t="s">
        <v>238</v>
      </c>
      <c r="D1281" s="6" t="s">
        <v>77</v>
      </c>
      <c r="E1281" s="3" t="s">
        <v>1273</v>
      </c>
      <c r="Z1281" s="2" t="s">
        <v>3857</v>
      </c>
      <c r="AA1281" s="2" t="s">
        <v>64</v>
      </c>
    </row>
    <row r="1282" spans="1:27">
      <c r="A1282" s="6" t="s">
        <v>3858</v>
      </c>
      <c r="B1282" s="7"/>
      <c r="C1282" s="6" t="s">
        <v>103</v>
      </c>
      <c r="D1282" s="6" t="s">
        <v>102</v>
      </c>
      <c r="E1282" s="3" t="s">
        <v>1273</v>
      </c>
      <c r="Z1282" s="2" t="s">
        <v>3859</v>
      </c>
      <c r="AA1282" s="2" t="s">
        <v>64</v>
      </c>
    </row>
    <row r="1283" spans="1:27">
      <c r="A1283" s="6" t="s">
        <v>3860</v>
      </c>
      <c r="B1283" s="7"/>
      <c r="C1283" s="6" t="s">
        <v>379</v>
      </c>
      <c r="D1283" s="6" t="s">
        <v>59</v>
      </c>
      <c r="E1283" s="3" t="s">
        <v>1273</v>
      </c>
      <c r="Z1283" s="2" t="s">
        <v>3861</v>
      </c>
      <c r="AA1283" s="2" t="s">
        <v>64</v>
      </c>
    </row>
    <row r="1284" spans="1:27">
      <c r="A1284" s="6" t="s">
        <v>3862</v>
      </c>
      <c r="B1284" s="7"/>
      <c r="C1284" s="6" t="s">
        <v>117</v>
      </c>
      <c r="D1284" s="6" t="s">
        <v>59</v>
      </c>
      <c r="E1284" s="3" t="s">
        <v>1273</v>
      </c>
      <c r="Z1284" s="2" t="s">
        <v>3863</v>
      </c>
      <c r="AA1284" s="2" t="s">
        <v>64</v>
      </c>
    </row>
    <row r="1285" spans="1:27">
      <c r="A1285" s="6" t="s">
        <v>3864</v>
      </c>
      <c r="B1285" s="7"/>
      <c r="C1285" s="6" t="s">
        <v>78</v>
      </c>
      <c r="D1285" s="6" t="s">
        <v>77</v>
      </c>
      <c r="E1285" s="3" t="s">
        <v>1273</v>
      </c>
      <c r="Z1285" s="2" t="s">
        <v>3865</v>
      </c>
      <c r="AA1285" s="2" t="s">
        <v>64</v>
      </c>
    </row>
    <row r="1286" spans="1:27">
      <c r="A1286" s="6" t="s">
        <v>3866</v>
      </c>
      <c r="B1286" s="7"/>
      <c r="C1286" s="6" t="s">
        <v>103</v>
      </c>
      <c r="D1286" s="6" t="s">
        <v>102</v>
      </c>
      <c r="E1286" s="3" t="s">
        <v>1273</v>
      </c>
      <c r="Z1286" s="2" t="s">
        <v>3867</v>
      </c>
      <c r="AA1286" s="2" t="s">
        <v>64</v>
      </c>
    </row>
    <row r="1287" spans="1:27">
      <c r="A1287" s="6" t="s">
        <v>3868</v>
      </c>
      <c r="B1287" s="7"/>
      <c r="C1287" s="6" t="s">
        <v>103</v>
      </c>
      <c r="D1287" s="6" t="s">
        <v>102</v>
      </c>
      <c r="E1287" s="3" t="s">
        <v>1273</v>
      </c>
      <c r="Z1287" s="2" t="s">
        <v>3869</v>
      </c>
      <c r="AA1287" s="2" t="s">
        <v>64</v>
      </c>
    </row>
    <row r="1288" spans="1:27">
      <c r="A1288" s="6" t="s">
        <v>1481</v>
      </c>
      <c r="B1288" s="7"/>
      <c r="C1288" s="6" t="s">
        <v>1359</v>
      </c>
      <c r="D1288" s="6" t="s">
        <v>1359</v>
      </c>
      <c r="E1288" s="3" t="s">
        <v>1273</v>
      </c>
      <c r="Z1288" s="2" t="s">
        <v>3870</v>
      </c>
      <c r="AA1288" s="2" t="s">
        <v>64</v>
      </c>
    </row>
    <row r="1289" spans="1:27">
      <c r="A1289" s="6" t="s">
        <v>3871</v>
      </c>
      <c r="B1289" s="7"/>
      <c r="C1289" s="6" t="s">
        <v>58</v>
      </c>
      <c r="D1289" s="6" t="s">
        <v>59</v>
      </c>
      <c r="E1289" s="3" t="s">
        <v>1273</v>
      </c>
      <c r="Z1289" s="2" t="s">
        <v>3872</v>
      </c>
      <c r="AA1289" s="2" t="s">
        <v>64</v>
      </c>
    </row>
    <row r="1290" spans="1:27">
      <c r="A1290" s="6" t="s">
        <v>3873</v>
      </c>
      <c r="B1290" s="7"/>
      <c r="C1290" s="6" t="s">
        <v>117</v>
      </c>
      <c r="D1290" s="6" t="s">
        <v>59</v>
      </c>
      <c r="E1290" s="3" t="s">
        <v>1273</v>
      </c>
      <c r="Z1290" s="2" t="s">
        <v>3874</v>
      </c>
      <c r="AA1290" s="2" t="s">
        <v>64</v>
      </c>
    </row>
    <row r="1291" spans="1:27">
      <c r="A1291" s="6" t="s">
        <v>3875</v>
      </c>
      <c r="B1291" s="7"/>
      <c r="C1291" s="6" t="s">
        <v>78</v>
      </c>
      <c r="D1291" s="6" t="s">
        <v>77</v>
      </c>
      <c r="E1291" s="3" t="s">
        <v>1273</v>
      </c>
      <c r="Z1291" s="2" t="s">
        <v>3876</v>
      </c>
      <c r="AA1291" s="2" t="s">
        <v>64</v>
      </c>
    </row>
    <row r="1292" spans="1:27">
      <c r="A1292" s="6" t="s">
        <v>3877</v>
      </c>
      <c r="B1292" s="7"/>
      <c r="C1292" s="6" t="s">
        <v>238</v>
      </c>
      <c r="D1292" s="6" t="s">
        <v>77</v>
      </c>
      <c r="E1292" s="3" t="s">
        <v>1273</v>
      </c>
      <c r="Z1292" s="2" t="s">
        <v>3878</v>
      </c>
      <c r="AA1292" s="2" t="s">
        <v>64</v>
      </c>
    </row>
    <row r="1293" spans="1:27">
      <c r="A1293" s="6" t="s">
        <v>3879</v>
      </c>
      <c r="B1293" s="7"/>
      <c r="C1293" s="6" t="s">
        <v>78</v>
      </c>
      <c r="D1293" s="6" t="s">
        <v>77</v>
      </c>
      <c r="E1293" s="3" t="s">
        <v>1273</v>
      </c>
      <c r="Z1293" s="2" t="s">
        <v>3880</v>
      </c>
      <c r="AA1293" s="2" t="s">
        <v>64</v>
      </c>
    </row>
    <row r="1294" spans="1:27">
      <c r="A1294" s="6" t="s">
        <v>3881</v>
      </c>
      <c r="B1294" s="7"/>
      <c r="C1294" s="6" t="s">
        <v>103</v>
      </c>
      <c r="D1294" s="6" t="s">
        <v>102</v>
      </c>
      <c r="E1294" s="3" t="s">
        <v>1273</v>
      </c>
      <c r="Z1294" s="2" t="s">
        <v>3882</v>
      </c>
      <c r="AA1294" s="2" t="s">
        <v>64</v>
      </c>
    </row>
    <row r="1295" spans="1:27">
      <c r="A1295" s="6" t="s">
        <v>3883</v>
      </c>
      <c r="B1295" s="7"/>
      <c r="C1295" s="6" t="s">
        <v>238</v>
      </c>
      <c r="D1295" s="6" t="s">
        <v>77</v>
      </c>
      <c r="E1295" s="3" t="s">
        <v>1273</v>
      </c>
      <c r="Z1295" s="2" t="s">
        <v>3884</v>
      </c>
      <c r="AA1295" s="2" t="s">
        <v>64</v>
      </c>
    </row>
    <row r="1296" spans="1:27">
      <c r="A1296" s="6" t="s">
        <v>3885</v>
      </c>
      <c r="B1296" s="7"/>
      <c r="C1296" s="6" t="s">
        <v>58</v>
      </c>
      <c r="D1296" s="6" t="s">
        <v>59</v>
      </c>
      <c r="E1296" s="3" t="s">
        <v>1273</v>
      </c>
      <c r="Z1296" s="2" t="s">
        <v>3886</v>
      </c>
      <c r="AA1296" s="2" t="s">
        <v>64</v>
      </c>
    </row>
    <row r="1297" spans="1:27">
      <c r="A1297" s="6" t="s">
        <v>3887</v>
      </c>
      <c r="B1297" s="7"/>
      <c r="C1297" s="6" t="s">
        <v>171</v>
      </c>
      <c r="D1297" s="6" t="s">
        <v>59</v>
      </c>
      <c r="E1297" s="3" t="s">
        <v>1273</v>
      </c>
      <c r="Z1297" s="2" t="s">
        <v>3888</v>
      </c>
      <c r="AA1297" s="2" t="s">
        <v>64</v>
      </c>
    </row>
    <row r="1298" spans="1:27">
      <c r="A1298" s="6" t="s">
        <v>3889</v>
      </c>
      <c r="B1298" s="7"/>
      <c r="C1298" s="6" t="s">
        <v>171</v>
      </c>
      <c r="D1298" s="6" t="s">
        <v>59</v>
      </c>
      <c r="E1298" s="3" t="s">
        <v>1273</v>
      </c>
      <c r="Z1298" s="2" t="s">
        <v>3890</v>
      </c>
      <c r="AA1298" s="2" t="s">
        <v>64</v>
      </c>
    </row>
    <row r="1299" spans="1:27">
      <c r="A1299" s="6" t="s">
        <v>3891</v>
      </c>
      <c r="B1299" s="7"/>
      <c r="C1299" s="6" t="s">
        <v>265</v>
      </c>
      <c r="D1299" s="6" t="s">
        <v>102</v>
      </c>
      <c r="E1299" s="3" t="s">
        <v>1273</v>
      </c>
      <c r="Z1299" s="2" t="s">
        <v>3892</v>
      </c>
      <c r="AA1299" s="2" t="s">
        <v>64</v>
      </c>
    </row>
    <row r="1300" spans="1:27">
      <c r="A1300" s="6" t="s">
        <v>3893</v>
      </c>
      <c r="B1300" s="7"/>
      <c r="C1300" s="6" t="s">
        <v>58</v>
      </c>
      <c r="D1300" s="6" t="s">
        <v>59</v>
      </c>
      <c r="E1300" s="3" t="s">
        <v>1273</v>
      </c>
      <c r="Z1300" s="2" t="s">
        <v>3894</v>
      </c>
      <c r="AA1300" s="2" t="s">
        <v>64</v>
      </c>
    </row>
    <row r="1301" spans="1:27">
      <c r="A1301" s="6" t="s">
        <v>3895</v>
      </c>
      <c r="B1301" s="7"/>
      <c r="C1301" s="6" t="s">
        <v>294</v>
      </c>
      <c r="D1301" s="6" t="s">
        <v>102</v>
      </c>
      <c r="E1301" s="3" t="s">
        <v>1273</v>
      </c>
      <c r="Z1301" s="2" t="s">
        <v>3896</v>
      </c>
      <c r="AA1301" s="2" t="s">
        <v>64</v>
      </c>
    </row>
    <row r="1302" spans="1:27">
      <c r="A1302" s="6" t="s">
        <v>3897</v>
      </c>
      <c r="B1302" s="7"/>
      <c r="C1302" s="6" t="s">
        <v>238</v>
      </c>
      <c r="D1302" s="6" t="s">
        <v>77</v>
      </c>
      <c r="E1302" s="3" t="s">
        <v>1273</v>
      </c>
      <c r="Z1302" s="2" t="s">
        <v>3898</v>
      </c>
      <c r="AA1302" s="2" t="s">
        <v>64</v>
      </c>
    </row>
    <row r="1303" spans="1:27">
      <c r="A1303" s="6" t="s">
        <v>3899</v>
      </c>
      <c r="B1303" s="7"/>
      <c r="C1303" s="6" t="s">
        <v>58</v>
      </c>
      <c r="D1303" s="6" t="s">
        <v>59</v>
      </c>
      <c r="E1303" s="3" t="s">
        <v>1273</v>
      </c>
      <c r="Z1303" s="2" t="s">
        <v>3900</v>
      </c>
      <c r="AA1303" s="2" t="s">
        <v>64</v>
      </c>
    </row>
    <row r="1304" spans="1:27">
      <c r="A1304" s="6" t="s">
        <v>3901</v>
      </c>
      <c r="B1304" s="7"/>
      <c r="C1304" s="6" t="s">
        <v>294</v>
      </c>
      <c r="D1304" s="6" t="s">
        <v>102</v>
      </c>
      <c r="E1304" s="3" t="s">
        <v>1273</v>
      </c>
      <c r="Z1304" s="2" t="s">
        <v>3902</v>
      </c>
      <c r="AA1304" s="2" t="s">
        <v>64</v>
      </c>
    </row>
    <row r="1305" spans="1:27">
      <c r="A1305" s="6" t="s">
        <v>3903</v>
      </c>
      <c r="B1305" s="7"/>
      <c r="C1305" s="6" t="s">
        <v>294</v>
      </c>
      <c r="D1305" s="6" t="s">
        <v>102</v>
      </c>
      <c r="E1305" s="3" t="s">
        <v>1273</v>
      </c>
      <c r="Z1305" s="2" t="s">
        <v>3904</v>
      </c>
      <c r="AA1305" s="2" t="s">
        <v>64</v>
      </c>
    </row>
    <row r="1306" spans="1:27">
      <c r="A1306" s="6" t="s">
        <v>3905</v>
      </c>
      <c r="B1306" s="7"/>
      <c r="C1306" s="6" t="s">
        <v>265</v>
      </c>
      <c r="D1306" s="6" t="s">
        <v>102</v>
      </c>
      <c r="E1306" s="3" t="s">
        <v>1273</v>
      </c>
      <c r="Z1306" s="2" t="s">
        <v>3906</v>
      </c>
      <c r="AA1306" s="2" t="s">
        <v>64</v>
      </c>
    </row>
    <row r="1307" spans="1:27">
      <c r="A1307" s="6" t="s">
        <v>3907</v>
      </c>
      <c r="B1307" s="7"/>
      <c r="C1307" s="6" t="s">
        <v>265</v>
      </c>
      <c r="D1307" s="6" t="s">
        <v>102</v>
      </c>
      <c r="E1307" s="3" t="s">
        <v>1273</v>
      </c>
      <c r="Z1307" s="2" t="s">
        <v>3908</v>
      </c>
      <c r="AA1307" s="2" t="s">
        <v>64</v>
      </c>
    </row>
    <row r="1308" spans="1:27">
      <c r="A1308" s="6" t="s">
        <v>3909</v>
      </c>
      <c r="B1308" s="7"/>
      <c r="C1308" s="6" t="s">
        <v>131</v>
      </c>
      <c r="D1308" s="6" t="s">
        <v>130</v>
      </c>
      <c r="E1308" s="3" t="s">
        <v>1273</v>
      </c>
      <c r="Z1308" s="2" t="s">
        <v>3910</v>
      </c>
      <c r="AA1308" s="2" t="s">
        <v>64</v>
      </c>
    </row>
    <row r="1309" spans="1:27">
      <c r="A1309" s="6" t="s">
        <v>3911</v>
      </c>
      <c r="B1309" s="7"/>
      <c r="C1309" s="6" t="s">
        <v>379</v>
      </c>
      <c r="D1309" s="6" t="s">
        <v>59</v>
      </c>
      <c r="E1309" s="3" t="s">
        <v>1273</v>
      </c>
      <c r="Z1309" s="2" t="s">
        <v>3912</v>
      </c>
      <c r="AA1309" s="2" t="s">
        <v>64</v>
      </c>
    </row>
    <row r="1310" spans="1:27">
      <c r="A1310" s="6" t="s">
        <v>3913</v>
      </c>
      <c r="B1310" s="7"/>
      <c r="C1310" s="6" t="s">
        <v>171</v>
      </c>
      <c r="D1310" s="6" t="s">
        <v>59</v>
      </c>
      <c r="E1310" s="3" t="s">
        <v>1273</v>
      </c>
      <c r="Z1310" s="2" t="s">
        <v>1146</v>
      </c>
      <c r="AA1310" s="2" t="s">
        <v>64</v>
      </c>
    </row>
    <row r="1311" spans="1:27">
      <c r="A1311" s="6" t="s">
        <v>3914</v>
      </c>
      <c r="B1311" s="7"/>
      <c r="C1311" s="6" t="s">
        <v>103</v>
      </c>
      <c r="D1311" s="6" t="s">
        <v>102</v>
      </c>
      <c r="E1311" s="3" t="s">
        <v>1273</v>
      </c>
      <c r="Z1311" s="2" t="s">
        <v>3915</v>
      </c>
      <c r="AA1311" s="2" t="s">
        <v>64</v>
      </c>
    </row>
    <row r="1312" spans="1:27">
      <c r="A1312" s="6" t="s">
        <v>3916</v>
      </c>
      <c r="B1312" s="7"/>
      <c r="C1312" s="6" t="s">
        <v>103</v>
      </c>
      <c r="D1312" s="6" t="s">
        <v>102</v>
      </c>
      <c r="E1312" s="3" t="s">
        <v>1273</v>
      </c>
      <c r="Z1312" s="2" t="s">
        <v>3917</v>
      </c>
      <c r="AA1312" s="2" t="s">
        <v>64</v>
      </c>
    </row>
    <row r="1313" spans="1:27">
      <c r="A1313" s="6" t="s">
        <v>3918</v>
      </c>
      <c r="B1313" s="7"/>
      <c r="C1313" s="6" t="s">
        <v>103</v>
      </c>
      <c r="D1313" s="6" t="s">
        <v>102</v>
      </c>
      <c r="E1313" s="3" t="s">
        <v>1273</v>
      </c>
      <c r="Z1313" s="2" t="s">
        <v>3919</v>
      </c>
      <c r="AA1313" s="2" t="s">
        <v>64</v>
      </c>
    </row>
    <row r="1314" spans="1:27">
      <c r="A1314" s="6" t="s">
        <v>3920</v>
      </c>
      <c r="B1314" s="7"/>
      <c r="C1314" s="6" t="s">
        <v>77</v>
      </c>
      <c r="D1314" s="6" t="s">
        <v>77</v>
      </c>
      <c r="E1314" s="3" t="s">
        <v>1273</v>
      </c>
      <c r="Z1314" s="2" t="s">
        <v>3921</v>
      </c>
      <c r="AA1314" s="2" t="s">
        <v>64</v>
      </c>
    </row>
    <row r="1315" spans="1:27">
      <c r="A1315" s="6" t="s">
        <v>3922</v>
      </c>
      <c r="B1315" s="7"/>
      <c r="C1315" s="6" t="s">
        <v>379</v>
      </c>
      <c r="D1315" s="6" t="s">
        <v>59</v>
      </c>
      <c r="E1315" s="3" t="s">
        <v>1273</v>
      </c>
      <c r="Z1315" s="2" t="s">
        <v>3923</v>
      </c>
      <c r="AA1315" s="2" t="s">
        <v>64</v>
      </c>
    </row>
    <row r="1316" spans="1:27">
      <c r="A1316" s="6" t="s">
        <v>3924</v>
      </c>
      <c r="B1316" s="7"/>
      <c r="C1316" s="6" t="s">
        <v>181</v>
      </c>
      <c r="D1316" s="6" t="s">
        <v>102</v>
      </c>
      <c r="E1316" s="3" t="s">
        <v>1273</v>
      </c>
      <c r="Z1316" s="2" t="s">
        <v>3925</v>
      </c>
      <c r="AA1316" s="2" t="s">
        <v>64</v>
      </c>
    </row>
    <row r="1317" spans="1:27">
      <c r="A1317" s="6" t="s">
        <v>3926</v>
      </c>
      <c r="B1317" s="7"/>
      <c r="C1317" s="6" t="s">
        <v>265</v>
      </c>
      <c r="D1317" s="6" t="s">
        <v>102</v>
      </c>
      <c r="E1317" s="3" t="s">
        <v>1273</v>
      </c>
      <c r="Z1317" s="2" t="s">
        <v>3927</v>
      </c>
      <c r="AA1317" s="2" t="s">
        <v>64</v>
      </c>
    </row>
    <row r="1318" spans="1:27">
      <c r="A1318" s="6" t="s">
        <v>3928</v>
      </c>
      <c r="B1318" s="7"/>
      <c r="C1318" s="6" t="s">
        <v>123</v>
      </c>
      <c r="D1318" s="6" t="s">
        <v>102</v>
      </c>
      <c r="E1318" s="3" t="s">
        <v>1273</v>
      </c>
      <c r="Z1318" s="2" t="s">
        <v>3929</v>
      </c>
      <c r="AA1318" s="2" t="s">
        <v>64</v>
      </c>
    </row>
    <row r="1319" spans="1:27">
      <c r="A1319" s="6" t="s">
        <v>3930</v>
      </c>
      <c r="B1319" s="7"/>
      <c r="C1319" s="6" t="s">
        <v>117</v>
      </c>
      <c r="D1319" s="6" t="s">
        <v>59</v>
      </c>
      <c r="E1319" s="3" t="s">
        <v>1273</v>
      </c>
      <c r="Z1319" s="2" t="s">
        <v>3931</v>
      </c>
      <c r="AA1319" s="2" t="s">
        <v>64</v>
      </c>
    </row>
    <row r="1320" spans="1:27">
      <c r="A1320" s="6" t="s">
        <v>3932</v>
      </c>
      <c r="B1320" s="7"/>
      <c r="C1320" s="6" t="s">
        <v>171</v>
      </c>
      <c r="D1320" s="6" t="s">
        <v>59</v>
      </c>
      <c r="E1320" s="3" t="s">
        <v>1273</v>
      </c>
      <c r="Z1320" s="2" t="s">
        <v>3933</v>
      </c>
      <c r="AA1320" s="2" t="s">
        <v>64</v>
      </c>
    </row>
    <row r="1321" spans="1:27">
      <c r="A1321" s="6" t="s">
        <v>3934</v>
      </c>
      <c r="B1321" s="7"/>
      <c r="C1321" s="6" t="s">
        <v>58</v>
      </c>
      <c r="D1321" s="6" t="s">
        <v>59</v>
      </c>
      <c r="E1321" s="3" t="s">
        <v>1273</v>
      </c>
      <c r="Z1321" s="2" t="s">
        <v>3935</v>
      </c>
      <c r="AA1321" s="2" t="s">
        <v>64</v>
      </c>
    </row>
    <row r="1322" spans="1:27">
      <c r="A1322" s="6" t="s">
        <v>3936</v>
      </c>
      <c r="B1322" s="7"/>
      <c r="C1322" s="6" t="s">
        <v>117</v>
      </c>
      <c r="D1322" s="6" t="s">
        <v>59</v>
      </c>
      <c r="E1322" s="3" t="s">
        <v>1273</v>
      </c>
      <c r="Z1322" s="2" t="s">
        <v>3937</v>
      </c>
      <c r="AA1322" s="2" t="s">
        <v>64</v>
      </c>
    </row>
    <row r="1323" spans="1:27">
      <c r="A1323" s="6" t="s">
        <v>3938</v>
      </c>
      <c r="B1323" s="7"/>
      <c r="C1323" s="6" t="s">
        <v>294</v>
      </c>
      <c r="D1323" s="6" t="s">
        <v>102</v>
      </c>
      <c r="E1323" s="3" t="s">
        <v>1273</v>
      </c>
      <c r="Z1323" s="2" t="s">
        <v>3939</v>
      </c>
      <c r="AA1323" s="2" t="s">
        <v>64</v>
      </c>
    </row>
    <row r="1324" spans="1:27">
      <c r="A1324" s="6" t="s">
        <v>3940</v>
      </c>
      <c r="B1324" s="7"/>
      <c r="C1324" s="6" t="s">
        <v>265</v>
      </c>
      <c r="D1324" s="6" t="s">
        <v>102</v>
      </c>
      <c r="E1324" s="3" t="s">
        <v>1273</v>
      </c>
      <c r="Z1324" s="2" t="s">
        <v>3941</v>
      </c>
      <c r="AA1324" s="2" t="s">
        <v>64</v>
      </c>
    </row>
    <row r="1325" spans="1:27">
      <c r="A1325" s="6" t="s">
        <v>3942</v>
      </c>
      <c r="B1325" s="7"/>
      <c r="C1325" s="6" t="s">
        <v>78</v>
      </c>
      <c r="D1325" s="6" t="s">
        <v>77</v>
      </c>
      <c r="E1325" s="3" t="s">
        <v>1273</v>
      </c>
      <c r="Z1325" s="2" t="s">
        <v>3943</v>
      </c>
      <c r="AA1325" s="2" t="s">
        <v>64</v>
      </c>
    </row>
    <row r="1326" spans="1:27">
      <c r="A1326" s="6" t="s">
        <v>3944</v>
      </c>
      <c r="B1326" s="7"/>
      <c r="C1326" s="6" t="s">
        <v>123</v>
      </c>
      <c r="D1326" s="6" t="s">
        <v>102</v>
      </c>
      <c r="E1326" s="3" t="s">
        <v>1273</v>
      </c>
      <c r="Z1326" s="2" t="s">
        <v>3945</v>
      </c>
      <c r="AA1326" s="2" t="s">
        <v>64</v>
      </c>
    </row>
    <row r="1327" spans="1:27">
      <c r="A1327" s="6" t="s">
        <v>3946</v>
      </c>
      <c r="B1327" s="7"/>
      <c r="C1327" s="6" t="s">
        <v>78</v>
      </c>
      <c r="D1327" s="6" t="s">
        <v>77</v>
      </c>
      <c r="E1327" s="3" t="s">
        <v>1273</v>
      </c>
      <c r="Z1327" s="2" t="s">
        <v>3947</v>
      </c>
      <c r="AA1327" s="2" t="s">
        <v>64</v>
      </c>
    </row>
    <row r="1328" spans="1:27">
      <c r="A1328" s="6" t="s">
        <v>3948</v>
      </c>
      <c r="B1328" s="7"/>
      <c r="C1328" s="6" t="s">
        <v>103</v>
      </c>
      <c r="D1328" s="6" t="s">
        <v>102</v>
      </c>
      <c r="E1328" s="3" t="s">
        <v>1273</v>
      </c>
      <c r="Z1328" s="2" t="s">
        <v>3949</v>
      </c>
      <c r="AA1328" s="2" t="s">
        <v>64</v>
      </c>
    </row>
    <row r="1329" spans="1:27">
      <c r="A1329" s="6" t="s">
        <v>3950</v>
      </c>
      <c r="B1329" s="7"/>
      <c r="C1329" s="6" t="s">
        <v>103</v>
      </c>
      <c r="D1329" s="6" t="s">
        <v>102</v>
      </c>
      <c r="E1329" s="3" t="s">
        <v>1273</v>
      </c>
      <c r="Z1329" s="2" t="s">
        <v>3951</v>
      </c>
      <c r="AA1329" s="2" t="s">
        <v>64</v>
      </c>
    </row>
    <row r="1330" spans="1:27">
      <c r="A1330" s="6" t="s">
        <v>3952</v>
      </c>
      <c r="B1330" s="7"/>
      <c r="C1330" s="6" t="s">
        <v>77</v>
      </c>
      <c r="D1330" s="6" t="s">
        <v>77</v>
      </c>
      <c r="E1330" s="3" t="s">
        <v>1273</v>
      </c>
      <c r="Z1330" s="2" t="s">
        <v>3953</v>
      </c>
      <c r="AA1330" s="2" t="s">
        <v>64</v>
      </c>
    </row>
    <row r="1331" spans="1:27">
      <c r="A1331" s="6" t="s">
        <v>3954</v>
      </c>
      <c r="B1331" s="7"/>
      <c r="C1331" s="6" t="s">
        <v>103</v>
      </c>
      <c r="D1331" s="6" t="s">
        <v>102</v>
      </c>
      <c r="E1331" s="3" t="s">
        <v>1273</v>
      </c>
      <c r="Z1331" s="2" t="s">
        <v>3955</v>
      </c>
      <c r="AA1331" s="2" t="s">
        <v>64</v>
      </c>
    </row>
    <row r="1332" spans="1:27">
      <c r="A1332" s="6" t="s">
        <v>3956</v>
      </c>
      <c r="B1332" s="7"/>
      <c r="C1332" s="6" t="s">
        <v>103</v>
      </c>
      <c r="D1332" s="6" t="s">
        <v>102</v>
      </c>
      <c r="E1332" s="3" t="s">
        <v>1273</v>
      </c>
      <c r="Z1332" s="2" t="s">
        <v>3957</v>
      </c>
      <c r="AA1332" s="2" t="s">
        <v>64</v>
      </c>
    </row>
    <row r="1333" spans="1:27">
      <c r="A1333" s="6" t="s">
        <v>3958</v>
      </c>
      <c r="B1333" s="7"/>
      <c r="C1333" s="6" t="s">
        <v>294</v>
      </c>
      <c r="D1333" s="6" t="s">
        <v>102</v>
      </c>
      <c r="E1333" s="3" t="s">
        <v>1273</v>
      </c>
      <c r="Z1333" s="2" t="s">
        <v>3959</v>
      </c>
      <c r="AA1333" s="2" t="s">
        <v>64</v>
      </c>
    </row>
    <row r="1334" spans="1:27">
      <c r="A1334" s="6" t="s">
        <v>3960</v>
      </c>
      <c r="B1334" s="7"/>
      <c r="C1334" s="6" t="s">
        <v>123</v>
      </c>
      <c r="D1334" s="6" t="s">
        <v>102</v>
      </c>
      <c r="E1334" s="3" t="s">
        <v>1273</v>
      </c>
      <c r="Z1334" s="2" t="s">
        <v>3961</v>
      </c>
      <c r="AA1334" s="2" t="s">
        <v>64</v>
      </c>
    </row>
    <row r="1335" spans="1:27">
      <c r="A1335" s="6" t="s">
        <v>3962</v>
      </c>
      <c r="B1335" s="7"/>
      <c r="C1335" s="6" t="s">
        <v>78</v>
      </c>
      <c r="D1335" s="6" t="s">
        <v>77</v>
      </c>
      <c r="E1335" s="3" t="s">
        <v>1273</v>
      </c>
      <c r="Z1335" s="2" t="s">
        <v>3963</v>
      </c>
      <c r="AA1335" s="2" t="s">
        <v>64</v>
      </c>
    </row>
    <row r="1336" spans="1:27">
      <c r="A1336" s="6" t="s">
        <v>3964</v>
      </c>
      <c r="B1336" s="7"/>
      <c r="C1336" s="6" t="s">
        <v>78</v>
      </c>
      <c r="D1336" s="6" t="s">
        <v>77</v>
      </c>
      <c r="E1336" s="3" t="s">
        <v>1273</v>
      </c>
      <c r="Z1336" s="2" t="s">
        <v>3965</v>
      </c>
      <c r="AA1336" s="2" t="s">
        <v>64</v>
      </c>
    </row>
    <row r="1337" spans="1:27">
      <c r="A1337" s="6" t="s">
        <v>3966</v>
      </c>
      <c r="B1337" s="7"/>
      <c r="C1337" s="6" t="s">
        <v>294</v>
      </c>
      <c r="D1337" s="6" t="s">
        <v>102</v>
      </c>
      <c r="E1337" s="3" t="s">
        <v>1273</v>
      </c>
      <c r="Z1337" s="2" t="s">
        <v>3967</v>
      </c>
      <c r="AA1337" s="2" t="s">
        <v>64</v>
      </c>
    </row>
    <row r="1338" spans="1:27">
      <c r="A1338" s="6" t="s">
        <v>3968</v>
      </c>
      <c r="B1338" s="7"/>
      <c r="C1338" s="6" t="s">
        <v>58</v>
      </c>
      <c r="D1338" s="6" t="s">
        <v>59</v>
      </c>
      <c r="E1338" s="3" t="s">
        <v>1273</v>
      </c>
      <c r="Z1338" s="2" t="s">
        <v>3969</v>
      </c>
      <c r="AA1338" s="2" t="s">
        <v>64</v>
      </c>
    </row>
    <row r="1339" spans="1:27">
      <c r="A1339" s="6" t="s">
        <v>3970</v>
      </c>
      <c r="B1339" s="7"/>
      <c r="C1339" s="6" t="s">
        <v>117</v>
      </c>
      <c r="D1339" s="6" t="s">
        <v>59</v>
      </c>
      <c r="E1339" s="3" t="s">
        <v>1273</v>
      </c>
      <c r="Z1339" s="2" t="s">
        <v>3971</v>
      </c>
      <c r="AA1339" s="2" t="s">
        <v>64</v>
      </c>
    </row>
    <row r="1340" spans="1:27">
      <c r="A1340" s="6" t="s">
        <v>3972</v>
      </c>
      <c r="B1340" s="7"/>
      <c r="C1340" s="6" t="s">
        <v>1282</v>
      </c>
      <c r="D1340" s="6" t="s">
        <v>130</v>
      </c>
      <c r="E1340" s="3" t="s">
        <v>1273</v>
      </c>
      <c r="Z1340" s="2" t="s">
        <v>3973</v>
      </c>
      <c r="AA1340" s="2" t="s">
        <v>64</v>
      </c>
    </row>
    <row r="1341" spans="1:27">
      <c r="A1341" s="6" t="s">
        <v>3974</v>
      </c>
      <c r="B1341" s="7"/>
      <c r="C1341" s="6" t="s">
        <v>78</v>
      </c>
      <c r="D1341" s="6" t="s">
        <v>77</v>
      </c>
      <c r="E1341" s="3" t="s">
        <v>1273</v>
      </c>
      <c r="Z1341" s="2" t="s">
        <v>3975</v>
      </c>
      <c r="AA1341" s="2" t="s">
        <v>64</v>
      </c>
    </row>
    <row r="1342" spans="1:27">
      <c r="A1342" s="6" t="s">
        <v>3976</v>
      </c>
      <c r="B1342" s="7"/>
      <c r="C1342" s="6" t="s">
        <v>78</v>
      </c>
      <c r="D1342" s="6" t="s">
        <v>77</v>
      </c>
      <c r="E1342" s="3" t="s">
        <v>1273</v>
      </c>
      <c r="Z1342" s="2" t="s">
        <v>3977</v>
      </c>
      <c r="AA1342" s="2" t="s">
        <v>64</v>
      </c>
    </row>
    <row r="1343" spans="1:27">
      <c r="A1343" s="6" t="s">
        <v>3978</v>
      </c>
      <c r="B1343" s="7"/>
      <c r="C1343" s="6" t="s">
        <v>78</v>
      </c>
      <c r="D1343" s="6" t="s">
        <v>77</v>
      </c>
      <c r="E1343" s="3" t="s">
        <v>1273</v>
      </c>
      <c r="Z1343" s="2" t="s">
        <v>3979</v>
      </c>
      <c r="AA1343" s="2" t="s">
        <v>64</v>
      </c>
    </row>
    <row r="1344" spans="1:27">
      <c r="A1344" s="6" t="s">
        <v>3980</v>
      </c>
      <c r="B1344" s="7"/>
      <c r="C1344" s="6" t="s">
        <v>78</v>
      </c>
      <c r="D1344" s="6" t="s">
        <v>77</v>
      </c>
      <c r="E1344" s="3" t="s">
        <v>1273</v>
      </c>
      <c r="Z1344" s="2" t="s">
        <v>3981</v>
      </c>
      <c r="AA1344" s="2" t="s">
        <v>64</v>
      </c>
    </row>
    <row r="1345" spans="1:27">
      <c r="A1345" s="6" t="s">
        <v>3982</v>
      </c>
      <c r="B1345" s="7"/>
      <c r="C1345" s="6" t="s">
        <v>78</v>
      </c>
      <c r="D1345" s="6" t="s">
        <v>77</v>
      </c>
      <c r="E1345" s="3" t="s">
        <v>1273</v>
      </c>
      <c r="Z1345" s="2" t="s">
        <v>3983</v>
      </c>
      <c r="AA1345" s="2" t="s">
        <v>64</v>
      </c>
    </row>
    <row r="1346" spans="1:27">
      <c r="A1346" s="6" t="s">
        <v>3984</v>
      </c>
      <c r="B1346" s="7"/>
      <c r="C1346" s="6" t="s">
        <v>103</v>
      </c>
      <c r="D1346" s="6" t="s">
        <v>102</v>
      </c>
      <c r="E1346" s="3" t="s">
        <v>1273</v>
      </c>
      <c r="Z1346" s="2" t="s">
        <v>3985</v>
      </c>
      <c r="AA1346" s="2" t="s">
        <v>64</v>
      </c>
    </row>
    <row r="1347" spans="1:27">
      <c r="A1347" s="6" t="s">
        <v>3986</v>
      </c>
      <c r="B1347" s="7"/>
      <c r="C1347" s="6" t="s">
        <v>265</v>
      </c>
      <c r="D1347" s="6" t="s">
        <v>102</v>
      </c>
      <c r="E1347" s="3" t="s">
        <v>1273</v>
      </c>
      <c r="Z1347" s="2" t="s">
        <v>3987</v>
      </c>
      <c r="AA1347" s="2" t="s">
        <v>62</v>
      </c>
    </row>
    <row r="1348" spans="1:27">
      <c r="A1348" s="6" t="s">
        <v>3988</v>
      </c>
      <c r="B1348" s="7"/>
      <c r="C1348" s="6" t="s">
        <v>103</v>
      </c>
      <c r="D1348" s="6" t="s">
        <v>102</v>
      </c>
      <c r="E1348" s="3" t="s">
        <v>1273</v>
      </c>
      <c r="Z1348" s="2" t="s">
        <v>3989</v>
      </c>
      <c r="AA1348" s="2" t="s">
        <v>64</v>
      </c>
    </row>
    <row r="1349" spans="1:27">
      <c r="A1349" s="6" t="s">
        <v>3990</v>
      </c>
      <c r="B1349" s="7"/>
      <c r="C1349" s="6" t="s">
        <v>117</v>
      </c>
      <c r="D1349" s="6" t="s">
        <v>59</v>
      </c>
      <c r="E1349" s="3" t="s">
        <v>1273</v>
      </c>
      <c r="Z1349" s="2" t="s">
        <v>3991</v>
      </c>
      <c r="AA1349" s="2" t="s">
        <v>64</v>
      </c>
    </row>
    <row r="1350" spans="1:27">
      <c r="A1350" s="6" t="s">
        <v>3992</v>
      </c>
      <c r="B1350" s="7"/>
      <c r="C1350" s="6" t="s">
        <v>123</v>
      </c>
      <c r="D1350" s="6" t="s">
        <v>102</v>
      </c>
      <c r="E1350" s="3" t="s">
        <v>1273</v>
      </c>
      <c r="Z1350" s="2" t="s">
        <v>3993</v>
      </c>
      <c r="AA1350" s="2" t="s">
        <v>64</v>
      </c>
    </row>
    <row r="1351" spans="1:27">
      <c r="A1351" s="6" t="s">
        <v>3994</v>
      </c>
      <c r="B1351" s="7"/>
      <c r="C1351" s="6" t="s">
        <v>78</v>
      </c>
      <c r="D1351" s="6" t="s">
        <v>77</v>
      </c>
      <c r="E1351" s="3" t="s">
        <v>1273</v>
      </c>
      <c r="Z1351" s="2" t="s">
        <v>3995</v>
      </c>
      <c r="AA1351" s="2" t="s">
        <v>64</v>
      </c>
    </row>
    <row r="1352" spans="1:27">
      <c r="A1352" s="6" t="s">
        <v>3996</v>
      </c>
      <c r="B1352" s="7"/>
      <c r="C1352" s="6" t="s">
        <v>123</v>
      </c>
      <c r="D1352" s="6" t="s">
        <v>102</v>
      </c>
      <c r="E1352" s="3" t="s">
        <v>1273</v>
      </c>
      <c r="Z1352" s="2" t="s">
        <v>3997</v>
      </c>
      <c r="AA1352" s="2" t="s">
        <v>64</v>
      </c>
    </row>
    <row r="1353" spans="1:27">
      <c r="A1353" s="6" t="s">
        <v>3998</v>
      </c>
      <c r="B1353" s="7"/>
      <c r="C1353" s="6" t="s">
        <v>272</v>
      </c>
      <c r="D1353" s="6" t="s">
        <v>130</v>
      </c>
      <c r="E1353" s="3" t="s">
        <v>1273</v>
      </c>
      <c r="Z1353" s="2" t="s">
        <v>3999</v>
      </c>
      <c r="AA1353" s="2" t="s">
        <v>64</v>
      </c>
    </row>
    <row r="1354" spans="1:27">
      <c r="A1354" s="6" t="s">
        <v>4000</v>
      </c>
      <c r="B1354" s="7"/>
      <c r="C1354" s="6" t="s">
        <v>181</v>
      </c>
      <c r="D1354" s="6" t="s">
        <v>102</v>
      </c>
      <c r="E1354" s="3" t="s">
        <v>1273</v>
      </c>
      <c r="Z1354" s="2" t="s">
        <v>4001</v>
      </c>
      <c r="AA1354" s="2" t="s">
        <v>64</v>
      </c>
    </row>
    <row r="1355" spans="1:27">
      <c r="A1355" s="6" t="s">
        <v>4002</v>
      </c>
      <c r="B1355" s="7"/>
      <c r="C1355" s="6" t="s">
        <v>294</v>
      </c>
      <c r="D1355" s="6" t="s">
        <v>102</v>
      </c>
      <c r="E1355" s="3" t="s">
        <v>1273</v>
      </c>
      <c r="Z1355" s="2" t="s">
        <v>4003</v>
      </c>
      <c r="AA1355" s="2" t="s">
        <v>64</v>
      </c>
    </row>
    <row r="1356" spans="1:27">
      <c r="A1356" s="6" t="s">
        <v>4004</v>
      </c>
      <c r="B1356" s="7"/>
      <c r="C1356" s="6" t="s">
        <v>197</v>
      </c>
      <c r="D1356" s="6" t="s">
        <v>130</v>
      </c>
      <c r="E1356" s="3" t="s">
        <v>1273</v>
      </c>
      <c r="Z1356" s="2" t="s">
        <v>4005</v>
      </c>
      <c r="AA1356" s="2" t="s">
        <v>64</v>
      </c>
    </row>
    <row r="1357" spans="1:27">
      <c r="A1357" s="6" t="s">
        <v>4006</v>
      </c>
      <c r="B1357" s="7"/>
      <c r="C1357" s="6" t="s">
        <v>78</v>
      </c>
      <c r="D1357" s="6" t="s">
        <v>77</v>
      </c>
      <c r="E1357" s="3" t="s">
        <v>1273</v>
      </c>
      <c r="Z1357" s="2" t="s">
        <v>4007</v>
      </c>
      <c r="AA1357" s="2" t="s">
        <v>64</v>
      </c>
    </row>
    <row r="1358" spans="1:27">
      <c r="A1358" s="6" t="s">
        <v>4008</v>
      </c>
      <c r="B1358" s="7"/>
      <c r="C1358" s="6" t="s">
        <v>123</v>
      </c>
      <c r="D1358" s="6" t="s">
        <v>102</v>
      </c>
      <c r="E1358" s="3" t="s">
        <v>1273</v>
      </c>
      <c r="Z1358" s="2" t="s">
        <v>4009</v>
      </c>
      <c r="AA1358" s="2" t="s">
        <v>64</v>
      </c>
    </row>
    <row r="1359" spans="1:27">
      <c r="A1359" s="6" t="s">
        <v>4010</v>
      </c>
      <c r="B1359" s="7"/>
      <c r="C1359" s="6" t="s">
        <v>78</v>
      </c>
      <c r="D1359" s="6" t="s">
        <v>77</v>
      </c>
      <c r="E1359" s="3" t="s">
        <v>1273</v>
      </c>
      <c r="Z1359" s="2" t="s">
        <v>4011</v>
      </c>
      <c r="AA1359" s="2" t="s">
        <v>64</v>
      </c>
    </row>
    <row r="1360" spans="1:27">
      <c r="A1360" s="6" t="s">
        <v>4012</v>
      </c>
      <c r="B1360" s="7"/>
      <c r="C1360" s="6" t="s">
        <v>78</v>
      </c>
      <c r="D1360" s="6" t="s">
        <v>77</v>
      </c>
      <c r="E1360" s="3" t="s">
        <v>1273</v>
      </c>
      <c r="Z1360" s="2" t="s">
        <v>4013</v>
      </c>
      <c r="AA1360" s="2" t="s">
        <v>64</v>
      </c>
    </row>
    <row r="1361" spans="1:27">
      <c r="A1361" s="6" t="s">
        <v>4014</v>
      </c>
      <c r="B1361" s="7"/>
      <c r="C1361" s="6" t="s">
        <v>379</v>
      </c>
      <c r="D1361" s="6" t="s">
        <v>59</v>
      </c>
      <c r="E1361" s="3" t="s">
        <v>1273</v>
      </c>
      <c r="Z1361" s="2" t="s">
        <v>4015</v>
      </c>
      <c r="AA1361" s="2" t="s">
        <v>64</v>
      </c>
    </row>
    <row r="1362" spans="1:27">
      <c r="A1362" s="6" t="s">
        <v>4016</v>
      </c>
      <c r="B1362" s="7"/>
      <c r="C1362" s="6" t="s">
        <v>78</v>
      </c>
      <c r="D1362" s="6" t="s">
        <v>77</v>
      </c>
      <c r="E1362" s="3" t="s">
        <v>1273</v>
      </c>
      <c r="Z1362" s="2" t="s">
        <v>4017</v>
      </c>
      <c r="AA1362" s="2" t="s">
        <v>64</v>
      </c>
    </row>
    <row r="1363" spans="1:27">
      <c r="A1363" s="6" t="s">
        <v>4018</v>
      </c>
      <c r="B1363" s="7"/>
      <c r="C1363" s="6" t="s">
        <v>181</v>
      </c>
      <c r="D1363" s="6" t="s">
        <v>102</v>
      </c>
      <c r="E1363" s="3" t="s">
        <v>1273</v>
      </c>
      <c r="Z1363" s="2" t="s">
        <v>4019</v>
      </c>
      <c r="AA1363" s="2" t="s">
        <v>64</v>
      </c>
    </row>
    <row r="1364" spans="1:27">
      <c r="A1364" s="6" t="s">
        <v>4020</v>
      </c>
      <c r="B1364" s="7"/>
      <c r="C1364" s="6" t="s">
        <v>294</v>
      </c>
      <c r="D1364" s="6" t="s">
        <v>102</v>
      </c>
      <c r="E1364" s="3" t="s">
        <v>1273</v>
      </c>
      <c r="Z1364" s="2" t="s">
        <v>4021</v>
      </c>
      <c r="AA1364" s="2" t="s">
        <v>64</v>
      </c>
    </row>
    <row r="1365" spans="1:27">
      <c r="A1365" s="6" t="s">
        <v>4022</v>
      </c>
      <c r="B1365" s="7"/>
      <c r="C1365" s="6" t="s">
        <v>238</v>
      </c>
      <c r="D1365" s="6" t="s">
        <v>77</v>
      </c>
      <c r="E1365" s="3" t="s">
        <v>1273</v>
      </c>
      <c r="Z1365" s="2" t="s">
        <v>4023</v>
      </c>
      <c r="AA1365" s="2" t="s">
        <v>64</v>
      </c>
    </row>
    <row r="1366" spans="1:27">
      <c r="A1366" s="6" t="s">
        <v>4024</v>
      </c>
      <c r="B1366" s="7"/>
      <c r="C1366" s="6" t="s">
        <v>77</v>
      </c>
      <c r="D1366" s="6" t="s">
        <v>77</v>
      </c>
      <c r="E1366" s="3" t="s">
        <v>1273</v>
      </c>
      <c r="Z1366" s="2" t="s">
        <v>4025</v>
      </c>
      <c r="AA1366" s="2" t="s">
        <v>64</v>
      </c>
    </row>
    <row r="1367" spans="1:27">
      <c r="A1367" s="6" t="s">
        <v>4026</v>
      </c>
      <c r="B1367" s="7"/>
      <c r="C1367" s="6" t="s">
        <v>379</v>
      </c>
      <c r="D1367" s="6" t="s">
        <v>59</v>
      </c>
      <c r="E1367" s="3" t="s">
        <v>1273</v>
      </c>
      <c r="Z1367" s="2" t="s">
        <v>4027</v>
      </c>
      <c r="AA1367" s="2" t="s">
        <v>64</v>
      </c>
    </row>
    <row r="1368" spans="1:27">
      <c r="A1368" s="6" t="s">
        <v>4028</v>
      </c>
      <c r="B1368" s="7"/>
      <c r="C1368" s="6" t="s">
        <v>197</v>
      </c>
      <c r="D1368" s="6" t="s">
        <v>130</v>
      </c>
      <c r="E1368" s="3" t="s">
        <v>1273</v>
      </c>
      <c r="Z1368" s="2" t="s">
        <v>4029</v>
      </c>
      <c r="AA1368" s="2" t="s">
        <v>64</v>
      </c>
    </row>
    <row r="1369" spans="1:27">
      <c r="A1369" s="6" t="s">
        <v>4030</v>
      </c>
      <c r="B1369" s="7"/>
      <c r="C1369" s="6" t="s">
        <v>1288</v>
      </c>
      <c r="D1369" s="6" t="s">
        <v>77</v>
      </c>
      <c r="E1369" s="3" t="s">
        <v>1273</v>
      </c>
      <c r="Z1369" s="2" t="s">
        <v>4031</v>
      </c>
      <c r="AA1369" s="2" t="s">
        <v>64</v>
      </c>
    </row>
    <row r="1370" spans="1:27">
      <c r="A1370" s="6" t="s">
        <v>4032</v>
      </c>
      <c r="B1370" s="7"/>
      <c r="C1370" s="6" t="s">
        <v>77</v>
      </c>
      <c r="D1370" s="6" t="s">
        <v>77</v>
      </c>
      <c r="E1370" s="3" t="s">
        <v>1273</v>
      </c>
      <c r="Z1370" s="2" t="s">
        <v>4033</v>
      </c>
      <c r="AA1370" s="2" t="s">
        <v>64</v>
      </c>
    </row>
    <row r="1371" spans="1:27">
      <c r="A1371" s="6" t="s">
        <v>4034</v>
      </c>
      <c r="B1371" s="7"/>
      <c r="C1371" s="6" t="s">
        <v>77</v>
      </c>
      <c r="D1371" s="6" t="s">
        <v>77</v>
      </c>
      <c r="E1371" s="3" t="s">
        <v>1273</v>
      </c>
      <c r="Z1371" s="2" t="s">
        <v>4035</v>
      </c>
      <c r="AA1371" s="2" t="s">
        <v>64</v>
      </c>
    </row>
    <row r="1372" spans="1:27">
      <c r="A1372" s="6" t="s">
        <v>4036</v>
      </c>
      <c r="B1372" s="7"/>
      <c r="C1372" s="6" t="s">
        <v>224</v>
      </c>
      <c r="D1372" s="6" t="s">
        <v>77</v>
      </c>
      <c r="E1372" s="3" t="s">
        <v>1273</v>
      </c>
      <c r="Z1372" s="2" t="s">
        <v>4037</v>
      </c>
      <c r="AA1372" s="2" t="s">
        <v>64</v>
      </c>
    </row>
    <row r="1373" spans="1:27">
      <c r="A1373" s="6" t="s">
        <v>4038</v>
      </c>
      <c r="B1373" s="7"/>
      <c r="C1373" s="6" t="s">
        <v>238</v>
      </c>
      <c r="D1373" s="6" t="s">
        <v>77</v>
      </c>
      <c r="E1373" s="3" t="s">
        <v>1273</v>
      </c>
      <c r="Z1373" s="2" t="s">
        <v>4039</v>
      </c>
      <c r="AA1373" s="2" t="s">
        <v>64</v>
      </c>
    </row>
    <row r="1374" spans="1:27">
      <c r="A1374" s="6" t="s">
        <v>4040</v>
      </c>
      <c r="B1374" s="7"/>
      <c r="C1374" s="6" t="s">
        <v>171</v>
      </c>
      <c r="D1374" s="6" t="s">
        <v>59</v>
      </c>
      <c r="E1374" s="3" t="s">
        <v>1273</v>
      </c>
      <c r="Z1374" s="2" t="s">
        <v>4041</v>
      </c>
      <c r="AA1374" s="2" t="s">
        <v>64</v>
      </c>
    </row>
    <row r="1375" spans="1:27">
      <c r="A1375" s="6" t="s">
        <v>4042</v>
      </c>
      <c r="B1375" s="7"/>
      <c r="C1375" s="6" t="s">
        <v>78</v>
      </c>
      <c r="D1375" s="6" t="s">
        <v>77</v>
      </c>
      <c r="E1375" s="3" t="s">
        <v>1273</v>
      </c>
      <c r="Z1375" s="2" t="s">
        <v>4043</v>
      </c>
      <c r="AA1375" s="2" t="s">
        <v>64</v>
      </c>
    </row>
    <row r="1376" spans="1:27">
      <c r="A1376" s="6" t="s">
        <v>4044</v>
      </c>
      <c r="B1376" s="7"/>
      <c r="C1376" s="6" t="s">
        <v>117</v>
      </c>
      <c r="D1376" s="6" t="s">
        <v>59</v>
      </c>
      <c r="E1376" s="3" t="s">
        <v>1273</v>
      </c>
      <c r="Z1376" s="2" t="s">
        <v>4045</v>
      </c>
      <c r="AA1376" s="2" t="s">
        <v>64</v>
      </c>
    </row>
    <row r="1377" spans="1:27">
      <c r="A1377" s="6" t="s">
        <v>4046</v>
      </c>
      <c r="B1377" s="7"/>
      <c r="C1377" s="6" t="s">
        <v>117</v>
      </c>
      <c r="D1377" s="6" t="s">
        <v>59</v>
      </c>
      <c r="E1377" s="3" t="s">
        <v>1273</v>
      </c>
      <c r="Z1377" s="2" t="s">
        <v>4047</v>
      </c>
      <c r="AA1377" s="2" t="s">
        <v>64</v>
      </c>
    </row>
    <row r="1378" spans="1:27">
      <c r="A1378" s="6" t="s">
        <v>4048</v>
      </c>
      <c r="B1378" s="7"/>
      <c r="C1378" s="6" t="s">
        <v>197</v>
      </c>
      <c r="D1378" s="6" t="s">
        <v>130</v>
      </c>
      <c r="E1378" s="3" t="s">
        <v>1273</v>
      </c>
      <c r="Z1378" s="2" t="s">
        <v>4049</v>
      </c>
      <c r="AA1378" s="2" t="s">
        <v>64</v>
      </c>
    </row>
    <row r="1379" spans="1:27">
      <c r="A1379" s="6" t="s">
        <v>4050</v>
      </c>
      <c r="B1379" s="7"/>
      <c r="C1379" s="6" t="s">
        <v>238</v>
      </c>
      <c r="D1379" s="6" t="s">
        <v>77</v>
      </c>
      <c r="E1379" s="3" t="s">
        <v>1273</v>
      </c>
      <c r="Z1379" s="2" t="s">
        <v>4051</v>
      </c>
      <c r="AA1379" s="2" t="s">
        <v>64</v>
      </c>
    </row>
    <row r="1380" spans="1:27">
      <c r="A1380" s="6" t="s">
        <v>4052</v>
      </c>
      <c r="B1380" s="7"/>
      <c r="C1380" s="6" t="s">
        <v>78</v>
      </c>
      <c r="D1380" s="6" t="s">
        <v>77</v>
      </c>
      <c r="E1380" s="3" t="s">
        <v>1273</v>
      </c>
      <c r="Z1380" s="2" t="s">
        <v>4053</v>
      </c>
      <c r="AA1380" s="2" t="s">
        <v>64</v>
      </c>
    </row>
    <row r="1381" spans="1:27">
      <c r="A1381" s="6" t="s">
        <v>4054</v>
      </c>
      <c r="B1381" s="7"/>
      <c r="C1381" s="6" t="s">
        <v>181</v>
      </c>
      <c r="D1381" s="6" t="s">
        <v>102</v>
      </c>
      <c r="E1381" s="3" t="s">
        <v>1273</v>
      </c>
      <c r="Z1381" s="2" t="s">
        <v>4055</v>
      </c>
      <c r="AA1381" s="2" t="s">
        <v>64</v>
      </c>
    </row>
    <row r="1382" spans="1:27">
      <c r="A1382" s="6" t="s">
        <v>4056</v>
      </c>
      <c r="B1382" s="7"/>
      <c r="C1382" s="6" t="s">
        <v>294</v>
      </c>
      <c r="D1382" s="6" t="s">
        <v>102</v>
      </c>
      <c r="E1382" s="3" t="s">
        <v>1273</v>
      </c>
      <c r="Z1382" s="2" t="s">
        <v>4057</v>
      </c>
      <c r="AA1382" s="2" t="s">
        <v>64</v>
      </c>
    </row>
    <row r="1383" spans="1:27">
      <c r="A1383" s="6" t="s">
        <v>4058</v>
      </c>
      <c r="B1383" s="7"/>
      <c r="C1383" s="6" t="s">
        <v>238</v>
      </c>
      <c r="D1383" s="6" t="s">
        <v>77</v>
      </c>
      <c r="E1383" s="3" t="s">
        <v>1273</v>
      </c>
      <c r="Z1383" s="2" t="s">
        <v>4059</v>
      </c>
      <c r="AA1383" s="2" t="s">
        <v>64</v>
      </c>
    </row>
    <row r="1384" spans="1:27">
      <c r="A1384" s="6" t="s">
        <v>4060</v>
      </c>
      <c r="B1384" s="7"/>
      <c r="C1384" s="6" t="s">
        <v>78</v>
      </c>
      <c r="D1384" s="6" t="s">
        <v>77</v>
      </c>
      <c r="E1384" s="3" t="s">
        <v>1273</v>
      </c>
      <c r="Z1384" s="2" t="s">
        <v>4061</v>
      </c>
      <c r="AA1384" s="2" t="s">
        <v>64</v>
      </c>
    </row>
    <row r="1385" spans="1:27">
      <c r="A1385" s="6" t="s">
        <v>4062</v>
      </c>
      <c r="B1385" s="7"/>
      <c r="C1385" s="6" t="s">
        <v>171</v>
      </c>
      <c r="D1385" s="6" t="s">
        <v>59</v>
      </c>
      <c r="E1385" s="3" t="s">
        <v>1273</v>
      </c>
      <c r="Z1385" s="2" t="s">
        <v>4063</v>
      </c>
      <c r="AA1385" s="2" t="s">
        <v>64</v>
      </c>
    </row>
    <row r="1386" spans="1:27">
      <c r="A1386" s="6" t="s">
        <v>4064</v>
      </c>
      <c r="B1386" s="7"/>
      <c r="C1386" s="6" t="s">
        <v>294</v>
      </c>
      <c r="D1386" s="6" t="s">
        <v>102</v>
      </c>
      <c r="E1386" s="3" t="s">
        <v>1273</v>
      </c>
      <c r="Z1386" s="2" t="s">
        <v>4065</v>
      </c>
      <c r="AA1386" s="2" t="s">
        <v>64</v>
      </c>
    </row>
    <row r="1387" spans="1:27">
      <c r="A1387" s="6" t="s">
        <v>4066</v>
      </c>
      <c r="B1387" s="7"/>
      <c r="C1387" s="6" t="s">
        <v>379</v>
      </c>
      <c r="D1387" s="6" t="s">
        <v>59</v>
      </c>
      <c r="E1387" s="3" t="s">
        <v>1273</v>
      </c>
      <c r="Z1387" s="2" t="s">
        <v>4067</v>
      </c>
      <c r="AA1387" s="2" t="s">
        <v>64</v>
      </c>
    </row>
    <row r="1388" spans="1:27">
      <c r="A1388" s="6" t="s">
        <v>4068</v>
      </c>
      <c r="B1388" s="7"/>
      <c r="C1388" s="6" t="s">
        <v>103</v>
      </c>
      <c r="D1388" s="6" t="s">
        <v>102</v>
      </c>
      <c r="E1388" s="3" t="s">
        <v>1273</v>
      </c>
      <c r="Z1388" s="2" t="s">
        <v>4069</v>
      </c>
      <c r="AA1388" s="2" t="s">
        <v>64</v>
      </c>
    </row>
    <row r="1389" spans="1:27">
      <c r="A1389" s="6" t="s">
        <v>4070</v>
      </c>
      <c r="B1389" s="7"/>
      <c r="C1389" s="6" t="s">
        <v>78</v>
      </c>
      <c r="D1389" s="6" t="s">
        <v>77</v>
      </c>
      <c r="E1389" s="3" t="s">
        <v>1273</v>
      </c>
      <c r="Z1389" s="2" t="s">
        <v>4071</v>
      </c>
      <c r="AA1389" s="2" t="s">
        <v>64</v>
      </c>
    </row>
    <row r="1390" spans="1:27">
      <c r="A1390" s="6" t="s">
        <v>4072</v>
      </c>
      <c r="B1390" s="7"/>
      <c r="C1390" s="6" t="s">
        <v>181</v>
      </c>
      <c r="D1390" s="6" t="s">
        <v>102</v>
      </c>
      <c r="E1390" s="3" t="s">
        <v>1273</v>
      </c>
      <c r="Z1390" s="2" t="s">
        <v>4073</v>
      </c>
      <c r="AA1390" s="2" t="s">
        <v>64</v>
      </c>
    </row>
    <row r="1391" spans="1:27">
      <c r="A1391" s="6" t="s">
        <v>4074</v>
      </c>
      <c r="B1391" s="7"/>
      <c r="C1391" s="6" t="s">
        <v>224</v>
      </c>
      <c r="D1391" s="6" t="s">
        <v>77</v>
      </c>
      <c r="E1391" s="3" t="s">
        <v>1273</v>
      </c>
      <c r="Z1391" s="2" t="s">
        <v>4075</v>
      </c>
      <c r="AA1391" s="2" t="s">
        <v>64</v>
      </c>
    </row>
    <row r="1392" spans="1:27">
      <c r="A1392" s="6" t="s">
        <v>4076</v>
      </c>
      <c r="B1392" s="7"/>
      <c r="C1392" s="6" t="s">
        <v>78</v>
      </c>
      <c r="D1392" s="6" t="s">
        <v>77</v>
      </c>
      <c r="E1392" s="3" t="s">
        <v>1273</v>
      </c>
      <c r="Z1392" s="2" t="s">
        <v>4077</v>
      </c>
      <c r="AA1392" s="2" t="s">
        <v>64</v>
      </c>
    </row>
    <row r="1393" spans="1:27">
      <c r="A1393" s="6" t="s">
        <v>4078</v>
      </c>
      <c r="B1393" s="7"/>
      <c r="C1393" s="6" t="s">
        <v>58</v>
      </c>
      <c r="D1393" s="6" t="s">
        <v>59</v>
      </c>
      <c r="E1393" s="3" t="s">
        <v>1273</v>
      </c>
      <c r="Z1393" s="2" t="s">
        <v>4079</v>
      </c>
      <c r="AA1393" s="2" t="s">
        <v>64</v>
      </c>
    </row>
    <row r="1394" spans="1:27">
      <c r="A1394" s="6" t="s">
        <v>4080</v>
      </c>
      <c r="B1394" s="7"/>
      <c r="C1394" s="6" t="s">
        <v>117</v>
      </c>
      <c r="D1394" s="6" t="s">
        <v>59</v>
      </c>
      <c r="E1394" s="3" t="s">
        <v>1273</v>
      </c>
      <c r="Z1394" s="2" t="s">
        <v>4081</v>
      </c>
      <c r="AA1394" s="2" t="s">
        <v>64</v>
      </c>
    </row>
    <row r="1395" spans="1:27">
      <c r="A1395" s="6" t="s">
        <v>4082</v>
      </c>
      <c r="B1395" s="7"/>
      <c r="C1395" s="6" t="s">
        <v>78</v>
      </c>
      <c r="D1395" s="6" t="s">
        <v>77</v>
      </c>
      <c r="E1395" s="3" t="s">
        <v>1273</v>
      </c>
      <c r="Z1395" s="2" t="s">
        <v>4083</v>
      </c>
      <c r="AA1395" s="2" t="s">
        <v>64</v>
      </c>
    </row>
    <row r="1396" spans="1:27">
      <c r="A1396" s="6" t="s">
        <v>4084</v>
      </c>
      <c r="B1396" s="7"/>
      <c r="C1396" s="6" t="s">
        <v>78</v>
      </c>
      <c r="D1396" s="6" t="s">
        <v>77</v>
      </c>
      <c r="E1396" s="3" t="s">
        <v>1273</v>
      </c>
      <c r="Z1396" s="2" t="s">
        <v>4085</v>
      </c>
      <c r="AA1396" s="2" t="s">
        <v>64</v>
      </c>
    </row>
    <row r="1397" spans="1:27">
      <c r="A1397" s="6" t="s">
        <v>4086</v>
      </c>
      <c r="B1397" s="7"/>
      <c r="C1397" s="6" t="s">
        <v>78</v>
      </c>
      <c r="D1397" s="6" t="s">
        <v>77</v>
      </c>
      <c r="E1397" s="3" t="s">
        <v>1273</v>
      </c>
      <c r="Z1397" s="2" t="s">
        <v>687</v>
      </c>
      <c r="AA1397" s="2" t="s">
        <v>62</v>
      </c>
    </row>
    <row r="1398" spans="1:27">
      <c r="A1398" s="6" t="s">
        <v>4087</v>
      </c>
      <c r="B1398" s="7"/>
      <c r="C1398" s="6" t="s">
        <v>265</v>
      </c>
      <c r="D1398" s="6" t="s">
        <v>102</v>
      </c>
      <c r="E1398" s="3" t="s">
        <v>1273</v>
      </c>
      <c r="Z1398" s="2" t="s">
        <v>717</v>
      </c>
      <c r="AA1398" s="2" t="s">
        <v>62</v>
      </c>
    </row>
    <row r="1399" spans="1:27">
      <c r="A1399" s="6" t="s">
        <v>4088</v>
      </c>
      <c r="B1399" s="7"/>
      <c r="C1399" s="6" t="s">
        <v>224</v>
      </c>
      <c r="D1399" s="6" t="s">
        <v>77</v>
      </c>
      <c r="E1399" s="3" t="s">
        <v>1273</v>
      </c>
      <c r="Z1399" s="2" t="s">
        <v>4089</v>
      </c>
      <c r="AA1399" s="2" t="s">
        <v>64</v>
      </c>
    </row>
    <row r="1400" spans="1:27">
      <c r="A1400" s="6" t="s">
        <v>4090</v>
      </c>
      <c r="B1400" s="7"/>
      <c r="C1400" s="6" t="s">
        <v>117</v>
      </c>
      <c r="D1400" s="6" t="s">
        <v>59</v>
      </c>
      <c r="E1400" s="3" t="s">
        <v>1273</v>
      </c>
      <c r="Z1400" s="2" t="s">
        <v>4091</v>
      </c>
      <c r="AA1400" s="2" t="s">
        <v>64</v>
      </c>
    </row>
    <row r="1401" spans="1:27">
      <c r="A1401" s="6" t="s">
        <v>145</v>
      </c>
      <c r="B1401" s="7"/>
      <c r="C1401" s="6" t="s">
        <v>103</v>
      </c>
      <c r="D1401" s="6" t="s">
        <v>102</v>
      </c>
      <c r="E1401" s="3" t="s">
        <v>1273</v>
      </c>
      <c r="Z1401" s="2" t="s">
        <v>4092</v>
      </c>
      <c r="AA1401" s="2" t="s">
        <v>64</v>
      </c>
    </row>
    <row r="1402" spans="1:27">
      <c r="A1402" s="6" t="s">
        <v>4093</v>
      </c>
      <c r="B1402" s="7"/>
      <c r="C1402" s="6" t="s">
        <v>78</v>
      </c>
      <c r="D1402" s="6" t="s">
        <v>77</v>
      </c>
      <c r="E1402" s="3" t="s">
        <v>1273</v>
      </c>
      <c r="Z1402" s="2" t="s">
        <v>4094</v>
      </c>
      <c r="AA1402" s="2" t="s">
        <v>64</v>
      </c>
    </row>
    <row r="1403" spans="1:27">
      <c r="A1403" s="6" t="s">
        <v>4095</v>
      </c>
      <c r="B1403" s="7"/>
      <c r="C1403" s="6" t="s">
        <v>78</v>
      </c>
      <c r="D1403" s="6" t="s">
        <v>77</v>
      </c>
      <c r="E1403" s="3" t="s">
        <v>1273</v>
      </c>
      <c r="Z1403" s="2" t="s">
        <v>4096</v>
      </c>
      <c r="AA1403" s="2" t="s">
        <v>64</v>
      </c>
    </row>
    <row r="1404" spans="1:27">
      <c r="A1404" s="6" t="s">
        <v>4097</v>
      </c>
      <c r="B1404" s="7"/>
      <c r="C1404" s="6" t="s">
        <v>117</v>
      </c>
      <c r="D1404" s="6" t="s">
        <v>59</v>
      </c>
      <c r="E1404" s="3" t="s">
        <v>1273</v>
      </c>
      <c r="Z1404" s="2" t="s">
        <v>4098</v>
      </c>
      <c r="AA1404" s="2" t="s">
        <v>64</v>
      </c>
    </row>
    <row r="1405" spans="1:27">
      <c r="A1405" s="6" t="s">
        <v>4099</v>
      </c>
      <c r="B1405" s="7"/>
      <c r="C1405" s="6" t="s">
        <v>171</v>
      </c>
      <c r="D1405" s="6" t="s">
        <v>59</v>
      </c>
      <c r="E1405" s="3" t="s">
        <v>1273</v>
      </c>
      <c r="Z1405" s="2" t="s">
        <v>4100</v>
      </c>
      <c r="AA1405" s="2" t="s">
        <v>64</v>
      </c>
    </row>
    <row r="1406" spans="1:27">
      <c r="A1406" s="6" t="s">
        <v>4101</v>
      </c>
      <c r="B1406" s="7"/>
      <c r="C1406" s="6" t="s">
        <v>123</v>
      </c>
      <c r="D1406" s="6" t="s">
        <v>102</v>
      </c>
      <c r="E1406" s="3" t="s">
        <v>1273</v>
      </c>
      <c r="Z1406" s="2" t="s">
        <v>4102</v>
      </c>
      <c r="AA1406" s="2" t="s">
        <v>64</v>
      </c>
    </row>
    <row r="1407" spans="1:27">
      <c r="A1407" s="6" t="s">
        <v>4103</v>
      </c>
      <c r="B1407" s="7"/>
      <c r="C1407" s="6" t="s">
        <v>224</v>
      </c>
      <c r="D1407" s="6" t="s">
        <v>77</v>
      </c>
      <c r="E1407" s="3" t="s">
        <v>1273</v>
      </c>
      <c r="Z1407" s="2" t="s">
        <v>4104</v>
      </c>
      <c r="AA1407" s="2" t="s">
        <v>64</v>
      </c>
    </row>
    <row r="1408" spans="1:27">
      <c r="A1408" s="6" t="s">
        <v>4105</v>
      </c>
      <c r="B1408" s="7"/>
      <c r="C1408" s="6" t="s">
        <v>294</v>
      </c>
      <c r="D1408" s="6" t="s">
        <v>102</v>
      </c>
      <c r="E1408" s="3" t="s">
        <v>1273</v>
      </c>
      <c r="Z1408" s="2" t="s">
        <v>4106</v>
      </c>
      <c r="AA1408" s="2" t="s">
        <v>64</v>
      </c>
    </row>
    <row r="1409" spans="1:27">
      <c r="A1409" s="6" t="s">
        <v>4107</v>
      </c>
      <c r="B1409" s="7"/>
      <c r="C1409" s="6" t="s">
        <v>78</v>
      </c>
      <c r="D1409" s="6" t="s">
        <v>77</v>
      </c>
      <c r="E1409" s="3" t="s">
        <v>1273</v>
      </c>
      <c r="Z1409" s="2" t="s">
        <v>4108</v>
      </c>
      <c r="AA1409" s="2" t="s">
        <v>64</v>
      </c>
    </row>
    <row r="1410" spans="1:27">
      <c r="A1410" s="6" t="s">
        <v>4109</v>
      </c>
      <c r="B1410" s="7"/>
      <c r="C1410" s="6" t="s">
        <v>272</v>
      </c>
      <c r="D1410" s="6" t="s">
        <v>130</v>
      </c>
      <c r="E1410" s="3" t="s">
        <v>1273</v>
      </c>
      <c r="Z1410" s="2" t="s">
        <v>4110</v>
      </c>
      <c r="AA1410" s="2" t="s">
        <v>64</v>
      </c>
    </row>
    <row r="1411" spans="1:27">
      <c r="A1411" s="6" t="s">
        <v>576</v>
      </c>
      <c r="B1411" s="7"/>
      <c r="C1411" s="6" t="s">
        <v>265</v>
      </c>
      <c r="D1411" s="6" t="s">
        <v>102</v>
      </c>
      <c r="E1411" s="3" t="s">
        <v>1273</v>
      </c>
      <c r="Z1411" s="2" t="s">
        <v>4111</v>
      </c>
      <c r="AA1411" s="2" t="s">
        <v>64</v>
      </c>
    </row>
    <row r="1412" spans="1:27">
      <c r="A1412" s="6" t="s">
        <v>4112</v>
      </c>
      <c r="B1412" s="7"/>
      <c r="C1412" s="6" t="s">
        <v>58</v>
      </c>
      <c r="D1412" s="6" t="s">
        <v>59</v>
      </c>
      <c r="E1412" s="3" t="s">
        <v>1273</v>
      </c>
      <c r="Z1412" s="2" t="s">
        <v>4113</v>
      </c>
      <c r="AA1412" s="2" t="s">
        <v>64</v>
      </c>
    </row>
    <row r="1413" spans="1:27">
      <c r="A1413" s="6" t="s">
        <v>4114</v>
      </c>
      <c r="B1413" s="7"/>
      <c r="C1413" s="6" t="s">
        <v>294</v>
      </c>
      <c r="D1413" s="6" t="s">
        <v>102</v>
      </c>
      <c r="E1413" s="3" t="s">
        <v>1273</v>
      </c>
      <c r="Z1413" s="2" t="s">
        <v>4115</v>
      </c>
      <c r="AA1413" s="2" t="s">
        <v>64</v>
      </c>
    </row>
    <row r="1414" spans="1:27">
      <c r="A1414" s="7" t="s">
        <v>4116</v>
      </c>
      <c r="B1414" s="7"/>
      <c r="C1414" s="7" t="s">
        <v>131</v>
      </c>
      <c r="D1414" s="6" t="s">
        <v>130</v>
      </c>
      <c r="E1414" s="3" t="s">
        <v>1273</v>
      </c>
      <c r="Z1414" s="2" t="s">
        <v>4117</v>
      </c>
      <c r="AA1414" s="2" t="s">
        <v>64</v>
      </c>
    </row>
    <row r="1415" spans="1:27">
      <c r="A1415" s="6" t="s">
        <v>265</v>
      </c>
      <c r="B1415" s="7"/>
      <c r="C1415" s="6" t="s">
        <v>78</v>
      </c>
      <c r="D1415" s="6" t="s">
        <v>77</v>
      </c>
      <c r="E1415" s="3" t="s">
        <v>1273</v>
      </c>
      <c r="Z1415" s="2" t="s">
        <v>4118</v>
      </c>
      <c r="AA1415" s="2" t="s">
        <v>64</v>
      </c>
    </row>
    <row r="1416" spans="1:27">
      <c r="A1416" s="6" t="s">
        <v>4119</v>
      </c>
      <c r="B1416" s="7"/>
      <c r="C1416" s="6" t="s">
        <v>265</v>
      </c>
      <c r="D1416" s="6" t="s">
        <v>102</v>
      </c>
      <c r="E1416" s="3" t="s">
        <v>1273</v>
      </c>
      <c r="Z1416" s="2" t="s">
        <v>4120</v>
      </c>
      <c r="AA1416" s="2" t="s">
        <v>64</v>
      </c>
    </row>
    <row r="1417" spans="1:27">
      <c r="A1417" s="6" t="s">
        <v>4121</v>
      </c>
      <c r="B1417" s="7"/>
      <c r="C1417" s="6" t="s">
        <v>117</v>
      </c>
      <c r="D1417" s="6" t="s">
        <v>59</v>
      </c>
      <c r="E1417" s="3" t="s">
        <v>1273</v>
      </c>
      <c r="Z1417" s="2" t="s">
        <v>4122</v>
      </c>
      <c r="AA1417" s="2" t="s">
        <v>64</v>
      </c>
    </row>
    <row r="1418" spans="1:27">
      <c r="A1418" s="6" t="s">
        <v>4123</v>
      </c>
      <c r="B1418" s="7"/>
      <c r="C1418" s="6" t="s">
        <v>78</v>
      </c>
      <c r="D1418" s="6" t="s">
        <v>77</v>
      </c>
      <c r="E1418" s="3" t="s">
        <v>1273</v>
      </c>
      <c r="Z1418" s="2" t="s">
        <v>4124</v>
      </c>
      <c r="AA1418" s="2" t="s">
        <v>64</v>
      </c>
    </row>
    <row r="1419" spans="1:27">
      <c r="A1419" s="6" t="s">
        <v>4125</v>
      </c>
      <c r="B1419" s="7"/>
      <c r="C1419" s="6" t="s">
        <v>78</v>
      </c>
      <c r="D1419" s="6" t="s">
        <v>77</v>
      </c>
      <c r="E1419" s="3" t="s">
        <v>1273</v>
      </c>
      <c r="Z1419" s="2" t="s">
        <v>4126</v>
      </c>
      <c r="AA1419" s="2" t="s">
        <v>64</v>
      </c>
    </row>
    <row r="1420" spans="1:27">
      <c r="A1420" s="6" t="s">
        <v>4127</v>
      </c>
      <c r="B1420" s="7"/>
      <c r="C1420" s="6" t="s">
        <v>78</v>
      </c>
      <c r="D1420" s="6" t="s">
        <v>77</v>
      </c>
      <c r="E1420" s="3" t="s">
        <v>1273</v>
      </c>
      <c r="Z1420" s="2" t="s">
        <v>4128</v>
      </c>
      <c r="AA1420" s="2" t="s">
        <v>64</v>
      </c>
    </row>
    <row r="1421" spans="1:27">
      <c r="A1421" s="6" t="s">
        <v>4129</v>
      </c>
      <c r="B1421" s="7"/>
      <c r="C1421" s="6" t="s">
        <v>272</v>
      </c>
      <c r="D1421" s="6" t="s">
        <v>130</v>
      </c>
      <c r="E1421" s="3" t="s">
        <v>1273</v>
      </c>
      <c r="Z1421" s="2" t="s">
        <v>4130</v>
      </c>
      <c r="AA1421" s="2" t="s">
        <v>64</v>
      </c>
    </row>
    <row r="1422" spans="1:27">
      <c r="A1422" s="6" t="s">
        <v>4131</v>
      </c>
      <c r="B1422" s="7"/>
      <c r="C1422" s="6" t="s">
        <v>197</v>
      </c>
      <c r="D1422" s="6" t="s">
        <v>130</v>
      </c>
      <c r="E1422" s="3" t="s">
        <v>1273</v>
      </c>
      <c r="Z1422" s="2" t="s">
        <v>4132</v>
      </c>
      <c r="AA1422" s="2" t="s">
        <v>64</v>
      </c>
    </row>
    <row r="1423" spans="1:27">
      <c r="A1423" s="6" t="s">
        <v>4133</v>
      </c>
      <c r="B1423" s="7"/>
      <c r="C1423" s="6" t="s">
        <v>78</v>
      </c>
      <c r="D1423" s="6" t="s">
        <v>77</v>
      </c>
      <c r="E1423" s="3" t="s">
        <v>1273</v>
      </c>
      <c r="Z1423" s="2" t="s">
        <v>4134</v>
      </c>
      <c r="AA1423" s="2" t="s">
        <v>64</v>
      </c>
    </row>
    <row r="1424" spans="1:27">
      <c r="A1424" s="6" t="s">
        <v>4135</v>
      </c>
      <c r="B1424" s="7"/>
      <c r="C1424" s="6" t="s">
        <v>379</v>
      </c>
      <c r="D1424" s="6" t="s">
        <v>59</v>
      </c>
      <c r="E1424" s="3" t="s">
        <v>1273</v>
      </c>
      <c r="Z1424" s="2" t="s">
        <v>4136</v>
      </c>
      <c r="AA1424" s="2" t="s">
        <v>64</v>
      </c>
    </row>
    <row r="1425" spans="1:27">
      <c r="A1425" s="6" t="s">
        <v>4137</v>
      </c>
      <c r="B1425" s="7"/>
      <c r="C1425" s="6" t="s">
        <v>171</v>
      </c>
      <c r="D1425" s="6" t="s">
        <v>59</v>
      </c>
      <c r="E1425" s="3" t="s">
        <v>1273</v>
      </c>
      <c r="Z1425" s="2" t="s">
        <v>4138</v>
      </c>
      <c r="AA1425" s="2" t="s">
        <v>62</v>
      </c>
    </row>
    <row r="1426" spans="1:27">
      <c r="A1426" s="6" t="s">
        <v>4139</v>
      </c>
      <c r="B1426" s="7"/>
      <c r="C1426" s="6" t="s">
        <v>78</v>
      </c>
      <c r="D1426" s="6" t="s">
        <v>77</v>
      </c>
      <c r="E1426" s="3" t="s">
        <v>1273</v>
      </c>
      <c r="Z1426" s="2" t="s">
        <v>4140</v>
      </c>
      <c r="AA1426" s="2" t="s">
        <v>64</v>
      </c>
    </row>
    <row r="1427" spans="1:27">
      <c r="A1427" s="6" t="s">
        <v>4141</v>
      </c>
      <c r="B1427" s="7"/>
      <c r="C1427" s="6" t="s">
        <v>224</v>
      </c>
      <c r="D1427" s="6" t="s">
        <v>77</v>
      </c>
      <c r="E1427" s="3" t="s">
        <v>1273</v>
      </c>
      <c r="Z1427" s="2" t="s">
        <v>4142</v>
      </c>
      <c r="AA1427" s="2" t="s">
        <v>64</v>
      </c>
    </row>
    <row r="1428" spans="1:27">
      <c r="A1428" s="6" t="s">
        <v>4143</v>
      </c>
      <c r="B1428" s="7"/>
      <c r="C1428" s="6" t="s">
        <v>123</v>
      </c>
      <c r="D1428" s="6" t="s">
        <v>102</v>
      </c>
      <c r="E1428" s="3" t="s">
        <v>1273</v>
      </c>
      <c r="Z1428" s="2" t="s">
        <v>4144</v>
      </c>
      <c r="AA1428" s="2" t="s">
        <v>64</v>
      </c>
    </row>
    <row r="1429" spans="1:27">
      <c r="A1429" s="6" t="s">
        <v>4145</v>
      </c>
      <c r="B1429" s="7"/>
      <c r="C1429" s="6" t="s">
        <v>1288</v>
      </c>
      <c r="D1429" s="6" t="s">
        <v>77</v>
      </c>
      <c r="E1429" s="3" t="s">
        <v>1273</v>
      </c>
      <c r="Z1429" s="2" t="s">
        <v>4146</v>
      </c>
      <c r="AA1429" s="2" t="s">
        <v>64</v>
      </c>
    </row>
    <row r="1430" spans="1:27">
      <c r="A1430" s="6" t="s">
        <v>4147</v>
      </c>
      <c r="B1430" s="7"/>
      <c r="C1430" s="6" t="s">
        <v>171</v>
      </c>
      <c r="D1430" s="6" t="s">
        <v>59</v>
      </c>
      <c r="E1430" s="3" t="s">
        <v>1273</v>
      </c>
      <c r="Z1430" s="2" t="s">
        <v>4148</v>
      </c>
      <c r="AA1430" s="2" t="s">
        <v>64</v>
      </c>
    </row>
    <row r="1431" spans="1:27">
      <c r="A1431" s="6" t="s">
        <v>4149</v>
      </c>
      <c r="B1431" s="7"/>
      <c r="C1431" s="6" t="s">
        <v>197</v>
      </c>
      <c r="D1431" s="6" t="s">
        <v>130</v>
      </c>
      <c r="E1431" s="3" t="s">
        <v>1273</v>
      </c>
      <c r="Z1431" s="2" t="s">
        <v>4150</v>
      </c>
      <c r="AA1431" s="2" t="s">
        <v>64</v>
      </c>
    </row>
    <row r="1432" spans="1:27">
      <c r="A1432" s="6" t="s">
        <v>4151</v>
      </c>
      <c r="B1432" s="7"/>
      <c r="C1432" s="6" t="s">
        <v>123</v>
      </c>
      <c r="D1432" s="6" t="s">
        <v>102</v>
      </c>
      <c r="E1432" s="3" t="s">
        <v>1273</v>
      </c>
      <c r="Z1432" s="2" t="s">
        <v>4152</v>
      </c>
      <c r="AA1432" s="2" t="s">
        <v>64</v>
      </c>
    </row>
    <row r="1433" spans="1:27">
      <c r="A1433" s="6" t="s">
        <v>4153</v>
      </c>
      <c r="B1433" s="7"/>
      <c r="C1433" s="6" t="s">
        <v>265</v>
      </c>
      <c r="D1433" s="6" t="s">
        <v>102</v>
      </c>
      <c r="E1433" s="3" t="s">
        <v>1273</v>
      </c>
      <c r="Z1433" s="2" t="s">
        <v>4154</v>
      </c>
      <c r="AA1433" s="2" t="s">
        <v>64</v>
      </c>
    </row>
    <row r="1434" spans="1:27">
      <c r="A1434" s="6" t="s">
        <v>4155</v>
      </c>
      <c r="B1434" s="7"/>
      <c r="C1434" s="6" t="s">
        <v>379</v>
      </c>
      <c r="D1434" s="6" t="s">
        <v>59</v>
      </c>
      <c r="E1434" s="3" t="s">
        <v>1273</v>
      </c>
      <c r="Z1434" s="2" t="s">
        <v>4156</v>
      </c>
      <c r="AA1434" s="2" t="s">
        <v>64</v>
      </c>
    </row>
    <row r="1435" spans="1:27">
      <c r="A1435" s="6" t="s">
        <v>4157</v>
      </c>
      <c r="B1435" s="7"/>
      <c r="C1435" s="6" t="s">
        <v>238</v>
      </c>
      <c r="D1435" s="6" t="s">
        <v>77</v>
      </c>
      <c r="E1435" s="3" t="s">
        <v>1273</v>
      </c>
      <c r="Z1435" s="2" t="s">
        <v>4158</v>
      </c>
      <c r="AA1435" s="2" t="s">
        <v>64</v>
      </c>
    </row>
    <row r="1436" spans="1:27">
      <c r="A1436" s="6" t="s">
        <v>4159</v>
      </c>
      <c r="B1436" s="7"/>
      <c r="C1436" s="6" t="s">
        <v>117</v>
      </c>
      <c r="D1436" s="6" t="s">
        <v>59</v>
      </c>
      <c r="E1436" s="3" t="s">
        <v>1273</v>
      </c>
      <c r="Z1436" s="2" t="s">
        <v>4160</v>
      </c>
      <c r="AA1436" s="2" t="s">
        <v>64</v>
      </c>
    </row>
    <row r="1437" spans="1:27">
      <c r="A1437" s="6" t="s">
        <v>4161</v>
      </c>
      <c r="B1437" s="7"/>
      <c r="C1437" s="6" t="s">
        <v>294</v>
      </c>
      <c r="D1437" s="6" t="s">
        <v>102</v>
      </c>
      <c r="E1437" s="3" t="s">
        <v>1273</v>
      </c>
      <c r="Z1437" s="2" t="s">
        <v>4162</v>
      </c>
      <c r="AA1437" s="2" t="s">
        <v>64</v>
      </c>
    </row>
    <row r="1438" spans="1:27">
      <c r="A1438" s="6" t="s">
        <v>4163</v>
      </c>
      <c r="B1438" s="7"/>
      <c r="C1438" s="6" t="s">
        <v>171</v>
      </c>
      <c r="D1438" s="6" t="s">
        <v>59</v>
      </c>
      <c r="E1438" s="3" t="s">
        <v>1273</v>
      </c>
      <c r="Z1438" s="2" t="s">
        <v>4164</v>
      </c>
      <c r="AA1438" s="2" t="s">
        <v>64</v>
      </c>
    </row>
    <row r="1439" spans="1:27">
      <c r="A1439" s="6" t="s">
        <v>4165</v>
      </c>
      <c r="B1439" s="7"/>
      <c r="C1439" s="6" t="s">
        <v>265</v>
      </c>
      <c r="D1439" s="6" t="s">
        <v>102</v>
      </c>
      <c r="E1439" s="3" t="s">
        <v>1273</v>
      </c>
      <c r="Z1439" s="2" t="s">
        <v>4166</v>
      </c>
      <c r="AA1439" s="2" t="s">
        <v>64</v>
      </c>
    </row>
    <row r="1440" spans="1:27">
      <c r="A1440" s="6" t="s">
        <v>4167</v>
      </c>
      <c r="B1440" s="7"/>
      <c r="C1440" s="6" t="s">
        <v>294</v>
      </c>
      <c r="D1440" s="6" t="s">
        <v>102</v>
      </c>
      <c r="E1440" s="3" t="s">
        <v>1273</v>
      </c>
      <c r="Z1440" s="2" t="s">
        <v>4168</v>
      </c>
      <c r="AA1440" s="2" t="s">
        <v>62</v>
      </c>
    </row>
    <row r="1441" spans="1:27">
      <c r="A1441" s="6" t="s">
        <v>4169</v>
      </c>
      <c r="B1441" s="7"/>
      <c r="C1441" s="6" t="s">
        <v>117</v>
      </c>
      <c r="D1441" s="6" t="s">
        <v>59</v>
      </c>
      <c r="E1441" s="3" t="s">
        <v>1273</v>
      </c>
      <c r="Z1441" s="2" t="s">
        <v>4170</v>
      </c>
      <c r="AA1441" s="2" t="s">
        <v>64</v>
      </c>
    </row>
    <row r="1442" spans="1:27">
      <c r="A1442" s="6" t="s">
        <v>4171</v>
      </c>
      <c r="B1442" s="7"/>
      <c r="C1442" s="6" t="s">
        <v>272</v>
      </c>
      <c r="D1442" s="6" t="s">
        <v>130</v>
      </c>
      <c r="E1442" s="3" t="s">
        <v>1273</v>
      </c>
      <c r="Z1442" s="2" t="s">
        <v>4172</v>
      </c>
      <c r="AA1442" s="2" t="s">
        <v>64</v>
      </c>
    </row>
    <row r="1443" spans="1:27">
      <c r="A1443" s="6" t="s">
        <v>4173</v>
      </c>
      <c r="B1443" s="7"/>
      <c r="C1443" s="6" t="s">
        <v>78</v>
      </c>
      <c r="D1443" s="6" t="s">
        <v>77</v>
      </c>
      <c r="E1443" s="3" t="s">
        <v>1273</v>
      </c>
      <c r="Z1443" s="2" t="s">
        <v>4174</v>
      </c>
      <c r="AA1443" s="2" t="s">
        <v>64</v>
      </c>
    </row>
    <row r="1444" spans="1:27">
      <c r="A1444" s="6" t="s">
        <v>4175</v>
      </c>
      <c r="B1444" s="7"/>
      <c r="C1444" s="6" t="s">
        <v>117</v>
      </c>
      <c r="D1444" s="6" t="s">
        <v>59</v>
      </c>
      <c r="E1444" s="3" t="s">
        <v>1273</v>
      </c>
      <c r="Z1444" s="2" t="s">
        <v>4176</v>
      </c>
      <c r="AA1444" s="2" t="s">
        <v>64</v>
      </c>
    </row>
    <row r="1445" spans="1:27">
      <c r="A1445" s="6" t="s">
        <v>4177</v>
      </c>
      <c r="B1445" s="7"/>
      <c r="C1445" s="6" t="s">
        <v>117</v>
      </c>
      <c r="D1445" s="6" t="s">
        <v>59</v>
      </c>
      <c r="E1445" s="3" t="s">
        <v>1273</v>
      </c>
      <c r="Z1445" s="2" t="s">
        <v>4178</v>
      </c>
      <c r="AA1445" s="2" t="s">
        <v>64</v>
      </c>
    </row>
    <row r="1446" spans="1:27">
      <c r="A1446" s="6" t="s">
        <v>4179</v>
      </c>
      <c r="B1446" s="7"/>
      <c r="C1446" s="6" t="s">
        <v>238</v>
      </c>
      <c r="D1446" s="6" t="s">
        <v>77</v>
      </c>
      <c r="E1446" s="3" t="s">
        <v>1273</v>
      </c>
      <c r="Z1446" s="2" t="s">
        <v>4180</v>
      </c>
      <c r="AA1446" s="2" t="s">
        <v>64</v>
      </c>
    </row>
    <row r="1447" spans="1:27">
      <c r="A1447" s="6" t="s">
        <v>4181</v>
      </c>
      <c r="B1447" s="7"/>
      <c r="C1447" s="6" t="s">
        <v>272</v>
      </c>
      <c r="D1447" s="6" t="s">
        <v>130</v>
      </c>
      <c r="E1447" s="3" t="s">
        <v>1273</v>
      </c>
      <c r="Z1447" s="2" t="s">
        <v>4182</v>
      </c>
      <c r="AA1447" s="2" t="s">
        <v>64</v>
      </c>
    </row>
    <row r="1448" spans="1:27">
      <c r="A1448" s="6" t="s">
        <v>4183</v>
      </c>
      <c r="B1448" s="7"/>
      <c r="C1448" s="6" t="s">
        <v>238</v>
      </c>
      <c r="D1448" s="6" t="s">
        <v>77</v>
      </c>
      <c r="E1448" s="3" t="s">
        <v>1273</v>
      </c>
      <c r="Z1448" s="2" t="s">
        <v>4184</v>
      </c>
      <c r="AA1448" s="2" t="s">
        <v>64</v>
      </c>
    </row>
    <row r="1449" spans="1:27">
      <c r="A1449" s="6" t="s">
        <v>4185</v>
      </c>
      <c r="B1449" s="7"/>
      <c r="C1449" s="6" t="s">
        <v>171</v>
      </c>
      <c r="D1449" s="6" t="s">
        <v>59</v>
      </c>
      <c r="E1449" s="3" t="s">
        <v>1273</v>
      </c>
      <c r="Z1449" s="2" t="s">
        <v>4186</v>
      </c>
      <c r="AA1449" s="2" t="s">
        <v>64</v>
      </c>
    </row>
    <row r="1450" spans="1:27">
      <c r="A1450" s="6" t="s">
        <v>4187</v>
      </c>
      <c r="B1450" s="7"/>
      <c r="C1450" s="6" t="s">
        <v>1288</v>
      </c>
      <c r="D1450" s="6" t="s">
        <v>77</v>
      </c>
      <c r="E1450" s="3" t="s">
        <v>1273</v>
      </c>
      <c r="Z1450" s="2" t="s">
        <v>4188</v>
      </c>
      <c r="AA1450" s="2" t="s">
        <v>62</v>
      </c>
    </row>
    <row r="1451" spans="1:27">
      <c r="A1451" s="6" t="s">
        <v>4189</v>
      </c>
      <c r="B1451" s="7"/>
      <c r="C1451" s="6" t="s">
        <v>197</v>
      </c>
      <c r="D1451" s="6" t="s">
        <v>130</v>
      </c>
      <c r="E1451" s="3" t="s">
        <v>1273</v>
      </c>
      <c r="Z1451" s="2" t="s">
        <v>4190</v>
      </c>
      <c r="AA1451" s="2" t="s">
        <v>64</v>
      </c>
    </row>
    <row r="1452" spans="1:27">
      <c r="A1452" s="6" t="s">
        <v>4191</v>
      </c>
      <c r="B1452" s="7"/>
      <c r="C1452" s="6" t="s">
        <v>103</v>
      </c>
      <c r="D1452" s="6" t="s">
        <v>102</v>
      </c>
      <c r="E1452" s="3" t="s">
        <v>1273</v>
      </c>
      <c r="Z1452" s="2" t="s">
        <v>4192</v>
      </c>
      <c r="AA1452" s="2" t="s">
        <v>64</v>
      </c>
    </row>
    <row r="1453" spans="1:27">
      <c r="A1453" s="6" t="s">
        <v>4193</v>
      </c>
      <c r="B1453" s="7"/>
      <c r="C1453" s="6" t="s">
        <v>78</v>
      </c>
      <c r="D1453" s="6" t="s">
        <v>77</v>
      </c>
      <c r="E1453" s="3" t="s">
        <v>1273</v>
      </c>
      <c r="Z1453" s="2" t="s">
        <v>4194</v>
      </c>
      <c r="AA1453" s="2" t="s">
        <v>62</v>
      </c>
    </row>
    <row r="1454" spans="1:27">
      <c r="A1454" s="6" t="s">
        <v>4195</v>
      </c>
      <c r="B1454" s="7"/>
      <c r="C1454" s="6" t="s">
        <v>77</v>
      </c>
      <c r="D1454" s="6" t="s">
        <v>77</v>
      </c>
      <c r="E1454" s="3" t="s">
        <v>1273</v>
      </c>
      <c r="Z1454" s="2" t="s">
        <v>4196</v>
      </c>
      <c r="AA1454" s="2" t="s">
        <v>64</v>
      </c>
    </row>
    <row r="1455" spans="1:27">
      <c r="A1455" s="6" t="s">
        <v>4197</v>
      </c>
      <c r="B1455" s="7"/>
      <c r="C1455" s="6" t="s">
        <v>117</v>
      </c>
      <c r="D1455" s="6" t="s">
        <v>59</v>
      </c>
      <c r="E1455" s="3" t="s">
        <v>1273</v>
      </c>
      <c r="Z1455" s="2" t="s">
        <v>4198</v>
      </c>
      <c r="AA1455" s="2" t="s">
        <v>64</v>
      </c>
    </row>
    <row r="1456" spans="1:27">
      <c r="A1456" s="6" t="s">
        <v>4199</v>
      </c>
      <c r="B1456" s="7"/>
      <c r="C1456" s="6" t="s">
        <v>265</v>
      </c>
      <c r="D1456" s="6" t="s">
        <v>102</v>
      </c>
      <c r="E1456" s="3" t="s">
        <v>1273</v>
      </c>
      <c r="Z1456" s="2" t="s">
        <v>4200</v>
      </c>
      <c r="AA1456" s="2" t="s">
        <v>64</v>
      </c>
    </row>
    <row r="1457" spans="1:27">
      <c r="A1457" s="6" t="s">
        <v>4201</v>
      </c>
      <c r="B1457" s="7"/>
      <c r="C1457" s="6" t="s">
        <v>294</v>
      </c>
      <c r="D1457" s="6" t="s">
        <v>102</v>
      </c>
      <c r="E1457" s="3" t="s">
        <v>1273</v>
      </c>
      <c r="Z1457" s="2" t="s">
        <v>4202</v>
      </c>
      <c r="AA1457" s="2" t="s">
        <v>64</v>
      </c>
    </row>
    <row r="1458" spans="1:27">
      <c r="A1458" s="6" t="s">
        <v>4203</v>
      </c>
      <c r="B1458" s="7"/>
      <c r="C1458" s="6" t="s">
        <v>117</v>
      </c>
      <c r="D1458" s="6" t="s">
        <v>59</v>
      </c>
      <c r="E1458" s="3" t="s">
        <v>1273</v>
      </c>
      <c r="Z1458" s="2" t="s">
        <v>4204</v>
      </c>
      <c r="AA1458" s="2" t="s">
        <v>64</v>
      </c>
    </row>
    <row r="1459" spans="1:27">
      <c r="A1459" s="6" t="s">
        <v>4205</v>
      </c>
      <c r="B1459" s="7"/>
      <c r="C1459" s="6" t="s">
        <v>117</v>
      </c>
      <c r="D1459" s="6" t="s">
        <v>59</v>
      </c>
      <c r="E1459" s="3" t="s">
        <v>1273</v>
      </c>
      <c r="Z1459" s="2" t="s">
        <v>4206</v>
      </c>
      <c r="AA1459" s="2" t="s">
        <v>64</v>
      </c>
    </row>
    <row r="1460" spans="1:27">
      <c r="A1460" s="6" t="s">
        <v>4207</v>
      </c>
      <c r="B1460" s="7"/>
      <c r="C1460" s="6" t="s">
        <v>103</v>
      </c>
      <c r="D1460" s="6" t="s">
        <v>102</v>
      </c>
      <c r="E1460" s="3" t="s">
        <v>1273</v>
      </c>
      <c r="Z1460" s="2" t="s">
        <v>4208</v>
      </c>
      <c r="AA1460" s="2" t="s">
        <v>64</v>
      </c>
    </row>
    <row r="1461" spans="1:27">
      <c r="A1461" s="6" t="s">
        <v>4209</v>
      </c>
      <c r="B1461" s="7"/>
      <c r="C1461" s="6" t="s">
        <v>58</v>
      </c>
      <c r="D1461" s="6" t="s">
        <v>59</v>
      </c>
      <c r="E1461" s="3" t="s">
        <v>1273</v>
      </c>
      <c r="Z1461" s="2" t="s">
        <v>4210</v>
      </c>
      <c r="AA1461" s="2" t="s">
        <v>64</v>
      </c>
    </row>
    <row r="1462" spans="1:27">
      <c r="A1462" s="6" t="s">
        <v>4211</v>
      </c>
      <c r="B1462" s="7"/>
      <c r="C1462" s="6" t="s">
        <v>238</v>
      </c>
      <c r="D1462" s="6" t="s">
        <v>77</v>
      </c>
      <c r="E1462" s="3" t="s">
        <v>1273</v>
      </c>
      <c r="Z1462" s="2" t="s">
        <v>4212</v>
      </c>
      <c r="AA1462" s="2" t="s">
        <v>64</v>
      </c>
    </row>
    <row r="1463" spans="1:27">
      <c r="A1463" s="6" t="s">
        <v>4213</v>
      </c>
      <c r="B1463" s="7"/>
      <c r="C1463" s="6" t="s">
        <v>272</v>
      </c>
      <c r="D1463" s="6" t="s">
        <v>130</v>
      </c>
      <c r="E1463" s="3" t="s">
        <v>1273</v>
      </c>
      <c r="Z1463" s="2" t="s">
        <v>4214</v>
      </c>
      <c r="AA1463" s="2" t="s">
        <v>64</v>
      </c>
    </row>
    <row r="1464" spans="1:27">
      <c r="A1464" s="6" t="s">
        <v>4215</v>
      </c>
      <c r="B1464" s="7"/>
      <c r="C1464" s="6" t="s">
        <v>78</v>
      </c>
      <c r="D1464" s="6" t="s">
        <v>77</v>
      </c>
      <c r="E1464" s="3" t="s">
        <v>1273</v>
      </c>
      <c r="Z1464" s="2" t="s">
        <v>911</v>
      </c>
      <c r="AA1464" s="2" t="s">
        <v>62</v>
      </c>
    </row>
    <row r="1465" spans="1:27">
      <c r="A1465" s="6" t="s">
        <v>4216</v>
      </c>
      <c r="B1465" s="7"/>
      <c r="C1465" s="6" t="s">
        <v>78</v>
      </c>
      <c r="D1465" s="6" t="s">
        <v>77</v>
      </c>
      <c r="E1465" s="3" t="s">
        <v>1273</v>
      </c>
      <c r="Z1465" s="2" t="s">
        <v>4217</v>
      </c>
      <c r="AA1465" s="2" t="s">
        <v>62</v>
      </c>
    </row>
    <row r="1466" spans="1:27">
      <c r="A1466" s="6" t="s">
        <v>4218</v>
      </c>
      <c r="B1466" s="7"/>
      <c r="C1466" s="6" t="s">
        <v>294</v>
      </c>
      <c r="D1466" s="6" t="s">
        <v>102</v>
      </c>
      <c r="E1466" s="3" t="s">
        <v>1273</v>
      </c>
      <c r="Z1466" s="2" t="s">
        <v>4219</v>
      </c>
      <c r="AA1466" s="2" t="s">
        <v>64</v>
      </c>
    </row>
    <row r="1467" spans="1:27">
      <c r="A1467" s="6" t="s">
        <v>4220</v>
      </c>
      <c r="B1467" s="7"/>
      <c r="C1467" s="6" t="s">
        <v>78</v>
      </c>
      <c r="D1467" s="6" t="s">
        <v>77</v>
      </c>
      <c r="E1467" s="3" t="s">
        <v>1273</v>
      </c>
      <c r="Z1467" s="2" t="s">
        <v>4221</v>
      </c>
      <c r="AA1467" s="2" t="s">
        <v>64</v>
      </c>
    </row>
    <row r="1468" spans="1:27">
      <c r="A1468" s="6" t="s">
        <v>4222</v>
      </c>
      <c r="B1468" s="7"/>
      <c r="C1468" s="6" t="s">
        <v>117</v>
      </c>
      <c r="D1468" s="6" t="s">
        <v>59</v>
      </c>
      <c r="E1468" s="3" t="s">
        <v>1273</v>
      </c>
      <c r="Z1468" s="2" t="s">
        <v>4223</v>
      </c>
      <c r="AA1468" s="2" t="s">
        <v>64</v>
      </c>
    </row>
    <row r="1469" spans="1:27">
      <c r="A1469" s="6" t="s">
        <v>4224</v>
      </c>
      <c r="B1469" s="7"/>
      <c r="C1469" s="6" t="s">
        <v>78</v>
      </c>
      <c r="D1469" s="6" t="s">
        <v>77</v>
      </c>
      <c r="E1469" s="3" t="s">
        <v>1273</v>
      </c>
      <c r="Z1469" s="2" t="s">
        <v>4225</v>
      </c>
      <c r="AA1469" s="2" t="s">
        <v>64</v>
      </c>
    </row>
    <row r="1470" spans="1:27">
      <c r="A1470" s="6" t="s">
        <v>4226</v>
      </c>
      <c r="B1470" s="7"/>
      <c r="C1470" s="6" t="s">
        <v>123</v>
      </c>
      <c r="D1470" s="6" t="s">
        <v>102</v>
      </c>
      <c r="E1470" s="3" t="s">
        <v>1273</v>
      </c>
      <c r="Z1470" s="2" t="s">
        <v>4227</v>
      </c>
      <c r="AA1470" s="2" t="s">
        <v>64</v>
      </c>
    </row>
    <row r="1471" spans="1:27">
      <c r="A1471" s="6" t="s">
        <v>4228</v>
      </c>
      <c r="B1471" s="7"/>
      <c r="C1471" s="6" t="s">
        <v>117</v>
      </c>
      <c r="D1471" s="6" t="s">
        <v>59</v>
      </c>
      <c r="E1471" s="3" t="s">
        <v>1273</v>
      </c>
      <c r="Z1471" s="2" t="s">
        <v>4229</v>
      </c>
      <c r="AA1471" s="2" t="s">
        <v>64</v>
      </c>
    </row>
    <row r="1472" spans="1:27">
      <c r="A1472" s="6" t="s">
        <v>4230</v>
      </c>
      <c r="B1472" s="7"/>
      <c r="C1472" s="6" t="s">
        <v>117</v>
      </c>
      <c r="D1472" s="6" t="s">
        <v>59</v>
      </c>
      <c r="E1472" s="3" t="s">
        <v>1273</v>
      </c>
      <c r="Z1472" s="2" t="s">
        <v>4231</v>
      </c>
      <c r="AA1472" s="2" t="s">
        <v>64</v>
      </c>
    </row>
    <row r="1473" spans="1:27">
      <c r="A1473" s="6" t="s">
        <v>4232</v>
      </c>
      <c r="B1473" s="7"/>
      <c r="C1473" s="6" t="s">
        <v>294</v>
      </c>
      <c r="D1473" s="6" t="s">
        <v>102</v>
      </c>
      <c r="E1473" s="3" t="s">
        <v>1273</v>
      </c>
      <c r="Z1473" s="2" t="s">
        <v>4233</v>
      </c>
      <c r="AA1473" s="2" t="s">
        <v>64</v>
      </c>
    </row>
    <row r="1474" spans="1:27">
      <c r="A1474" s="6" t="s">
        <v>4234</v>
      </c>
      <c r="B1474" s="7" t="s">
        <v>88</v>
      </c>
      <c r="C1474" s="6" t="s">
        <v>197</v>
      </c>
      <c r="D1474" s="6" t="s">
        <v>130</v>
      </c>
      <c r="E1474" s="3" t="s">
        <v>1273</v>
      </c>
      <c r="Z1474" s="2" t="s">
        <v>4235</v>
      </c>
      <c r="AA1474" s="2" t="s">
        <v>64</v>
      </c>
    </row>
    <row r="1475" spans="1:27">
      <c r="A1475" s="6" t="s">
        <v>4236</v>
      </c>
      <c r="B1475" s="7"/>
      <c r="C1475" s="6" t="s">
        <v>103</v>
      </c>
      <c r="D1475" s="6" t="s">
        <v>102</v>
      </c>
      <c r="E1475" s="3" t="s">
        <v>1273</v>
      </c>
      <c r="Z1475" s="2" t="s">
        <v>4237</v>
      </c>
      <c r="AA1475" s="2" t="s">
        <v>64</v>
      </c>
    </row>
    <row r="1476" spans="1:27">
      <c r="A1476" s="6" t="s">
        <v>4238</v>
      </c>
      <c r="B1476" s="7"/>
      <c r="C1476" s="6" t="s">
        <v>78</v>
      </c>
      <c r="D1476" s="6" t="s">
        <v>77</v>
      </c>
      <c r="E1476" s="3" t="s">
        <v>1273</v>
      </c>
      <c r="Z1476" s="2" t="s">
        <v>4239</v>
      </c>
      <c r="AA1476" s="2" t="s">
        <v>64</v>
      </c>
    </row>
    <row r="1477" spans="1:27">
      <c r="A1477" s="6" t="s">
        <v>4240</v>
      </c>
      <c r="B1477" s="7"/>
      <c r="C1477" s="6" t="s">
        <v>78</v>
      </c>
      <c r="D1477" s="6" t="s">
        <v>77</v>
      </c>
      <c r="E1477" s="3" t="s">
        <v>1273</v>
      </c>
      <c r="Z1477" s="2" t="s">
        <v>4241</v>
      </c>
      <c r="AA1477" s="2" t="s">
        <v>64</v>
      </c>
    </row>
    <row r="1478" spans="1:27">
      <c r="A1478" s="6" t="s">
        <v>4242</v>
      </c>
      <c r="B1478" s="7"/>
      <c r="C1478" s="6" t="s">
        <v>272</v>
      </c>
      <c r="D1478" s="6" t="s">
        <v>130</v>
      </c>
      <c r="E1478" s="3" t="s">
        <v>1273</v>
      </c>
      <c r="Z1478" s="2" t="s">
        <v>4243</v>
      </c>
      <c r="AA1478" s="2" t="s">
        <v>64</v>
      </c>
    </row>
    <row r="1479" spans="1:27">
      <c r="A1479" s="6" t="s">
        <v>4244</v>
      </c>
      <c r="B1479" s="7" t="s">
        <v>696</v>
      </c>
      <c r="C1479" s="6" t="s">
        <v>103</v>
      </c>
      <c r="D1479" s="6" t="s">
        <v>102</v>
      </c>
      <c r="E1479" s="3" t="s">
        <v>1273</v>
      </c>
      <c r="Z1479" s="2" t="s">
        <v>4245</v>
      </c>
      <c r="AA1479" s="2" t="s">
        <v>64</v>
      </c>
    </row>
    <row r="1480" spans="1:27">
      <c r="A1480" s="6" t="s">
        <v>4246</v>
      </c>
      <c r="B1480" s="7"/>
      <c r="C1480" s="6" t="s">
        <v>103</v>
      </c>
      <c r="D1480" s="6" t="s">
        <v>102</v>
      </c>
      <c r="E1480" s="3" t="s">
        <v>1273</v>
      </c>
      <c r="Z1480" s="2" t="s">
        <v>4247</v>
      </c>
      <c r="AA1480" s="2" t="s">
        <v>64</v>
      </c>
    </row>
    <row r="1481" spans="1:27">
      <c r="A1481" s="6" t="s">
        <v>4248</v>
      </c>
      <c r="B1481" s="7"/>
      <c r="C1481" s="6" t="s">
        <v>58</v>
      </c>
      <c r="D1481" s="6" t="s">
        <v>59</v>
      </c>
      <c r="E1481" s="3" t="s">
        <v>1273</v>
      </c>
      <c r="Z1481" s="2" t="s">
        <v>4249</v>
      </c>
      <c r="AA1481" s="2" t="s">
        <v>64</v>
      </c>
    </row>
    <row r="1482" spans="1:27">
      <c r="A1482" s="6" t="s">
        <v>4250</v>
      </c>
      <c r="B1482" s="7"/>
      <c r="C1482" s="6" t="s">
        <v>238</v>
      </c>
      <c r="D1482" s="6" t="s">
        <v>77</v>
      </c>
      <c r="E1482" s="3" t="s">
        <v>1273</v>
      </c>
      <c r="Z1482" s="2" t="s">
        <v>4251</v>
      </c>
      <c r="AA1482" s="2" t="s">
        <v>64</v>
      </c>
    </row>
    <row r="1483" spans="1:27">
      <c r="A1483" s="6" t="s">
        <v>1492</v>
      </c>
      <c r="B1483" s="7"/>
      <c r="C1483" s="6" t="s">
        <v>1359</v>
      </c>
      <c r="D1483" s="6" t="s">
        <v>1359</v>
      </c>
      <c r="E1483" s="3" t="s">
        <v>1273</v>
      </c>
      <c r="Z1483" s="2" t="s">
        <v>4252</v>
      </c>
      <c r="AA1483" s="2" t="s">
        <v>64</v>
      </c>
    </row>
    <row r="1484" spans="1:27">
      <c r="A1484" s="6" t="s">
        <v>4253</v>
      </c>
      <c r="B1484" s="7"/>
      <c r="C1484" s="6" t="s">
        <v>78</v>
      </c>
      <c r="D1484" s="6" t="s">
        <v>77</v>
      </c>
      <c r="E1484" s="3" t="s">
        <v>1273</v>
      </c>
      <c r="Z1484" s="2" t="s">
        <v>4254</v>
      </c>
      <c r="AA1484" s="2" t="s">
        <v>64</v>
      </c>
    </row>
    <row r="1485" spans="1:27">
      <c r="A1485" s="6" t="s">
        <v>4255</v>
      </c>
      <c r="B1485" s="7"/>
      <c r="C1485" s="6" t="s">
        <v>103</v>
      </c>
      <c r="D1485" s="6" t="s">
        <v>102</v>
      </c>
      <c r="E1485" s="3" t="s">
        <v>1273</v>
      </c>
      <c r="Z1485" s="2" t="s">
        <v>4256</v>
      </c>
      <c r="AA1485" s="2" t="s">
        <v>64</v>
      </c>
    </row>
    <row r="1486" spans="1:27">
      <c r="A1486" s="6" t="s">
        <v>4257</v>
      </c>
      <c r="B1486" s="7"/>
      <c r="C1486" s="6" t="s">
        <v>123</v>
      </c>
      <c r="D1486" s="6" t="s">
        <v>102</v>
      </c>
      <c r="E1486" s="3" t="s">
        <v>1273</v>
      </c>
      <c r="Z1486" s="2" t="s">
        <v>4258</v>
      </c>
      <c r="AA1486" s="2" t="s">
        <v>64</v>
      </c>
    </row>
    <row r="1487" spans="1:27">
      <c r="A1487" s="6" t="s">
        <v>4259</v>
      </c>
      <c r="B1487" s="7"/>
      <c r="C1487" s="6" t="s">
        <v>123</v>
      </c>
      <c r="D1487" s="6" t="s">
        <v>102</v>
      </c>
      <c r="E1487" s="3" t="s">
        <v>1273</v>
      </c>
      <c r="Z1487" s="2" t="s">
        <v>4260</v>
      </c>
      <c r="AA1487" s="2" t="s">
        <v>64</v>
      </c>
    </row>
    <row r="1488" spans="1:27">
      <c r="A1488" s="6" t="s">
        <v>4261</v>
      </c>
      <c r="B1488" s="7"/>
      <c r="C1488" s="6" t="s">
        <v>78</v>
      </c>
      <c r="D1488" s="6" t="s">
        <v>77</v>
      </c>
      <c r="E1488" s="3" t="s">
        <v>1273</v>
      </c>
      <c r="Z1488" s="2" t="s">
        <v>4262</v>
      </c>
      <c r="AA1488" s="2" t="s">
        <v>64</v>
      </c>
    </row>
    <row r="1489" spans="1:27">
      <c r="A1489" s="6" t="s">
        <v>4263</v>
      </c>
      <c r="B1489" s="7"/>
      <c r="C1489" s="6" t="s">
        <v>117</v>
      </c>
      <c r="D1489" s="6" t="s">
        <v>59</v>
      </c>
      <c r="E1489" s="3" t="s">
        <v>1273</v>
      </c>
      <c r="Z1489" s="2" t="s">
        <v>4264</v>
      </c>
      <c r="AA1489" s="2" t="s">
        <v>64</v>
      </c>
    </row>
    <row r="1490" spans="1:27">
      <c r="A1490" s="6" t="s">
        <v>4265</v>
      </c>
      <c r="B1490" s="7"/>
      <c r="C1490" s="6" t="s">
        <v>103</v>
      </c>
      <c r="D1490" s="6" t="s">
        <v>102</v>
      </c>
      <c r="E1490" s="3" t="s">
        <v>1273</v>
      </c>
      <c r="Z1490" s="2" t="s">
        <v>4266</v>
      </c>
      <c r="AA1490" s="2" t="s">
        <v>64</v>
      </c>
    </row>
    <row r="1491" spans="1:27">
      <c r="A1491" s="6" t="s">
        <v>4267</v>
      </c>
      <c r="B1491" s="7"/>
      <c r="C1491" s="6" t="s">
        <v>58</v>
      </c>
      <c r="D1491" s="6" t="s">
        <v>59</v>
      </c>
      <c r="E1491" s="3" t="s">
        <v>1273</v>
      </c>
      <c r="Z1491" s="2" t="s">
        <v>4268</v>
      </c>
      <c r="AA1491" s="2" t="s">
        <v>62</v>
      </c>
    </row>
    <row r="1492" spans="1:27">
      <c r="A1492" s="6" t="s">
        <v>4269</v>
      </c>
      <c r="B1492" s="7"/>
      <c r="C1492" s="6" t="s">
        <v>78</v>
      </c>
      <c r="D1492" s="6" t="s">
        <v>77</v>
      </c>
      <c r="E1492" s="3" t="s">
        <v>1273</v>
      </c>
      <c r="Z1492" s="2" t="s">
        <v>927</v>
      </c>
      <c r="AA1492" s="2" t="s">
        <v>64</v>
      </c>
    </row>
    <row r="1493" spans="1:27">
      <c r="A1493" s="6" t="s">
        <v>4270</v>
      </c>
      <c r="B1493" s="7"/>
      <c r="C1493" s="6" t="s">
        <v>78</v>
      </c>
      <c r="D1493" s="6" t="s">
        <v>77</v>
      </c>
      <c r="E1493" s="3" t="s">
        <v>1273</v>
      </c>
      <c r="Z1493" s="2" t="s">
        <v>4271</v>
      </c>
      <c r="AA1493" s="2" t="s">
        <v>64</v>
      </c>
    </row>
    <row r="1494" spans="1:27">
      <c r="A1494" s="6" t="s">
        <v>4272</v>
      </c>
      <c r="B1494" s="7"/>
      <c r="C1494" s="6" t="s">
        <v>78</v>
      </c>
      <c r="D1494" s="6" t="s">
        <v>77</v>
      </c>
      <c r="E1494" s="3" t="s">
        <v>1273</v>
      </c>
      <c r="Z1494" s="2" t="s">
        <v>4273</v>
      </c>
      <c r="AA1494" s="2" t="s">
        <v>64</v>
      </c>
    </row>
    <row r="1495" spans="1:27">
      <c r="A1495" s="6" t="s">
        <v>4274</v>
      </c>
      <c r="B1495" s="7"/>
      <c r="C1495" s="6" t="s">
        <v>103</v>
      </c>
      <c r="D1495" s="6" t="s">
        <v>102</v>
      </c>
      <c r="E1495" s="3" t="s">
        <v>1273</v>
      </c>
      <c r="Z1495" s="2" t="s">
        <v>4275</v>
      </c>
      <c r="AA1495" s="2" t="s">
        <v>64</v>
      </c>
    </row>
    <row r="1496" spans="1:27">
      <c r="A1496" s="6" t="s">
        <v>4276</v>
      </c>
      <c r="B1496" s="7"/>
      <c r="C1496" s="6" t="s">
        <v>294</v>
      </c>
      <c r="D1496" s="6" t="s">
        <v>102</v>
      </c>
      <c r="E1496" s="3" t="s">
        <v>1273</v>
      </c>
      <c r="Z1496" s="2" t="s">
        <v>4277</v>
      </c>
      <c r="AA1496" s="2" t="s">
        <v>64</v>
      </c>
    </row>
    <row r="1497" spans="1:27">
      <c r="A1497" s="6" t="s">
        <v>4278</v>
      </c>
      <c r="B1497" s="7"/>
      <c r="C1497" s="6" t="s">
        <v>238</v>
      </c>
      <c r="D1497" s="6" t="s">
        <v>77</v>
      </c>
      <c r="E1497" s="3" t="s">
        <v>1273</v>
      </c>
      <c r="Z1497" s="2" t="s">
        <v>4279</v>
      </c>
      <c r="AA1497" s="2" t="s">
        <v>64</v>
      </c>
    </row>
    <row r="1498" spans="1:27">
      <c r="A1498" s="6" t="s">
        <v>4280</v>
      </c>
      <c r="B1498" s="7"/>
      <c r="C1498" s="6" t="s">
        <v>171</v>
      </c>
      <c r="D1498" s="6" t="s">
        <v>59</v>
      </c>
      <c r="E1498" s="3" t="s">
        <v>1273</v>
      </c>
      <c r="Z1498" s="2" t="s">
        <v>4281</v>
      </c>
      <c r="AA1498" s="2" t="s">
        <v>64</v>
      </c>
    </row>
    <row r="1499" spans="1:27">
      <c r="A1499" s="6" t="s">
        <v>4282</v>
      </c>
      <c r="B1499" s="7"/>
      <c r="C1499" s="6" t="s">
        <v>238</v>
      </c>
      <c r="D1499" s="6" t="s">
        <v>77</v>
      </c>
      <c r="E1499" s="3" t="s">
        <v>1273</v>
      </c>
      <c r="Z1499" s="2" t="s">
        <v>4283</v>
      </c>
      <c r="AA1499" s="2" t="s">
        <v>64</v>
      </c>
    </row>
    <row r="1500" spans="1:27">
      <c r="A1500" s="6" t="s">
        <v>4284</v>
      </c>
      <c r="B1500" s="7"/>
      <c r="C1500" s="6" t="s">
        <v>78</v>
      </c>
      <c r="D1500" s="6" t="s">
        <v>77</v>
      </c>
      <c r="E1500" s="3" t="s">
        <v>1273</v>
      </c>
      <c r="Z1500" s="2" t="s">
        <v>4285</v>
      </c>
      <c r="AA1500" s="2" t="s">
        <v>64</v>
      </c>
    </row>
    <row r="1501" spans="1:27">
      <c r="A1501" s="6" t="s">
        <v>4286</v>
      </c>
      <c r="B1501" s="7"/>
      <c r="C1501" s="6" t="s">
        <v>78</v>
      </c>
      <c r="D1501" s="6" t="s">
        <v>77</v>
      </c>
      <c r="E1501" s="3" t="s">
        <v>1273</v>
      </c>
      <c r="Z1501" s="2" t="s">
        <v>4287</v>
      </c>
      <c r="AA1501" s="2" t="s">
        <v>64</v>
      </c>
    </row>
    <row r="1502" spans="1:27">
      <c r="A1502" s="6" t="s">
        <v>4288</v>
      </c>
      <c r="B1502" s="7"/>
      <c r="C1502" s="6" t="s">
        <v>272</v>
      </c>
      <c r="D1502" s="6" t="s">
        <v>130</v>
      </c>
      <c r="E1502" s="3" t="s">
        <v>1273</v>
      </c>
      <c r="Z1502" s="2" t="s">
        <v>4289</v>
      </c>
      <c r="AA1502" s="2" t="s">
        <v>64</v>
      </c>
    </row>
    <row r="1503" spans="1:27">
      <c r="A1503" s="6" t="s">
        <v>4290</v>
      </c>
      <c r="B1503" s="7"/>
      <c r="C1503" s="6" t="s">
        <v>265</v>
      </c>
      <c r="D1503" s="6" t="s">
        <v>102</v>
      </c>
      <c r="E1503" s="3" t="s">
        <v>1273</v>
      </c>
      <c r="Z1503" s="2" t="s">
        <v>4291</v>
      </c>
      <c r="AA1503" s="2" t="s">
        <v>64</v>
      </c>
    </row>
    <row r="1504" spans="1:27">
      <c r="A1504" s="6" t="s">
        <v>4292</v>
      </c>
      <c r="B1504" s="7"/>
      <c r="C1504" s="6" t="s">
        <v>117</v>
      </c>
      <c r="D1504" s="6" t="s">
        <v>59</v>
      </c>
      <c r="E1504" s="3" t="s">
        <v>1273</v>
      </c>
      <c r="Z1504" s="2" t="s">
        <v>4293</v>
      </c>
      <c r="AA1504" s="2" t="s">
        <v>64</v>
      </c>
    </row>
    <row r="1505" spans="1:27">
      <c r="A1505" s="6" t="s">
        <v>4294</v>
      </c>
      <c r="B1505" s="7"/>
      <c r="C1505" s="6" t="s">
        <v>78</v>
      </c>
      <c r="D1505" s="6" t="s">
        <v>77</v>
      </c>
      <c r="E1505" s="3" t="s">
        <v>1273</v>
      </c>
      <c r="Z1505" s="2" t="s">
        <v>4295</v>
      </c>
      <c r="AA1505" s="2" t="s">
        <v>64</v>
      </c>
    </row>
    <row r="1506" spans="1:27">
      <c r="A1506" s="6" t="s">
        <v>4296</v>
      </c>
      <c r="B1506" s="7"/>
      <c r="C1506" s="6" t="s">
        <v>224</v>
      </c>
      <c r="D1506" s="6" t="s">
        <v>77</v>
      </c>
      <c r="E1506" s="3" t="s">
        <v>1273</v>
      </c>
      <c r="Z1506" s="2" t="s">
        <v>4297</v>
      </c>
      <c r="AA1506" s="2" t="s">
        <v>64</v>
      </c>
    </row>
    <row r="1507" spans="1:27">
      <c r="A1507" s="6" t="s">
        <v>4298</v>
      </c>
      <c r="B1507" s="7"/>
      <c r="C1507" s="6" t="s">
        <v>171</v>
      </c>
      <c r="D1507" s="6" t="s">
        <v>59</v>
      </c>
      <c r="E1507" s="3" t="s">
        <v>1273</v>
      </c>
      <c r="Z1507" s="2" t="s">
        <v>4299</v>
      </c>
      <c r="AA1507" s="2" t="s">
        <v>64</v>
      </c>
    </row>
    <row r="1508" spans="1:27">
      <c r="A1508" s="6" t="s">
        <v>4300</v>
      </c>
      <c r="B1508" s="7"/>
      <c r="C1508" s="6" t="s">
        <v>123</v>
      </c>
      <c r="D1508" s="6" t="s">
        <v>102</v>
      </c>
      <c r="E1508" s="3" t="s">
        <v>1273</v>
      </c>
      <c r="Z1508" s="2" t="s">
        <v>4301</v>
      </c>
      <c r="AA1508" s="2" t="s">
        <v>64</v>
      </c>
    </row>
    <row r="1509" spans="1:27">
      <c r="A1509" s="6" t="s">
        <v>4302</v>
      </c>
      <c r="B1509" s="7"/>
      <c r="C1509" s="6" t="s">
        <v>265</v>
      </c>
      <c r="D1509" s="6" t="s">
        <v>102</v>
      </c>
      <c r="E1509" s="3" t="s">
        <v>1273</v>
      </c>
      <c r="Z1509" s="2" t="s">
        <v>4303</v>
      </c>
      <c r="AA1509" s="2" t="s">
        <v>64</v>
      </c>
    </row>
    <row r="1510" spans="1:27">
      <c r="A1510" s="6" t="s">
        <v>4304</v>
      </c>
      <c r="B1510" s="7"/>
      <c r="C1510" s="6" t="s">
        <v>123</v>
      </c>
      <c r="D1510" s="6" t="s">
        <v>102</v>
      </c>
      <c r="E1510" s="3" t="s">
        <v>1273</v>
      </c>
      <c r="Z1510" s="2" t="s">
        <v>4305</v>
      </c>
      <c r="AA1510" s="2" t="s">
        <v>64</v>
      </c>
    </row>
    <row r="1511" spans="1:27">
      <c r="A1511" s="6" t="s">
        <v>4306</v>
      </c>
      <c r="B1511" s="7"/>
      <c r="C1511" s="6" t="s">
        <v>224</v>
      </c>
      <c r="D1511" s="6" t="s">
        <v>77</v>
      </c>
      <c r="E1511" s="3" t="s">
        <v>1273</v>
      </c>
      <c r="Z1511" s="2" t="s">
        <v>4307</v>
      </c>
      <c r="AA1511" s="2" t="s">
        <v>64</v>
      </c>
    </row>
    <row r="1512" spans="1:27">
      <c r="A1512" s="6" t="s">
        <v>4308</v>
      </c>
      <c r="B1512" s="7"/>
      <c r="C1512" s="6" t="s">
        <v>78</v>
      </c>
      <c r="D1512" s="6" t="s">
        <v>77</v>
      </c>
      <c r="E1512" s="3" t="s">
        <v>1273</v>
      </c>
      <c r="Z1512" s="2" t="s">
        <v>4309</v>
      </c>
      <c r="AA1512" s="2" t="s">
        <v>64</v>
      </c>
    </row>
    <row r="1513" spans="1:27">
      <c r="A1513" s="6" t="s">
        <v>4310</v>
      </c>
      <c r="B1513" s="7"/>
      <c r="C1513" s="6" t="s">
        <v>78</v>
      </c>
      <c r="D1513" s="6" t="s">
        <v>77</v>
      </c>
      <c r="E1513" s="3" t="s">
        <v>1273</v>
      </c>
      <c r="Z1513" s="2" t="s">
        <v>4311</v>
      </c>
      <c r="AA1513" s="2" t="s">
        <v>64</v>
      </c>
    </row>
    <row r="1514" spans="1:27">
      <c r="A1514" s="6" t="s">
        <v>4312</v>
      </c>
      <c r="B1514" s="7"/>
      <c r="C1514" s="6" t="s">
        <v>379</v>
      </c>
      <c r="D1514" s="6" t="s">
        <v>59</v>
      </c>
      <c r="E1514" s="3" t="s">
        <v>1273</v>
      </c>
      <c r="Z1514" s="2" t="s">
        <v>4313</v>
      </c>
      <c r="AA1514" s="2" t="s">
        <v>64</v>
      </c>
    </row>
    <row r="1515" spans="1:27">
      <c r="A1515" s="6" t="s">
        <v>4314</v>
      </c>
      <c r="B1515" s="7"/>
      <c r="C1515" s="6" t="s">
        <v>171</v>
      </c>
      <c r="D1515" s="6" t="s">
        <v>59</v>
      </c>
      <c r="E1515" s="3" t="s">
        <v>1273</v>
      </c>
      <c r="Z1515" s="2" t="s">
        <v>4315</v>
      </c>
      <c r="AA1515" s="2" t="s">
        <v>64</v>
      </c>
    </row>
    <row r="1516" spans="1:27">
      <c r="A1516" s="6" t="s">
        <v>4316</v>
      </c>
      <c r="B1516" s="7"/>
      <c r="C1516" s="6" t="s">
        <v>294</v>
      </c>
      <c r="D1516" s="6" t="s">
        <v>102</v>
      </c>
      <c r="E1516" s="3" t="s">
        <v>1273</v>
      </c>
      <c r="Z1516" s="2" t="s">
        <v>4317</v>
      </c>
      <c r="AA1516" s="2" t="s">
        <v>64</v>
      </c>
    </row>
    <row r="1517" spans="1:27">
      <c r="A1517" s="6" t="s">
        <v>4318</v>
      </c>
      <c r="B1517" s="7"/>
      <c r="C1517" s="6" t="s">
        <v>197</v>
      </c>
      <c r="D1517" s="6" t="s">
        <v>130</v>
      </c>
      <c r="E1517" s="3" t="s">
        <v>1273</v>
      </c>
      <c r="Z1517" s="2" t="s">
        <v>4319</v>
      </c>
      <c r="AA1517" s="2" t="s">
        <v>62</v>
      </c>
    </row>
    <row r="1518" spans="1:27">
      <c r="A1518" s="6" t="s">
        <v>4320</v>
      </c>
      <c r="B1518" s="7"/>
      <c r="C1518" s="6" t="s">
        <v>171</v>
      </c>
      <c r="D1518" s="6" t="s">
        <v>59</v>
      </c>
      <c r="E1518" s="3" t="s">
        <v>1273</v>
      </c>
      <c r="Z1518" s="2" t="s">
        <v>4321</v>
      </c>
      <c r="AA1518" s="2" t="s">
        <v>64</v>
      </c>
    </row>
    <row r="1519" spans="1:27">
      <c r="A1519" s="6" t="s">
        <v>4322</v>
      </c>
      <c r="B1519" s="7"/>
      <c r="C1519" s="6" t="s">
        <v>78</v>
      </c>
      <c r="D1519" s="6" t="s">
        <v>77</v>
      </c>
      <c r="E1519" s="3" t="s">
        <v>1273</v>
      </c>
      <c r="Z1519" s="2" t="s">
        <v>4323</v>
      </c>
      <c r="AA1519" s="2" t="s">
        <v>64</v>
      </c>
    </row>
    <row r="1520" spans="1:27">
      <c r="A1520" s="6" t="s">
        <v>4324</v>
      </c>
      <c r="B1520" s="7"/>
      <c r="C1520" s="6" t="s">
        <v>294</v>
      </c>
      <c r="D1520" s="6" t="s">
        <v>102</v>
      </c>
      <c r="E1520" s="3" t="s">
        <v>1273</v>
      </c>
      <c r="Z1520" s="2" t="s">
        <v>4325</v>
      </c>
      <c r="AA1520" s="2" t="s">
        <v>64</v>
      </c>
    </row>
    <row r="1521" spans="1:27">
      <c r="A1521" s="6" t="s">
        <v>4326</v>
      </c>
      <c r="B1521" s="7"/>
      <c r="C1521" s="6" t="s">
        <v>123</v>
      </c>
      <c r="D1521" s="6" t="s">
        <v>102</v>
      </c>
      <c r="E1521" s="3" t="s">
        <v>1273</v>
      </c>
      <c r="Z1521" s="2" t="s">
        <v>4327</v>
      </c>
      <c r="AA1521" s="2" t="s">
        <v>64</v>
      </c>
    </row>
    <row r="1522" spans="1:27">
      <c r="A1522" s="6" t="s">
        <v>4328</v>
      </c>
      <c r="B1522" s="7"/>
      <c r="C1522" s="6" t="s">
        <v>78</v>
      </c>
      <c r="D1522" s="6" t="s">
        <v>77</v>
      </c>
      <c r="E1522" s="3" t="s">
        <v>1273</v>
      </c>
      <c r="Z1522" s="2" t="s">
        <v>4329</v>
      </c>
      <c r="AA1522" s="2" t="s">
        <v>64</v>
      </c>
    </row>
    <row r="1523" spans="1:27">
      <c r="A1523" s="6" t="s">
        <v>4330</v>
      </c>
      <c r="B1523" s="7"/>
      <c r="C1523" s="6" t="s">
        <v>77</v>
      </c>
      <c r="D1523" s="6" t="s">
        <v>77</v>
      </c>
      <c r="E1523" s="3" t="s">
        <v>1273</v>
      </c>
      <c r="Z1523" s="2" t="s">
        <v>4331</v>
      </c>
      <c r="AA1523" s="2" t="s">
        <v>64</v>
      </c>
    </row>
    <row r="1524" spans="1:27">
      <c r="A1524" s="6" t="s">
        <v>4332</v>
      </c>
      <c r="B1524" s="7"/>
      <c r="C1524" s="6" t="s">
        <v>78</v>
      </c>
      <c r="D1524" s="6" t="s">
        <v>77</v>
      </c>
      <c r="E1524" s="3" t="s">
        <v>1273</v>
      </c>
      <c r="Z1524" s="2" t="s">
        <v>4333</v>
      </c>
      <c r="AA1524" s="2" t="s">
        <v>64</v>
      </c>
    </row>
    <row r="1525" spans="1:27">
      <c r="A1525" s="6" t="s">
        <v>4334</v>
      </c>
      <c r="B1525" s="7"/>
      <c r="C1525" s="6" t="s">
        <v>103</v>
      </c>
      <c r="D1525" s="6" t="s">
        <v>102</v>
      </c>
      <c r="E1525" s="3" t="s">
        <v>1273</v>
      </c>
      <c r="Z1525" s="2" t="s">
        <v>4335</v>
      </c>
      <c r="AA1525" s="2" t="s">
        <v>64</v>
      </c>
    </row>
    <row r="1526" spans="1:27">
      <c r="A1526" s="6" t="s">
        <v>4336</v>
      </c>
      <c r="B1526" s="7"/>
      <c r="C1526" s="6" t="s">
        <v>123</v>
      </c>
      <c r="D1526" s="6" t="s">
        <v>102</v>
      </c>
      <c r="E1526" s="3" t="s">
        <v>1273</v>
      </c>
      <c r="Z1526" s="2" t="s">
        <v>4337</v>
      </c>
      <c r="AA1526" s="2" t="s">
        <v>64</v>
      </c>
    </row>
    <row r="1527" spans="1:27">
      <c r="A1527" s="6" t="s">
        <v>4338</v>
      </c>
      <c r="B1527" s="7"/>
      <c r="C1527" s="6" t="s">
        <v>171</v>
      </c>
      <c r="D1527" s="6" t="s">
        <v>59</v>
      </c>
      <c r="E1527" s="3" t="s">
        <v>1273</v>
      </c>
      <c r="Z1527" s="2" t="s">
        <v>4339</v>
      </c>
      <c r="AA1527" s="2" t="s">
        <v>64</v>
      </c>
    </row>
    <row r="1528" spans="1:27">
      <c r="A1528" s="6" t="s">
        <v>4340</v>
      </c>
      <c r="B1528" s="7"/>
      <c r="C1528" s="6" t="s">
        <v>272</v>
      </c>
      <c r="D1528" s="6" t="s">
        <v>130</v>
      </c>
      <c r="E1528" s="3" t="s">
        <v>1273</v>
      </c>
      <c r="Z1528" s="2" t="s">
        <v>4341</v>
      </c>
      <c r="AA1528" s="2" t="s">
        <v>64</v>
      </c>
    </row>
    <row r="1529" spans="1:27">
      <c r="A1529" s="6" t="s">
        <v>4342</v>
      </c>
      <c r="B1529" s="7"/>
      <c r="C1529" s="6" t="s">
        <v>181</v>
      </c>
      <c r="D1529" s="6" t="s">
        <v>102</v>
      </c>
      <c r="E1529" s="3" t="s">
        <v>1273</v>
      </c>
      <c r="Z1529" s="2" t="s">
        <v>4343</v>
      </c>
      <c r="AA1529" s="2" t="s">
        <v>64</v>
      </c>
    </row>
    <row r="1530" spans="1:27">
      <c r="A1530" s="6" t="s">
        <v>4344</v>
      </c>
      <c r="B1530" s="7"/>
      <c r="C1530" s="6" t="s">
        <v>171</v>
      </c>
      <c r="D1530" s="6" t="s">
        <v>59</v>
      </c>
      <c r="E1530" s="3" t="s">
        <v>1273</v>
      </c>
      <c r="Z1530" s="2" t="s">
        <v>4345</v>
      </c>
      <c r="AA1530" s="2" t="s">
        <v>64</v>
      </c>
    </row>
    <row r="1531" spans="1:27">
      <c r="A1531" s="6" t="s">
        <v>4346</v>
      </c>
      <c r="B1531" s="7"/>
      <c r="C1531" s="6" t="s">
        <v>197</v>
      </c>
      <c r="D1531" s="6" t="s">
        <v>130</v>
      </c>
      <c r="E1531" s="3" t="s">
        <v>1273</v>
      </c>
      <c r="Z1531" s="2" t="s">
        <v>4347</v>
      </c>
      <c r="AA1531" s="2" t="s">
        <v>64</v>
      </c>
    </row>
    <row r="1532" spans="1:27">
      <c r="A1532" s="6" t="s">
        <v>4348</v>
      </c>
      <c r="B1532" s="7"/>
      <c r="C1532" s="6" t="s">
        <v>78</v>
      </c>
      <c r="D1532" s="6" t="s">
        <v>77</v>
      </c>
      <c r="E1532" s="3" t="s">
        <v>1273</v>
      </c>
      <c r="Z1532" s="2" t="s">
        <v>4349</v>
      </c>
      <c r="AA1532" s="2" t="s">
        <v>64</v>
      </c>
    </row>
    <row r="1533" spans="1:27">
      <c r="A1533" s="6" t="s">
        <v>4350</v>
      </c>
      <c r="B1533" s="7"/>
      <c r="C1533" s="6" t="s">
        <v>78</v>
      </c>
      <c r="D1533" s="6" t="s">
        <v>77</v>
      </c>
      <c r="E1533" s="3" t="s">
        <v>1273</v>
      </c>
      <c r="Z1533" s="2" t="s">
        <v>4351</v>
      </c>
      <c r="AA1533" s="2" t="s">
        <v>64</v>
      </c>
    </row>
    <row r="1534" spans="1:27">
      <c r="A1534" s="6" t="s">
        <v>4352</v>
      </c>
      <c r="B1534" s="7"/>
      <c r="C1534" s="6" t="s">
        <v>238</v>
      </c>
      <c r="D1534" s="6" t="s">
        <v>77</v>
      </c>
      <c r="E1534" s="3" t="s">
        <v>1273</v>
      </c>
      <c r="Z1534" s="2" t="s">
        <v>4353</v>
      </c>
      <c r="AA1534" s="2" t="s">
        <v>64</v>
      </c>
    </row>
    <row r="1535" spans="1:27">
      <c r="A1535" s="6" t="s">
        <v>4354</v>
      </c>
      <c r="B1535" s="7"/>
      <c r="C1535" s="6" t="s">
        <v>78</v>
      </c>
      <c r="D1535" s="6" t="s">
        <v>77</v>
      </c>
      <c r="E1535" s="3" t="s">
        <v>1273</v>
      </c>
      <c r="Z1535" s="2" t="s">
        <v>4355</v>
      </c>
      <c r="AA1535" s="2" t="s">
        <v>64</v>
      </c>
    </row>
    <row r="1536" spans="1:27">
      <c r="A1536" s="6" t="s">
        <v>4356</v>
      </c>
      <c r="B1536" s="7"/>
      <c r="C1536" s="6" t="s">
        <v>78</v>
      </c>
      <c r="D1536" s="6" t="s">
        <v>77</v>
      </c>
      <c r="E1536" s="3" t="s">
        <v>1273</v>
      </c>
      <c r="Z1536" s="2" t="s">
        <v>4357</v>
      </c>
      <c r="AA1536" s="2" t="s">
        <v>64</v>
      </c>
    </row>
    <row r="1537" spans="1:27">
      <c r="A1537" s="6" t="s">
        <v>4358</v>
      </c>
      <c r="B1537" s="7"/>
      <c r="C1537" s="6" t="s">
        <v>78</v>
      </c>
      <c r="D1537" s="6" t="s">
        <v>77</v>
      </c>
      <c r="E1537" s="3" t="s">
        <v>1273</v>
      </c>
      <c r="Z1537" s="2" t="s">
        <v>4359</v>
      </c>
      <c r="AA1537" s="2" t="s">
        <v>64</v>
      </c>
    </row>
    <row r="1538" spans="1:27">
      <c r="A1538" s="6" t="s">
        <v>4360</v>
      </c>
      <c r="B1538" s="7"/>
      <c r="C1538" s="6" t="s">
        <v>379</v>
      </c>
      <c r="D1538" s="6" t="s">
        <v>59</v>
      </c>
      <c r="E1538" s="3" t="s">
        <v>1273</v>
      </c>
      <c r="Z1538" s="2" t="s">
        <v>4361</v>
      </c>
      <c r="AA1538" s="2" t="s">
        <v>62</v>
      </c>
    </row>
    <row r="1539" spans="1:27">
      <c r="A1539" s="6" t="s">
        <v>4362</v>
      </c>
      <c r="B1539" s="7"/>
      <c r="C1539" s="6" t="s">
        <v>123</v>
      </c>
      <c r="D1539" s="6" t="s">
        <v>102</v>
      </c>
      <c r="E1539" s="3" t="s">
        <v>1273</v>
      </c>
      <c r="Z1539" s="2" t="s">
        <v>4363</v>
      </c>
      <c r="AA1539" s="2" t="s">
        <v>64</v>
      </c>
    </row>
    <row r="1540" spans="1:27">
      <c r="A1540" s="6" t="s">
        <v>4364</v>
      </c>
      <c r="B1540" s="7"/>
      <c r="C1540" s="6" t="s">
        <v>294</v>
      </c>
      <c r="D1540" s="6" t="s">
        <v>102</v>
      </c>
      <c r="E1540" s="3" t="s">
        <v>1273</v>
      </c>
      <c r="Z1540" s="2" t="s">
        <v>4365</v>
      </c>
      <c r="AA1540" s="2" t="s">
        <v>64</v>
      </c>
    </row>
    <row r="1541" spans="1:27">
      <c r="A1541" s="6" t="s">
        <v>4366</v>
      </c>
      <c r="B1541" s="7"/>
      <c r="C1541" s="6" t="s">
        <v>58</v>
      </c>
      <c r="D1541" s="6" t="s">
        <v>59</v>
      </c>
      <c r="E1541" s="3" t="s">
        <v>1273</v>
      </c>
      <c r="Z1541" s="2" t="s">
        <v>328</v>
      </c>
      <c r="AA1541" s="2" t="s">
        <v>64</v>
      </c>
    </row>
    <row r="1542" spans="1:27">
      <c r="A1542" s="6" t="s">
        <v>4367</v>
      </c>
      <c r="B1542" s="7"/>
      <c r="C1542" s="6" t="s">
        <v>224</v>
      </c>
      <c r="D1542" s="6" t="s">
        <v>77</v>
      </c>
      <c r="E1542" s="3" t="s">
        <v>1273</v>
      </c>
      <c r="Z1542" s="2" t="s">
        <v>4368</v>
      </c>
      <c r="AA1542" s="2" t="s">
        <v>64</v>
      </c>
    </row>
    <row r="1543" spans="1:27">
      <c r="A1543" s="6" t="s">
        <v>4369</v>
      </c>
      <c r="B1543" s="7"/>
      <c r="C1543" s="6" t="s">
        <v>265</v>
      </c>
      <c r="D1543" s="6" t="s">
        <v>102</v>
      </c>
      <c r="E1543" s="3" t="s">
        <v>1273</v>
      </c>
      <c r="Z1543" s="2" t="s">
        <v>4370</v>
      </c>
      <c r="AA1543" s="2" t="s">
        <v>64</v>
      </c>
    </row>
    <row r="1544" spans="1:27">
      <c r="A1544" s="6" t="s">
        <v>4371</v>
      </c>
      <c r="B1544" s="7"/>
      <c r="C1544" s="6" t="s">
        <v>265</v>
      </c>
      <c r="D1544" s="6" t="s">
        <v>102</v>
      </c>
      <c r="E1544" s="3" t="s">
        <v>1273</v>
      </c>
      <c r="Z1544" s="2" t="s">
        <v>4372</v>
      </c>
      <c r="AA1544" s="2" t="s">
        <v>64</v>
      </c>
    </row>
    <row r="1545" spans="1:27">
      <c r="A1545" s="6" t="s">
        <v>4373</v>
      </c>
      <c r="B1545" s="7"/>
      <c r="C1545" s="6" t="s">
        <v>181</v>
      </c>
      <c r="D1545" s="6" t="s">
        <v>102</v>
      </c>
      <c r="E1545" s="3" t="s">
        <v>1273</v>
      </c>
      <c r="Z1545" s="2" t="s">
        <v>4374</v>
      </c>
      <c r="AA1545" s="2" t="s">
        <v>64</v>
      </c>
    </row>
    <row r="1546" spans="1:27">
      <c r="A1546" s="6" t="s">
        <v>4375</v>
      </c>
      <c r="B1546" s="7"/>
      <c r="C1546" s="6" t="s">
        <v>103</v>
      </c>
      <c r="D1546" s="6" t="s">
        <v>102</v>
      </c>
      <c r="E1546" s="3" t="s">
        <v>1273</v>
      </c>
      <c r="Z1546" s="2" t="s">
        <v>4376</v>
      </c>
      <c r="AA1546" s="2" t="s">
        <v>64</v>
      </c>
    </row>
    <row r="1547" spans="1:27">
      <c r="A1547" s="6" t="s">
        <v>4377</v>
      </c>
      <c r="B1547" s="7"/>
      <c r="C1547" s="6" t="s">
        <v>103</v>
      </c>
      <c r="D1547" s="6" t="s">
        <v>102</v>
      </c>
      <c r="E1547" s="3" t="s">
        <v>1273</v>
      </c>
      <c r="Z1547" s="2" t="s">
        <v>4378</v>
      </c>
      <c r="AA1547" s="2" t="s">
        <v>64</v>
      </c>
    </row>
    <row r="1548" spans="1:27">
      <c r="A1548" s="6" t="s">
        <v>4379</v>
      </c>
      <c r="B1548" s="7"/>
      <c r="C1548" s="6" t="s">
        <v>58</v>
      </c>
      <c r="D1548" s="6" t="s">
        <v>59</v>
      </c>
      <c r="E1548" s="3" t="s">
        <v>1273</v>
      </c>
      <c r="Z1548" s="2" t="s">
        <v>4380</v>
      </c>
      <c r="AA1548" s="2" t="s">
        <v>64</v>
      </c>
    </row>
    <row r="1549" spans="1:27">
      <c r="A1549" s="6" t="s">
        <v>4381</v>
      </c>
      <c r="B1549" s="7"/>
      <c r="C1549" s="6" t="s">
        <v>123</v>
      </c>
      <c r="D1549" s="6" t="s">
        <v>102</v>
      </c>
      <c r="E1549" s="3" t="s">
        <v>1273</v>
      </c>
      <c r="Z1549" s="2" t="s">
        <v>4382</v>
      </c>
      <c r="AA1549" s="2" t="s">
        <v>64</v>
      </c>
    </row>
    <row r="1550" spans="1:27">
      <c r="A1550" s="6" t="s">
        <v>4383</v>
      </c>
      <c r="B1550" s="7"/>
      <c r="C1550" s="6" t="s">
        <v>58</v>
      </c>
      <c r="D1550" s="6" t="s">
        <v>59</v>
      </c>
      <c r="E1550" s="3" t="s">
        <v>1273</v>
      </c>
      <c r="Z1550" s="2" t="s">
        <v>4384</v>
      </c>
      <c r="AA1550" s="2" t="s">
        <v>64</v>
      </c>
    </row>
    <row r="1551" spans="1:27">
      <c r="A1551" s="6" t="s">
        <v>4385</v>
      </c>
      <c r="B1551" s="7"/>
      <c r="C1551" s="6" t="s">
        <v>181</v>
      </c>
      <c r="D1551" s="6" t="s">
        <v>102</v>
      </c>
      <c r="E1551" s="3" t="s">
        <v>1273</v>
      </c>
      <c r="Z1551" s="2" t="s">
        <v>4386</v>
      </c>
      <c r="AA1551" s="2" t="s">
        <v>64</v>
      </c>
    </row>
    <row r="1552" spans="1:27">
      <c r="A1552" s="6" t="s">
        <v>4387</v>
      </c>
      <c r="B1552" s="7"/>
      <c r="C1552" s="6" t="s">
        <v>77</v>
      </c>
      <c r="D1552" s="6" t="s">
        <v>77</v>
      </c>
      <c r="E1552" s="3" t="s">
        <v>1273</v>
      </c>
      <c r="Z1552" s="2" t="s">
        <v>4388</v>
      </c>
      <c r="AA1552" s="2" t="s">
        <v>64</v>
      </c>
    </row>
    <row r="1553" spans="1:27">
      <c r="A1553" s="6" t="s">
        <v>4389</v>
      </c>
      <c r="B1553" s="7"/>
      <c r="C1553" s="6" t="s">
        <v>265</v>
      </c>
      <c r="D1553" s="6" t="s">
        <v>102</v>
      </c>
      <c r="E1553" s="3" t="s">
        <v>1273</v>
      </c>
      <c r="Z1553" s="2" t="s">
        <v>4390</v>
      </c>
      <c r="AA1553" s="2" t="s">
        <v>64</v>
      </c>
    </row>
    <row r="1554" spans="1:27">
      <c r="A1554" s="6" t="s">
        <v>4391</v>
      </c>
      <c r="B1554" s="7"/>
      <c r="C1554" s="6" t="s">
        <v>78</v>
      </c>
      <c r="D1554" s="6" t="s">
        <v>77</v>
      </c>
      <c r="E1554" s="3" t="s">
        <v>1273</v>
      </c>
      <c r="Z1554" s="2" t="s">
        <v>4392</v>
      </c>
      <c r="AA1554" s="2" t="s">
        <v>64</v>
      </c>
    </row>
    <row r="1555" spans="1:27">
      <c r="A1555" s="6" t="s">
        <v>1499</v>
      </c>
      <c r="B1555" s="7"/>
      <c r="C1555" s="6" t="s">
        <v>1359</v>
      </c>
      <c r="D1555" s="6" t="s">
        <v>1359</v>
      </c>
      <c r="E1555" s="3" t="s">
        <v>1273</v>
      </c>
      <c r="Z1555" s="2" t="s">
        <v>4393</v>
      </c>
      <c r="AA1555" s="2" t="s">
        <v>64</v>
      </c>
    </row>
    <row r="1556" spans="1:27">
      <c r="A1556" s="6" t="s">
        <v>4394</v>
      </c>
      <c r="B1556" s="7"/>
      <c r="C1556" s="6" t="s">
        <v>78</v>
      </c>
      <c r="D1556" s="6" t="s">
        <v>77</v>
      </c>
      <c r="E1556" s="3" t="s">
        <v>1273</v>
      </c>
      <c r="Z1556" s="2" t="s">
        <v>4395</v>
      </c>
      <c r="AA1556" s="2" t="s">
        <v>64</v>
      </c>
    </row>
    <row r="1557" spans="1:27">
      <c r="A1557" s="6" t="s">
        <v>4396</v>
      </c>
      <c r="B1557" s="7"/>
      <c r="C1557" s="6" t="s">
        <v>58</v>
      </c>
      <c r="D1557" s="6" t="s">
        <v>59</v>
      </c>
      <c r="E1557" s="3" t="s">
        <v>1273</v>
      </c>
      <c r="Z1557" s="2" t="s">
        <v>4397</v>
      </c>
      <c r="AA1557" s="2" t="s">
        <v>64</v>
      </c>
    </row>
    <row r="1558" spans="1:27">
      <c r="A1558" s="6" t="s">
        <v>4398</v>
      </c>
      <c r="B1558" s="7"/>
      <c r="C1558" s="6" t="s">
        <v>272</v>
      </c>
      <c r="D1558" s="6" t="s">
        <v>130</v>
      </c>
      <c r="E1558" s="3" t="s">
        <v>1273</v>
      </c>
      <c r="Z1558" s="2" t="s">
        <v>4399</v>
      </c>
      <c r="AA1558" s="2" t="s">
        <v>64</v>
      </c>
    </row>
    <row r="1559" spans="1:27">
      <c r="A1559" s="6" t="s">
        <v>4400</v>
      </c>
      <c r="B1559" s="7"/>
      <c r="C1559" s="6" t="s">
        <v>117</v>
      </c>
      <c r="D1559" s="6" t="s">
        <v>59</v>
      </c>
      <c r="E1559" s="3" t="s">
        <v>1273</v>
      </c>
      <c r="Z1559" s="2" t="s">
        <v>4401</v>
      </c>
      <c r="AA1559" s="2" t="s">
        <v>64</v>
      </c>
    </row>
    <row r="1560" spans="1:27">
      <c r="A1560" s="6" t="s">
        <v>4402</v>
      </c>
      <c r="B1560" s="7"/>
      <c r="C1560" s="6" t="s">
        <v>77</v>
      </c>
      <c r="D1560" s="6" t="s">
        <v>77</v>
      </c>
      <c r="E1560" s="3" t="s">
        <v>1273</v>
      </c>
      <c r="Z1560" s="2" t="s">
        <v>4403</v>
      </c>
      <c r="AA1560" s="2" t="s">
        <v>64</v>
      </c>
    </row>
    <row r="1561" spans="1:27">
      <c r="A1561" s="6" t="s">
        <v>4404</v>
      </c>
      <c r="B1561" s="7"/>
      <c r="C1561" s="6" t="s">
        <v>117</v>
      </c>
      <c r="D1561" s="6" t="s">
        <v>59</v>
      </c>
      <c r="E1561" s="3" t="s">
        <v>1273</v>
      </c>
      <c r="Z1561" s="2" t="s">
        <v>4405</v>
      </c>
      <c r="AA1561" s="2" t="s">
        <v>64</v>
      </c>
    </row>
    <row r="1562" spans="1:27">
      <c r="A1562" s="6" t="s">
        <v>4406</v>
      </c>
      <c r="B1562" s="7"/>
      <c r="C1562" s="6" t="s">
        <v>58</v>
      </c>
      <c r="D1562" s="6" t="s">
        <v>59</v>
      </c>
      <c r="E1562" s="3" t="s">
        <v>1273</v>
      </c>
      <c r="Z1562" s="2" t="s">
        <v>4407</v>
      </c>
      <c r="AA1562" s="2" t="s">
        <v>64</v>
      </c>
    </row>
    <row r="1563" spans="1:27">
      <c r="A1563" s="6" t="s">
        <v>4408</v>
      </c>
      <c r="B1563" s="7"/>
      <c r="C1563" s="6" t="s">
        <v>294</v>
      </c>
      <c r="D1563" s="6" t="s">
        <v>102</v>
      </c>
      <c r="E1563" s="3" t="s">
        <v>1273</v>
      </c>
      <c r="Z1563" s="2" t="s">
        <v>4409</v>
      </c>
      <c r="AA1563" s="2" t="s">
        <v>64</v>
      </c>
    </row>
    <row r="1564" spans="1:27">
      <c r="A1564" s="6" t="s">
        <v>4410</v>
      </c>
      <c r="B1564" s="7"/>
      <c r="C1564" s="6" t="s">
        <v>294</v>
      </c>
      <c r="D1564" s="6" t="s">
        <v>102</v>
      </c>
      <c r="E1564" s="3" t="s">
        <v>1273</v>
      </c>
      <c r="Z1564" s="2" t="s">
        <v>4411</v>
      </c>
      <c r="AA1564" s="2" t="s">
        <v>64</v>
      </c>
    </row>
    <row r="1565" spans="1:27">
      <c r="A1565" s="6" t="s">
        <v>4412</v>
      </c>
      <c r="B1565" s="7"/>
      <c r="C1565" s="6" t="s">
        <v>1288</v>
      </c>
      <c r="D1565" s="6" t="s">
        <v>77</v>
      </c>
      <c r="E1565" s="3" t="s">
        <v>1273</v>
      </c>
      <c r="Z1565" s="2" t="s">
        <v>4413</v>
      </c>
      <c r="AA1565" s="2" t="s">
        <v>64</v>
      </c>
    </row>
    <row r="1566" spans="1:27">
      <c r="A1566" s="6" t="s">
        <v>4414</v>
      </c>
      <c r="B1566" s="7"/>
      <c r="C1566" s="6" t="s">
        <v>78</v>
      </c>
      <c r="D1566" s="6" t="s">
        <v>77</v>
      </c>
      <c r="E1566" s="3" t="s">
        <v>1273</v>
      </c>
      <c r="Z1566" s="2" t="s">
        <v>4415</v>
      </c>
      <c r="AA1566" s="2" t="s">
        <v>64</v>
      </c>
    </row>
    <row r="1567" spans="1:27">
      <c r="A1567" s="6" t="s">
        <v>4416</v>
      </c>
      <c r="B1567" s="7"/>
      <c r="C1567" s="6" t="s">
        <v>265</v>
      </c>
      <c r="D1567" s="6" t="s">
        <v>102</v>
      </c>
      <c r="E1567" s="3" t="s">
        <v>1273</v>
      </c>
      <c r="Z1567" s="2" t="s">
        <v>4417</v>
      </c>
      <c r="AA1567" s="2" t="s">
        <v>64</v>
      </c>
    </row>
    <row r="1568" spans="1:27">
      <c r="A1568" s="6" t="s">
        <v>4418</v>
      </c>
      <c r="B1568" s="7"/>
      <c r="C1568" s="6" t="s">
        <v>265</v>
      </c>
      <c r="D1568" s="6" t="s">
        <v>102</v>
      </c>
      <c r="E1568" s="3" t="s">
        <v>1273</v>
      </c>
      <c r="Z1568" s="2" t="s">
        <v>4419</v>
      </c>
      <c r="AA1568" s="2" t="s">
        <v>64</v>
      </c>
    </row>
    <row r="1569" spans="1:27">
      <c r="A1569" s="6" t="s">
        <v>4420</v>
      </c>
      <c r="B1569" s="7"/>
      <c r="C1569" s="6" t="s">
        <v>265</v>
      </c>
      <c r="D1569" s="6" t="s">
        <v>102</v>
      </c>
      <c r="E1569" s="3" t="s">
        <v>1273</v>
      </c>
      <c r="Z1569" s="2" t="s">
        <v>4421</v>
      </c>
      <c r="AA1569" s="2" t="s">
        <v>64</v>
      </c>
    </row>
    <row r="1570" spans="1:27">
      <c r="A1570" s="6" t="s">
        <v>4422</v>
      </c>
      <c r="B1570" s="7"/>
      <c r="C1570" s="6" t="s">
        <v>103</v>
      </c>
      <c r="D1570" s="6" t="s">
        <v>102</v>
      </c>
      <c r="E1570" s="3" t="s">
        <v>1273</v>
      </c>
      <c r="Z1570" s="2" t="s">
        <v>4423</v>
      </c>
      <c r="AA1570" s="2" t="s">
        <v>64</v>
      </c>
    </row>
    <row r="1571" spans="1:27">
      <c r="A1571" s="6" t="s">
        <v>1331</v>
      </c>
      <c r="B1571" s="7"/>
      <c r="C1571" s="6" t="s">
        <v>117</v>
      </c>
      <c r="D1571" s="6" t="s">
        <v>59</v>
      </c>
      <c r="E1571" s="3" t="s">
        <v>1273</v>
      </c>
      <c r="Z1571" s="2" t="s">
        <v>4424</v>
      </c>
      <c r="AA1571" s="2" t="s">
        <v>64</v>
      </c>
    </row>
    <row r="1572" spans="1:27">
      <c r="A1572" s="6" t="s">
        <v>4425</v>
      </c>
      <c r="B1572" s="7"/>
      <c r="C1572" s="6" t="s">
        <v>117</v>
      </c>
      <c r="D1572" s="6" t="s">
        <v>59</v>
      </c>
      <c r="E1572" s="3" t="s">
        <v>1273</v>
      </c>
      <c r="Z1572" s="2" t="s">
        <v>4426</v>
      </c>
      <c r="AA1572" s="2" t="s">
        <v>62</v>
      </c>
    </row>
    <row r="1573" spans="1:27">
      <c r="A1573" s="6" t="s">
        <v>4427</v>
      </c>
      <c r="B1573" s="7"/>
      <c r="C1573" s="6" t="s">
        <v>379</v>
      </c>
      <c r="D1573" s="6" t="s">
        <v>59</v>
      </c>
      <c r="E1573" s="3" t="s">
        <v>1273</v>
      </c>
      <c r="Z1573" s="2" t="s">
        <v>4428</v>
      </c>
      <c r="AA1573" s="2" t="s">
        <v>64</v>
      </c>
    </row>
    <row r="1574" spans="1:27">
      <c r="A1574" s="6" t="s">
        <v>4429</v>
      </c>
      <c r="B1574" s="7"/>
      <c r="C1574" s="6" t="s">
        <v>58</v>
      </c>
      <c r="D1574" s="6" t="s">
        <v>59</v>
      </c>
      <c r="E1574" s="3" t="s">
        <v>1273</v>
      </c>
      <c r="Z1574" s="2" t="s">
        <v>4430</v>
      </c>
      <c r="AA1574" s="2" t="s">
        <v>62</v>
      </c>
    </row>
    <row r="1575" spans="1:27">
      <c r="A1575" s="6" t="s">
        <v>4431</v>
      </c>
      <c r="B1575" s="7"/>
      <c r="C1575" s="6" t="s">
        <v>117</v>
      </c>
      <c r="D1575" s="6" t="s">
        <v>59</v>
      </c>
      <c r="E1575" s="3" t="s">
        <v>1273</v>
      </c>
      <c r="Z1575" s="2" t="s">
        <v>4432</v>
      </c>
      <c r="AA1575" s="2" t="s">
        <v>64</v>
      </c>
    </row>
    <row r="1576" spans="1:27">
      <c r="A1576" s="6" t="s">
        <v>4433</v>
      </c>
      <c r="B1576" s="7"/>
      <c r="C1576" s="6" t="s">
        <v>117</v>
      </c>
      <c r="D1576" s="6" t="s">
        <v>59</v>
      </c>
      <c r="E1576" s="3" t="s">
        <v>1273</v>
      </c>
      <c r="Z1576" s="2" t="s">
        <v>4434</v>
      </c>
      <c r="AA1576" s="2" t="s">
        <v>64</v>
      </c>
    </row>
    <row r="1577" spans="1:27">
      <c r="A1577" s="6" t="s">
        <v>4435</v>
      </c>
      <c r="B1577" s="7"/>
      <c r="C1577" s="6" t="s">
        <v>103</v>
      </c>
      <c r="D1577" s="6" t="s">
        <v>102</v>
      </c>
      <c r="E1577" s="3" t="s">
        <v>1273</v>
      </c>
      <c r="Z1577" s="2" t="s">
        <v>4436</v>
      </c>
      <c r="AA1577" s="2" t="s">
        <v>64</v>
      </c>
    </row>
    <row r="1578" spans="1:27">
      <c r="A1578" s="6" t="s">
        <v>4437</v>
      </c>
      <c r="B1578" s="7"/>
      <c r="C1578" s="6" t="s">
        <v>265</v>
      </c>
      <c r="D1578" s="6" t="s">
        <v>102</v>
      </c>
      <c r="E1578" s="3" t="s">
        <v>1273</v>
      </c>
      <c r="Z1578" s="2" t="s">
        <v>4438</v>
      </c>
      <c r="AA1578" s="2" t="s">
        <v>64</v>
      </c>
    </row>
    <row r="1579" spans="1:27">
      <c r="A1579" s="6" t="s">
        <v>4439</v>
      </c>
      <c r="B1579" s="7"/>
      <c r="C1579" s="6" t="s">
        <v>123</v>
      </c>
      <c r="D1579" s="6" t="s">
        <v>102</v>
      </c>
      <c r="E1579" s="3" t="s">
        <v>1273</v>
      </c>
      <c r="Z1579" s="2" t="s">
        <v>4440</v>
      </c>
      <c r="AA1579" s="2" t="s">
        <v>64</v>
      </c>
    </row>
    <row r="1580" spans="1:27">
      <c r="A1580" s="6" t="s">
        <v>4441</v>
      </c>
      <c r="B1580" s="7"/>
      <c r="C1580" s="6" t="s">
        <v>77</v>
      </c>
      <c r="D1580" s="6" t="s">
        <v>77</v>
      </c>
      <c r="E1580" s="3" t="s">
        <v>1273</v>
      </c>
      <c r="Z1580" s="2" t="s">
        <v>4442</v>
      </c>
      <c r="AA1580" s="2" t="s">
        <v>64</v>
      </c>
    </row>
    <row r="1581" spans="1:27">
      <c r="A1581" s="6" t="s">
        <v>4443</v>
      </c>
      <c r="B1581" s="7"/>
      <c r="C1581" s="6" t="s">
        <v>272</v>
      </c>
      <c r="D1581" s="6" t="s">
        <v>130</v>
      </c>
      <c r="E1581" s="3" t="s">
        <v>1273</v>
      </c>
      <c r="Z1581" s="2" t="s">
        <v>4444</v>
      </c>
      <c r="AA1581" s="2" t="s">
        <v>64</v>
      </c>
    </row>
    <row r="1582" spans="1:27">
      <c r="A1582" s="6" t="s">
        <v>4445</v>
      </c>
      <c r="B1582" s="7"/>
      <c r="C1582" s="6" t="s">
        <v>181</v>
      </c>
      <c r="D1582" s="6" t="s">
        <v>102</v>
      </c>
      <c r="E1582" s="3" t="s">
        <v>1273</v>
      </c>
      <c r="Z1582" s="2" t="s">
        <v>4446</v>
      </c>
      <c r="AA1582" s="2" t="s">
        <v>64</v>
      </c>
    </row>
    <row r="1583" spans="1:27">
      <c r="A1583" s="6" t="s">
        <v>4447</v>
      </c>
      <c r="B1583" s="7"/>
      <c r="C1583" s="6" t="s">
        <v>265</v>
      </c>
      <c r="D1583" s="6" t="s">
        <v>102</v>
      </c>
      <c r="E1583" s="3" t="s">
        <v>1273</v>
      </c>
      <c r="Z1583" s="2" t="s">
        <v>4448</v>
      </c>
      <c r="AA1583" s="2" t="s">
        <v>64</v>
      </c>
    </row>
    <row r="1584" spans="1:27">
      <c r="A1584" s="6" t="s">
        <v>4449</v>
      </c>
      <c r="B1584" s="7"/>
      <c r="C1584" s="6" t="s">
        <v>379</v>
      </c>
      <c r="D1584" s="6" t="s">
        <v>59</v>
      </c>
      <c r="E1584" s="3" t="s">
        <v>1273</v>
      </c>
      <c r="Z1584" s="2" t="s">
        <v>4450</v>
      </c>
      <c r="AA1584" s="2" t="s">
        <v>64</v>
      </c>
    </row>
    <row r="1585" spans="1:27">
      <c r="A1585" s="6" t="s">
        <v>4451</v>
      </c>
      <c r="B1585" s="7"/>
      <c r="C1585" s="6" t="s">
        <v>294</v>
      </c>
      <c r="D1585" s="6" t="s">
        <v>102</v>
      </c>
      <c r="E1585" s="3" t="s">
        <v>1273</v>
      </c>
      <c r="Z1585" s="2" t="s">
        <v>4452</v>
      </c>
      <c r="AA1585" s="2" t="s">
        <v>64</v>
      </c>
    </row>
    <row r="1586" spans="1:27">
      <c r="A1586" s="6" t="s">
        <v>4453</v>
      </c>
      <c r="B1586" s="7"/>
      <c r="C1586" s="6" t="s">
        <v>265</v>
      </c>
      <c r="D1586" s="6" t="s">
        <v>102</v>
      </c>
      <c r="E1586" s="3" t="s">
        <v>1273</v>
      </c>
      <c r="Z1586" s="2" t="s">
        <v>4454</v>
      </c>
      <c r="AA1586" s="2" t="s">
        <v>64</v>
      </c>
    </row>
    <row r="1587" spans="1:27">
      <c r="A1587" s="6" t="s">
        <v>4455</v>
      </c>
      <c r="B1587" s="7"/>
      <c r="C1587" s="6" t="s">
        <v>272</v>
      </c>
      <c r="D1587" s="6" t="s">
        <v>130</v>
      </c>
      <c r="E1587" s="3" t="s">
        <v>1273</v>
      </c>
      <c r="Z1587" s="2" t="s">
        <v>4456</v>
      </c>
      <c r="AA1587" s="2" t="s">
        <v>64</v>
      </c>
    </row>
    <row r="1588" spans="1:27">
      <c r="A1588" s="6" t="s">
        <v>4457</v>
      </c>
      <c r="B1588" s="7"/>
      <c r="C1588" s="6" t="s">
        <v>1288</v>
      </c>
      <c r="D1588" s="6" t="s">
        <v>77</v>
      </c>
      <c r="E1588" s="3" t="s">
        <v>1273</v>
      </c>
      <c r="Z1588" s="2" t="s">
        <v>4458</v>
      </c>
      <c r="AA1588" s="2" t="s">
        <v>64</v>
      </c>
    </row>
    <row r="1589" spans="1:27">
      <c r="A1589" s="6" t="s">
        <v>4459</v>
      </c>
      <c r="B1589" s="7"/>
      <c r="C1589" s="6" t="s">
        <v>272</v>
      </c>
      <c r="D1589" s="6" t="s">
        <v>130</v>
      </c>
      <c r="E1589" s="3" t="s">
        <v>1273</v>
      </c>
      <c r="Z1589" s="2" t="s">
        <v>4460</v>
      </c>
      <c r="AA1589" s="2" t="s">
        <v>64</v>
      </c>
    </row>
    <row r="1590" spans="1:27">
      <c r="A1590" s="6" t="s">
        <v>4461</v>
      </c>
      <c r="B1590" s="7"/>
      <c r="C1590" s="6" t="s">
        <v>78</v>
      </c>
      <c r="D1590" s="6" t="s">
        <v>77</v>
      </c>
      <c r="E1590" s="3" t="s">
        <v>1273</v>
      </c>
      <c r="Z1590" s="2" t="s">
        <v>4462</v>
      </c>
      <c r="AA1590" s="2" t="s">
        <v>64</v>
      </c>
    </row>
    <row r="1591" spans="1:27">
      <c r="A1591" s="6" t="s">
        <v>4463</v>
      </c>
      <c r="B1591" s="7"/>
      <c r="C1591" s="6" t="s">
        <v>123</v>
      </c>
      <c r="D1591" s="6" t="s">
        <v>102</v>
      </c>
      <c r="E1591" s="3" t="s">
        <v>1273</v>
      </c>
      <c r="Z1591" s="2" t="s">
        <v>4464</v>
      </c>
      <c r="AA1591" s="2" t="s">
        <v>64</v>
      </c>
    </row>
    <row r="1592" spans="1:27">
      <c r="A1592" s="6" t="s">
        <v>4465</v>
      </c>
      <c r="B1592" s="7"/>
      <c r="C1592" s="6" t="s">
        <v>123</v>
      </c>
      <c r="D1592" s="6" t="s">
        <v>102</v>
      </c>
      <c r="E1592" s="3" t="s">
        <v>1273</v>
      </c>
      <c r="Z1592" s="2" t="s">
        <v>4466</v>
      </c>
      <c r="AA1592" s="2" t="s">
        <v>64</v>
      </c>
    </row>
    <row r="1593" spans="1:27">
      <c r="A1593" s="6" t="s">
        <v>4467</v>
      </c>
      <c r="B1593" s="7"/>
      <c r="C1593" s="6" t="s">
        <v>123</v>
      </c>
      <c r="D1593" s="6" t="s">
        <v>102</v>
      </c>
      <c r="E1593" s="3" t="s">
        <v>1273</v>
      </c>
      <c r="Z1593" s="2" t="s">
        <v>4468</v>
      </c>
      <c r="AA1593" s="2" t="s">
        <v>64</v>
      </c>
    </row>
    <row r="1594" spans="1:27">
      <c r="A1594" s="6" t="s">
        <v>4469</v>
      </c>
      <c r="B1594" s="7"/>
      <c r="C1594" s="6" t="s">
        <v>78</v>
      </c>
      <c r="D1594" s="6" t="s">
        <v>77</v>
      </c>
      <c r="E1594" s="3" t="s">
        <v>1273</v>
      </c>
      <c r="Z1594" s="2" t="s">
        <v>4470</v>
      </c>
      <c r="AA1594" s="2" t="s">
        <v>64</v>
      </c>
    </row>
    <row r="1595" spans="1:27">
      <c r="A1595" s="6" t="s">
        <v>4471</v>
      </c>
      <c r="B1595" s="7"/>
      <c r="C1595" s="6" t="s">
        <v>171</v>
      </c>
      <c r="D1595" s="6" t="s">
        <v>59</v>
      </c>
      <c r="E1595" s="3" t="s">
        <v>1273</v>
      </c>
      <c r="Z1595" s="2" t="s">
        <v>4472</v>
      </c>
      <c r="AA1595" s="2" t="s">
        <v>64</v>
      </c>
    </row>
    <row r="1596" spans="1:27">
      <c r="A1596" s="6" t="s">
        <v>4473</v>
      </c>
      <c r="B1596" s="7"/>
      <c r="C1596" s="6" t="s">
        <v>379</v>
      </c>
      <c r="D1596" s="6" t="s">
        <v>59</v>
      </c>
      <c r="E1596" s="3" t="s">
        <v>1273</v>
      </c>
      <c r="Z1596" s="2" t="s">
        <v>4474</v>
      </c>
      <c r="AA1596" s="2" t="s">
        <v>64</v>
      </c>
    </row>
    <row r="1597" spans="1:27">
      <c r="A1597" s="6" t="s">
        <v>4475</v>
      </c>
      <c r="B1597" s="7"/>
      <c r="C1597" s="6" t="s">
        <v>181</v>
      </c>
      <c r="D1597" s="6" t="s">
        <v>102</v>
      </c>
      <c r="E1597" s="3" t="s">
        <v>1273</v>
      </c>
      <c r="Z1597" s="2" t="s">
        <v>107</v>
      </c>
      <c r="AA1597" s="2" t="s">
        <v>64</v>
      </c>
    </row>
    <row r="1598" spans="1:27">
      <c r="A1598" s="6" t="s">
        <v>4476</v>
      </c>
      <c r="B1598" s="7"/>
      <c r="C1598" s="6" t="s">
        <v>117</v>
      </c>
      <c r="D1598" s="6" t="s">
        <v>59</v>
      </c>
      <c r="E1598" s="3" t="s">
        <v>1273</v>
      </c>
      <c r="Z1598" s="2" t="s">
        <v>4477</v>
      </c>
      <c r="AA1598" s="2" t="s">
        <v>64</v>
      </c>
    </row>
    <row r="1599" spans="1:27">
      <c r="A1599" s="6" t="s">
        <v>4478</v>
      </c>
      <c r="B1599" s="7"/>
      <c r="C1599" s="6" t="s">
        <v>78</v>
      </c>
      <c r="D1599" s="6" t="s">
        <v>77</v>
      </c>
      <c r="E1599" s="3" t="s">
        <v>1273</v>
      </c>
      <c r="Z1599" s="2" t="s">
        <v>4479</v>
      </c>
      <c r="AA1599" s="2" t="s">
        <v>64</v>
      </c>
    </row>
    <row r="1600" spans="1:27">
      <c r="A1600" s="6" t="s">
        <v>4480</v>
      </c>
      <c r="B1600" s="7"/>
      <c r="C1600" s="6" t="s">
        <v>117</v>
      </c>
      <c r="D1600" s="6" t="s">
        <v>59</v>
      </c>
      <c r="E1600" s="3" t="s">
        <v>1273</v>
      </c>
      <c r="Z1600" s="2" t="s">
        <v>4481</v>
      </c>
      <c r="AA1600" s="2" t="s">
        <v>64</v>
      </c>
    </row>
    <row r="1601" spans="1:27">
      <c r="A1601" s="6" t="s">
        <v>4482</v>
      </c>
      <c r="B1601" s="7"/>
      <c r="C1601" s="6" t="s">
        <v>379</v>
      </c>
      <c r="D1601" s="6" t="s">
        <v>59</v>
      </c>
      <c r="E1601" s="3" t="s">
        <v>1273</v>
      </c>
      <c r="Z1601" s="2" t="s">
        <v>4483</v>
      </c>
      <c r="AA1601" s="2" t="s">
        <v>64</v>
      </c>
    </row>
    <row r="1602" spans="1:27">
      <c r="A1602" s="6" t="s">
        <v>4484</v>
      </c>
      <c r="B1602" s="7"/>
      <c r="C1602" s="6" t="s">
        <v>379</v>
      </c>
      <c r="D1602" s="6" t="s">
        <v>59</v>
      </c>
      <c r="E1602" s="3" t="s">
        <v>1273</v>
      </c>
      <c r="Z1602" s="2" t="s">
        <v>4485</v>
      </c>
      <c r="AA1602" s="2" t="s">
        <v>62</v>
      </c>
    </row>
    <row r="1603" spans="1:27">
      <c r="A1603" s="6" t="s">
        <v>4486</v>
      </c>
      <c r="B1603" s="7"/>
      <c r="C1603" s="6" t="s">
        <v>1288</v>
      </c>
      <c r="D1603" s="6" t="s">
        <v>77</v>
      </c>
      <c r="E1603" s="3" t="s">
        <v>1273</v>
      </c>
      <c r="Z1603" s="2" t="s">
        <v>4487</v>
      </c>
      <c r="AA1603" s="2" t="s">
        <v>64</v>
      </c>
    </row>
    <row r="1604" spans="1:27">
      <c r="A1604" s="6" t="s">
        <v>4488</v>
      </c>
      <c r="B1604" s="7"/>
      <c r="C1604" s="6" t="s">
        <v>224</v>
      </c>
      <c r="D1604" s="6" t="s">
        <v>77</v>
      </c>
      <c r="E1604" s="3" t="s">
        <v>1273</v>
      </c>
      <c r="Z1604" s="2" t="s">
        <v>4489</v>
      </c>
      <c r="AA1604" s="2" t="s">
        <v>64</v>
      </c>
    </row>
    <row r="1605" spans="1:27">
      <c r="A1605" s="6" t="s">
        <v>4490</v>
      </c>
      <c r="B1605" s="7"/>
      <c r="C1605" s="6" t="s">
        <v>78</v>
      </c>
      <c r="D1605" s="6" t="s">
        <v>77</v>
      </c>
      <c r="E1605" s="3" t="s">
        <v>1273</v>
      </c>
      <c r="Z1605" s="2" t="s">
        <v>4491</v>
      </c>
      <c r="AA1605" s="2" t="s">
        <v>64</v>
      </c>
    </row>
    <row r="1606" spans="1:27">
      <c r="A1606" s="6" t="s">
        <v>4492</v>
      </c>
      <c r="B1606" s="7"/>
      <c r="C1606" s="6" t="s">
        <v>265</v>
      </c>
      <c r="D1606" s="6" t="s">
        <v>102</v>
      </c>
      <c r="E1606" s="3" t="s">
        <v>1273</v>
      </c>
      <c r="Z1606" s="2" t="s">
        <v>4493</v>
      </c>
      <c r="AA1606" s="2" t="s">
        <v>64</v>
      </c>
    </row>
    <row r="1607" spans="1:27">
      <c r="A1607" s="6" t="s">
        <v>4494</v>
      </c>
      <c r="B1607" s="7"/>
      <c r="C1607" s="6" t="s">
        <v>294</v>
      </c>
      <c r="D1607" s="6" t="s">
        <v>102</v>
      </c>
      <c r="E1607" s="3" t="s">
        <v>1273</v>
      </c>
      <c r="Z1607" s="2" t="s">
        <v>4495</v>
      </c>
      <c r="AA1607" s="2" t="s">
        <v>64</v>
      </c>
    </row>
    <row r="1608" spans="1:27">
      <c r="A1608" s="6" t="s">
        <v>4496</v>
      </c>
      <c r="B1608" s="7"/>
      <c r="C1608" s="6" t="s">
        <v>171</v>
      </c>
      <c r="D1608" s="6" t="s">
        <v>59</v>
      </c>
      <c r="E1608" s="3" t="s">
        <v>1273</v>
      </c>
      <c r="Z1608" s="2" t="s">
        <v>4497</v>
      </c>
      <c r="AA1608" s="2" t="s">
        <v>64</v>
      </c>
    </row>
    <row r="1609" spans="1:27">
      <c r="A1609" s="6" t="s">
        <v>4498</v>
      </c>
      <c r="B1609" s="7"/>
      <c r="C1609" s="6" t="s">
        <v>181</v>
      </c>
      <c r="D1609" s="6" t="s">
        <v>102</v>
      </c>
      <c r="E1609" s="3" t="s">
        <v>1273</v>
      </c>
      <c r="Z1609" s="2" t="s">
        <v>4499</v>
      </c>
      <c r="AA1609" s="2" t="s">
        <v>64</v>
      </c>
    </row>
    <row r="1610" spans="1:27">
      <c r="A1610" s="6" t="s">
        <v>4500</v>
      </c>
      <c r="B1610" s="7"/>
      <c r="C1610" s="6" t="s">
        <v>171</v>
      </c>
      <c r="D1610" s="6" t="s">
        <v>59</v>
      </c>
      <c r="E1610" s="3" t="s">
        <v>1273</v>
      </c>
      <c r="Z1610" s="2" t="s">
        <v>4501</v>
      </c>
      <c r="AA1610" s="2" t="s">
        <v>64</v>
      </c>
    </row>
    <row r="1611" spans="1:27">
      <c r="A1611" s="6" t="s">
        <v>4502</v>
      </c>
      <c r="B1611" s="7"/>
      <c r="C1611" s="6" t="s">
        <v>103</v>
      </c>
      <c r="D1611" s="6" t="s">
        <v>102</v>
      </c>
      <c r="E1611" s="3" t="s">
        <v>1273</v>
      </c>
      <c r="Z1611" s="2" t="s">
        <v>4503</v>
      </c>
      <c r="AA1611" s="2" t="s">
        <v>64</v>
      </c>
    </row>
    <row r="1612" spans="1:27">
      <c r="A1612" s="6" t="s">
        <v>4504</v>
      </c>
      <c r="B1612" s="7"/>
      <c r="C1612" s="6" t="s">
        <v>78</v>
      </c>
      <c r="D1612" s="6" t="s">
        <v>77</v>
      </c>
      <c r="E1612" s="3" t="s">
        <v>1273</v>
      </c>
      <c r="Z1612" s="2" t="s">
        <v>332</v>
      </c>
      <c r="AA1612" s="2" t="s">
        <v>64</v>
      </c>
    </row>
    <row r="1613" spans="1:27">
      <c r="A1613" s="6" t="s">
        <v>4505</v>
      </c>
      <c r="B1613" s="7"/>
      <c r="C1613" s="6" t="s">
        <v>78</v>
      </c>
      <c r="D1613" s="6" t="s">
        <v>77</v>
      </c>
      <c r="E1613" s="3" t="s">
        <v>1273</v>
      </c>
      <c r="Z1613" s="2" t="s">
        <v>4506</v>
      </c>
      <c r="AA1613" s="2" t="s">
        <v>64</v>
      </c>
    </row>
    <row r="1614" spans="1:27">
      <c r="A1614" s="6" t="s">
        <v>4507</v>
      </c>
      <c r="B1614" s="7"/>
      <c r="C1614" s="6" t="s">
        <v>181</v>
      </c>
      <c r="D1614" s="6" t="s">
        <v>102</v>
      </c>
      <c r="E1614" s="3" t="s">
        <v>1273</v>
      </c>
      <c r="Z1614" s="2" t="s">
        <v>4508</v>
      </c>
      <c r="AA1614" s="2" t="s">
        <v>64</v>
      </c>
    </row>
    <row r="1615" spans="1:27">
      <c r="A1615" s="6" t="s">
        <v>4509</v>
      </c>
      <c r="B1615" s="7"/>
      <c r="C1615" s="6" t="s">
        <v>103</v>
      </c>
      <c r="D1615" s="6" t="s">
        <v>102</v>
      </c>
      <c r="E1615" s="3" t="s">
        <v>1273</v>
      </c>
      <c r="Z1615" s="2" t="s">
        <v>4510</v>
      </c>
      <c r="AA1615" s="2" t="s">
        <v>64</v>
      </c>
    </row>
    <row r="1616" spans="1:27">
      <c r="A1616" s="6" t="s">
        <v>4511</v>
      </c>
      <c r="B1616" s="7"/>
      <c r="C1616" s="6" t="s">
        <v>103</v>
      </c>
      <c r="D1616" s="6" t="s">
        <v>102</v>
      </c>
      <c r="E1616" s="3" t="s">
        <v>1273</v>
      </c>
      <c r="Z1616" s="2" t="s">
        <v>4512</v>
      </c>
      <c r="AA1616" s="2" t="s">
        <v>64</v>
      </c>
    </row>
    <row r="1617" spans="1:27">
      <c r="A1617" s="6" t="s">
        <v>4513</v>
      </c>
      <c r="B1617" s="7"/>
      <c r="C1617" s="6" t="s">
        <v>265</v>
      </c>
      <c r="D1617" s="6" t="s">
        <v>102</v>
      </c>
      <c r="E1617" s="3" t="s">
        <v>1273</v>
      </c>
      <c r="Z1617" s="2" t="s">
        <v>4514</v>
      </c>
      <c r="AA1617" s="2" t="s">
        <v>64</v>
      </c>
    </row>
    <row r="1618" spans="1:27">
      <c r="A1618" s="6" t="s">
        <v>4515</v>
      </c>
      <c r="B1618" s="7"/>
      <c r="C1618" s="6" t="s">
        <v>272</v>
      </c>
      <c r="D1618" s="6" t="s">
        <v>130</v>
      </c>
      <c r="E1618" s="3" t="s">
        <v>1273</v>
      </c>
      <c r="Z1618" s="2" t="s">
        <v>4516</v>
      </c>
      <c r="AA1618" s="2" t="s">
        <v>64</v>
      </c>
    </row>
    <row r="1619" spans="1:27">
      <c r="A1619" s="6" t="s">
        <v>4517</v>
      </c>
      <c r="B1619" s="7"/>
      <c r="C1619" s="6" t="s">
        <v>78</v>
      </c>
      <c r="D1619" s="6" t="s">
        <v>77</v>
      </c>
      <c r="E1619" s="3" t="s">
        <v>1273</v>
      </c>
      <c r="Z1619" s="2" t="s">
        <v>4518</v>
      </c>
      <c r="AA1619" s="2" t="s">
        <v>64</v>
      </c>
    </row>
    <row r="1620" spans="1:27">
      <c r="A1620" s="6" t="s">
        <v>4519</v>
      </c>
      <c r="B1620" s="7"/>
      <c r="C1620" s="6" t="s">
        <v>171</v>
      </c>
      <c r="D1620" s="6" t="s">
        <v>59</v>
      </c>
      <c r="E1620" s="3" t="s">
        <v>1273</v>
      </c>
      <c r="Z1620" s="2" t="s">
        <v>4520</v>
      </c>
      <c r="AA1620" s="2" t="s">
        <v>64</v>
      </c>
    </row>
    <row r="1621" spans="1:27">
      <c r="A1621" s="6" t="s">
        <v>4521</v>
      </c>
      <c r="B1621" s="7"/>
      <c r="C1621" s="6" t="s">
        <v>265</v>
      </c>
      <c r="D1621" s="6" t="s">
        <v>102</v>
      </c>
      <c r="E1621" s="3" t="s">
        <v>1273</v>
      </c>
      <c r="Z1621" s="2" t="s">
        <v>4522</v>
      </c>
      <c r="AA1621" s="2" t="s">
        <v>64</v>
      </c>
    </row>
    <row r="1622" spans="1:27">
      <c r="A1622" s="6" t="s">
        <v>4523</v>
      </c>
      <c r="B1622" s="7"/>
      <c r="C1622" s="6" t="s">
        <v>117</v>
      </c>
      <c r="D1622" s="6" t="s">
        <v>59</v>
      </c>
      <c r="E1622" s="3" t="s">
        <v>1273</v>
      </c>
      <c r="Z1622" s="2" t="s">
        <v>4524</v>
      </c>
      <c r="AA1622" s="2" t="s">
        <v>64</v>
      </c>
    </row>
    <row r="1623" spans="1:27">
      <c r="A1623" s="6" t="s">
        <v>4525</v>
      </c>
      <c r="B1623" s="7"/>
      <c r="C1623" s="6" t="s">
        <v>123</v>
      </c>
      <c r="D1623" s="6" t="s">
        <v>102</v>
      </c>
      <c r="E1623" s="3" t="s">
        <v>1273</v>
      </c>
      <c r="Z1623" s="2" t="s">
        <v>4526</v>
      </c>
      <c r="AA1623" s="2" t="s">
        <v>64</v>
      </c>
    </row>
    <row r="1624" spans="1:27">
      <c r="A1624" s="6" t="s">
        <v>4527</v>
      </c>
      <c r="B1624" s="7"/>
      <c r="C1624" s="6" t="s">
        <v>294</v>
      </c>
      <c r="D1624" s="6" t="s">
        <v>102</v>
      </c>
      <c r="E1624" s="3" t="s">
        <v>1273</v>
      </c>
      <c r="Z1624" s="2" t="s">
        <v>4528</v>
      </c>
      <c r="AA1624" s="2" t="s">
        <v>64</v>
      </c>
    </row>
    <row r="1625" spans="1:27">
      <c r="A1625" s="6" t="s">
        <v>1504</v>
      </c>
      <c r="B1625" s="7"/>
      <c r="C1625" s="6" t="s">
        <v>1359</v>
      </c>
      <c r="D1625" s="6" t="s">
        <v>1359</v>
      </c>
      <c r="E1625" s="3" t="s">
        <v>1273</v>
      </c>
      <c r="Z1625" s="2" t="s">
        <v>4529</v>
      </c>
      <c r="AA1625" s="2" t="s">
        <v>64</v>
      </c>
    </row>
    <row r="1626" spans="1:27">
      <c r="A1626" s="6" t="s">
        <v>4530</v>
      </c>
      <c r="B1626" s="7"/>
      <c r="C1626" s="6" t="s">
        <v>58</v>
      </c>
      <c r="D1626" s="6" t="s">
        <v>59</v>
      </c>
      <c r="E1626" s="3" t="s">
        <v>1273</v>
      </c>
      <c r="Z1626" s="2" t="s">
        <v>4531</v>
      </c>
      <c r="AA1626" s="2" t="s">
        <v>64</v>
      </c>
    </row>
    <row r="1627" spans="1:27">
      <c r="A1627" s="6" t="s">
        <v>4532</v>
      </c>
      <c r="B1627" s="7"/>
      <c r="C1627" s="6" t="s">
        <v>123</v>
      </c>
      <c r="D1627" s="6" t="s">
        <v>102</v>
      </c>
      <c r="E1627" s="3" t="s">
        <v>1273</v>
      </c>
      <c r="Z1627" s="2" t="s">
        <v>4533</v>
      </c>
      <c r="AA1627" s="2" t="s">
        <v>64</v>
      </c>
    </row>
    <row r="1628" spans="1:27">
      <c r="A1628" s="6" t="s">
        <v>4534</v>
      </c>
      <c r="B1628" s="7"/>
      <c r="C1628" s="6" t="s">
        <v>171</v>
      </c>
      <c r="D1628" s="6" t="s">
        <v>59</v>
      </c>
      <c r="E1628" s="3" t="s">
        <v>1273</v>
      </c>
      <c r="Z1628" s="2" t="s">
        <v>4535</v>
      </c>
      <c r="AA1628" s="2" t="s">
        <v>64</v>
      </c>
    </row>
    <row r="1629" spans="1:27">
      <c r="A1629" s="6" t="s">
        <v>4536</v>
      </c>
      <c r="B1629" s="7"/>
      <c r="C1629" s="6" t="s">
        <v>123</v>
      </c>
      <c r="D1629" s="6" t="s">
        <v>102</v>
      </c>
      <c r="E1629" s="3" t="s">
        <v>1273</v>
      </c>
      <c r="Z1629" s="2" t="s">
        <v>4537</v>
      </c>
      <c r="AA1629" s="2" t="s">
        <v>64</v>
      </c>
    </row>
    <row r="1630" spans="1:27">
      <c r="A1630" s="6" t="s">
        <v>4538</v>
      </c>
      <c r="B1630" s="7"/>
      <c r="C1630" s="6" t="s">
        <v>123</v>
      </c>
      <c r="D1630" s="6" t="s">
        <v>102</v>
      </c>
      <c r="E1630" s="3" t="s">
        <v>1273</v>
      </c>
      <c r="Z1630" s="2" t="s">
        <v>4539</v>
      </c>
      <c r="AA1630" s="2" t="s">
        <v>64</v>
      </c>
    </row>
    <row r="1631" spans="1:27">
      <c r="A1631" s="6" t="s">
        <v>4540</v>
      </c>
      <c r="B1631" s="7"/>
      <c r="C1631" s="6" t="s">
        <v>78</v>
      </c>
      <c r="D1631" s="6" t="s">
        <v>77</v>
      </c>
      <c r="E1631" s="3" t="s">
        <v>1273</v>
      </c>
      <c r="Z1631" s="2" t="s">
        <v>4541</v>
      </c>
      <c r="AA1631" s="2" t="s">
        <v>64</v>
      </c>
    </row>
    <row r="1632" spans="1:27">
      <c r="A1632" s="6" t="s">
        <v>4542</v>
      </c>
      <c r="B1632" s="7"/>
      <c r="C1632" s="6" t="s">
        <v>123</v>
      </c>
      <c r="D1632" s="6" t="s">
        <v>102</v>
      </c>
      <c r="E1632" s="3" t="s">
        <v>1273</v>
      </c>
      <c r="Z1632" s="2" t="s">
        <v>4543</v>
      </c>
      <c r="AA1632" s="2" t="s">
        <v>64</v>
      </c>
    </row>
    <row r="1633" spans="1:27">
      <c r="A1633" s="6" t="s">
        <v>4544</v>
      </c>
      <c r="B1633" s="7"/>
      <c r="C1633" s="6" t="s">
        <v>123</v>
      </c>
      <c r="D1633" s="6" t="s">
        <v>102</v>
      </c>
      <c r="E1633" s="3" t="s">
        <v>1273</v>
      </c>
      <c r="Z1633" s="2" t="s">
        <v>4545</v>
      </c>
      <c r="AA1633" s="2" t="s">
        <v>64</v>
      </c>
    </row>
    <row r="1634" spans="1:27">
      <c r="A1634" s="6" t="s">
        <v>4546</v>
      </c>
      <c r="B1634" s="7"/>
      <c r="C1634" s="6" t="s">
        <v>238</v>
      </c>
      <c r="D1634" s="6" t="s">
        <v>77</v>
      </c>
      <c r="E1634" s="3" t="s">
        <v>1273</v>
      </c>
      <c r="Z1634" s="2" t="s">
        <v>4547</v>
      </c>
      <c r="AA1634" s="2" t="s">
        <v>64</v>
      </c>
    </row>
    <row r="1635" spans="1:27">
      <c r="A1635" s="6" t="s">
        <v>4548</v>
      </c>
      <c r="B1635" s="7"/>
      <c r="C1635" s="6" t="s">
        <v>78</v>
      </c>
      <c r="D1635" s="6" t="s">
        <v>77</v>
      </c>
      <c r="E1635" s="3" t="s">
        <v>1273</v>
      </c>
      <c r="Z1635" s="2" t="s">
        <v>4549</v>
      </c>
      <c r="AA1635" s="2" t="s">
        <v>64</v>
      </c>
    </row>
    <row r="1636" spans="1:27">
      <c r="A1636" s="6" t="s">
        <v>4550</v>
      </c>
      <c r="B1636" s="7"/>
      <c r="C1636" s="6" t="s">
        <v>103</v>
      </c>
      <c r="D1636" s="6" t="s">
        <v>102</v>
      </c>
      <c r="E1636" s="3" t="s">
        <v>1273</v>
      </c>
      <c r="Z1636" s="2" t="s">
        <v>4551</v>
      </c>
      <c r="AA1636" s="2" t="s">
        <v>64</v>
      </c>
    </row>
    <row r="1637" spans="1:27">
      <c r="A1637" s="6" t="s">
        <v>4552</v>
      </c>
      <c r="B1637" s="7"/>
      <c r="C1637" s="6" t="s">
        <v>265</v>
      </c>
      <c r="D1637" s="6" t="s">
        <v>102</v>
      </c>
      <c r="E1637" s="3" t="s">
        <v>1273</v>
      </c>
      <c r="Z1637" s="2" t="s">
        <v>4553</v>
      </c>
      <c r="AA1637" s="2" t="s">
        <v>64</v>
      </c>
    </row>
    <row r="1638" spans="1:27">
      <c r="A1638" s="6" t="s">
        <v>4554</v>
      </c>
      <c r="B1638" s="7"/>
      <c r="C1638" s="6" t="s">
        <v>78</v>
      </c>
      <c r="D1638" s="6" t="s">
        <v>77</v>
      </c>
      <c r="E1638" s="3" t="s">
        <v>1273</v>
      </c>
      <c r="Z1638" s="2" t="s">
        <v>4555</v>
      </c>
      <c r="AA1638" s="2" t="s">
        <v>64</v>
      </c>
    </row>
    <row r="1639" spans="1:27">
      <c r="A1639" s="6" t="s">
        <v>4556</v>
      </c>
      <c r="B1639" s="7"/>
      <c r="C1639" s="6" t="s">
        <v>171</v>
      </c>
      <c r="D1639" s="6" t="s">
        <v>59</v>
      </c>
      <c r="E1639" s="3" t="s">
        <v>1273</v>
      </c>
      <c r="Z1639" s="2" t="s">
        <v>4557</v>
      </c>
      <c r="AA1639" s="2" t="s">
        <v>64</v>
      </c>
    </row>
    <row r="1640" spans="1:27">
      <c r="A1640" s="6" t="s">
        <v>4558</v>
      </c>
      <c r="B1640" s="7"/>
      <c r="C1640" s="6" t="s">
        <v>58</v>
      </c>
      <c r="D1640" s="6" t="s">
        <v>59</v>
      </c>
      <c r="E1640" s="3" t="s">
        <v>1273</v>
      </c>
      <c r="Z1640" s="2" t="s">
        <v>4559</v>
      </c>
      <c r="AA1640" s="2" t="s">
        <v>64</v>
      </c>
    </row>
    <row r="1641" spans="1:27">
      <c r="A1641" s="6" t="s">
        <v>4560</v>
      </c>
      <c r="B1641" s="7"/>
      <c r="C1641" s="6" t="s">
        <v>117</v>
      </c>
      <c r="D1641" s="6" t="s">
        <v>59</v>
      </c>
      <c r="E1641" s="3" t="s">
        <v>1273</v>
      </c>
      <c r="Z1641" s="2" t="s">
        <v>4561</v>
      </c>
      <c r="AA1641" s="2" t="s">
        <v>64</v>
      </c>
    </row>
    <row r="1642" spans="1:27">
      <c r="A1642" s="6" t="s">
        <v>4562</v>
      </c>
      <c r="B1642" s="7"/>
      <c r="C1642" s="6" t="s">
        <v>379</v>
      </c>
      <c r="D1642" s="6" t="s">
        <v>59</v>
      </c>
      <c r="E1642" s="3" t="s">
        <v>1273</v>
      </c>
      <c r="Z1642" s="2" t="s">
        <v>4563</v>
      </c>
      <c r="AA1642" s="2" t="s">
        <v>64</v>
      </c>
    </row>
    <row r="1643" spans="1:27">
      <c r="A1643" s="6" t="s">
        <v>4564</v>
      </c>
      <c r="B1643" s="7"/>
      <c r="C1643" s="6" t="s">
        <v>379</v>
      </c>
      <c r="D1643" s="6" t="s">
        <v>59</v>
      </c>
      <c r="E1643" s="3" t="s">
        <v>1273</v>
      </c>
      <c r="Z1643" s="2" t="s">
        <v>4565</v>
      </c>
      <c r="AA1643" s="2" t="s">
        <v>64</v>
      </c>
    </row>
    <row r="1644" spans="1:27">
      <c r="A1644" s="6" t="s">
        <v>4566</v>
      </c>
      <c r="B1644" s="7"/>
      <c r="C1644" s="6" t="s">
        <v>265</v>
      </c>
      <c r="D1644" s="6" t="s">
        <v>102</v>
      </c>
      <c r="E1644" s="3" t="s">
        <v>1273</v>
      </c>
      <c r="Z1644" s="2" t="s">
        <v>4567</v>
      </c>
      <c r="AA1644" s="2" t="s">
        <v>64</v>
      </c>
    </row>
    <row r="1645" spans="1:27">
      <c r="A1645" s="6" t="s">
        <v>4568</v>
      </c>
      <c r="B1645" s="7"/>
      <c r="C1645" s="6" t="s">
        <v>294</v>
      </c>
      <c r="D1645" s="6" t="s">
        <v>102</v>
      </c>
      <c r="E1645" s="3" t="s">
        <v>1273</v>
      </c>
      <c r="Z1645" s="2" t="s">
        <v>4569</v>
      </c>
      <c r="AA1645" s="2" t="s">
        <v>64</v>
      </c>
    </row>
    <row r="1646" spans="1:27">
      <c r="A1646" s="6" t="s">
        <v>4570</v>
      </c>
      <c r="B1646" s="7"/>
      <c r="C1646" s="6" t="s">
        <v>224</v>
      </c>
      <c r="D1646" s="6" t="s">
        <v>77</v>
      </c>
      <c r="E1646" s="3" t="s">
        <v>1273</v>
      </c>
      <c r="Z1646" s="2" t="s">
        <v>4571</v>
      </c>
      <c r="AA1646" s="2" t="s">
        <v>64</v>
      </c>
    </row>
    <row r="1647" spans="1:27">
      <c r="A1647" s="6" t="s">
        <v>4572</v>
      </c>
      <c r="B1647" s="7"/>
      <c r="C1647" s="6" t="s">
        <v>103</v>
      </c>
      <c r="D1647" s="6" t="s">
        <v>102</v>
      </c>
      <c r="E1647" s="3" t="s">
        <v>1273</v>
      </c>
      <c r="Z1647" s="2" t="s">
        <v>4573</v>
      </c>
      <c r="AA1647" s="2" t="s">
        <v>64</v>
      </c>
    </row>
    <row r="1648" spans="1:27">
      <c r="A1648" s="6" t="s">
        <v>4574</v>
      </c>
      <c r="B1648" s="7"/>
      <c r="C1648" s="6" t="s">
        <v>294</v>
      </c>
      <c r="D1648" s="6" t="s">
        <v>102</v>
      </c>
      <c r="E1648" s="3" t="s">
        <v>1273</v>
      </c>
      <c r="Z1648" s="2" t="s">
        <v>4575</v>
      </c>
      <c r="AA1648" s="2" t="s">
        <v>64</v>
      </c>
    </row>
    <row r="1649" spans="1:27">
      <c r="A1649" s="6" t="s">
        <v>4576</v>
      </c>
      <c r="B1649" s="7"/>
      <c r="C1649" s="6" t="s">
        <v>103</v>
      </c>
      <c r="D1649" s="6" t="s">
        <v>102</v>
      </c>
      <c r="E1649" s="3" t="s">
        <v>1273</v>
      </c>
      <c r="Z1649" s="2" t="s">
        <v>4577</v>
      </c>
      <c r="AA1649" s="2" t="s">
        <v>64</v>
      </c>
    </row>
    <row r="1650" spans="1:27">
      <c r="A1650" s="6" t="s">
        <v>4578</v>
      </c>
      <c r="B1650" s="7"/>
      <c r="C1650" s="6" t="s">
        <v>171</v>
      </c>
      <c r="D1650" s="6" t="s">
        <v>59</v>
      </c>
      <c r="E1650" s="3" t="s">
        <v>1273</v>
      </c>
      <c r="Z1650" s="2" t="s">
        <v>4579</v>
      </c>
      <c r="AA1650" s="2" t="s">
        <v>64</v>
      </c>
    </row>
    <row r="1651" spans="1:27">
      <c r="A1651" s="6" t="s">
        <v>4580</v>
      </c>
      <c r="B1651" s="7"/>
      <c r="C1651" s="6" t="s">
        <v>78</v>
      </c>
      <c r="D1651" s="6" t="s">
        <v>77</v>
      </c>
      <c r="E1651" s="3" t="s">
        <v>1273</v>
      </c>
      <c r="Z1651" s="2" t="s">
        <v>4581</v>
      </c>
      <c r="AA1651" s="2" t="s">
        <v>64</v>
      </c>
    </row>
    <row r="1652" spans="1:27">
      <c r="A1652" s="6" t="s">
        <v>4582</v>
      </c>
      <c r="B1652" s="7"/>
      <c r="C1652" s="6" t="s">
        <v>58</v>
      </c>
      <c r="D1652" s="6" t="s">
        <v>59</v>
      </c>
      <c r="E1652" s="3" t="s">
        <v>1273</v>
      </c>
      <c r="Z1652" s="2" t="s">
        <v>4583</v>
      </c>
      <c r="AA1652" s="2" t="s">
        <v>64</v>
      </c>
    </row>
    <row r="1653" spans="1:27">
      <c r="A1653" s="6" t="s">
        <v>4584</v>
      </c>
      <c r="B1653" s="7"/>
      <c r="C1653" s="6" t="s">
        <v>171</v>
      </c>
      <c r="D1653" s="6" t="s">
        <v>59</v>
      </c>
      <c r="E1653" s="3" t="s">
        <v>1273</v>
      </c>
      <c r="Z1653" s="2" t="s">
        <v>4585</v>
      </c>
      <c r="AA1653" s="2" t="s">
        <v>64</v>
      </c>
    </row>
    <row r="1654" spans="1:27">
      <c r="A1654" s="6" t="s">
        <v>4586</v>
      </c>
      <c r="B1654" s="7"/>
      <c r="C1654" s="6" t="s">
        <v>272</v>
      </c>
      <c r="D1654" s="6" t="s">
        <v>130</v>
      </c>
      <c r="E1654" s="3" t="s">
        <v>1273</v>
      </c>
      <c r="Z1654" s="2" t="s">
        <v>4587</v>
      </c>
      <c r="AA1654" s="2" t="s">
        <v>64</v>
      </c>
    </row>
    <row r="1655" spans="1:27">
      <c r="A1655" s="6" t="s">
        <v>4588</v>
      </c>
      <c r="B1655" s="7"/>
      <c r="C1655" s="6" t="s">
        <v>78</v>
      </c>
      <c r="D1655" s="6" t="s">
        <v>77</v>
      </c>
      <c r="E1655" s="3" t="s">
        <v>1273</v>
      </c>
      <c r="Z1655" s="2" t="s">
        <v>4589</v>
      </c>
      <c r="AA1655" s="2" t="s">
        <v>64</v>
      </c>
    </row>
    <row r="1656" spans="1:27">
      <c r="A1656" s="6" t="s">
        <v>4590</v>
      </c>
      <c r="B1656" s="7"/>
      <c r="C1656" s="6" t="s">
        <v>265</v>
      </c>
      <c r="D1656" s="6" t="s">
        <v>102</v>
      </c>
      <c r="E1656" s="3" t="s">
        <v>1273</v>
      </c>
      <c r="Z1656" s="2" t="s">
        <v>4591</v>
      </c>
      <c r="AA1656" s="2" t="s">
        <v>64</v>
      </c>
    </row>
    <row r="1657" spans="1:27">
      <c r="A1657" s="6" t="s">
        <v>4592</v>
      </c>
      <c r="B1657" s="7"/>
      <c r="C1657" s="6" t="s">
        <v>272</v>
      </c>
      <c r="D1657" s="6" t="s">
        <v>130</v>
      </c>
      <c r="E1657" s="3" t="s">
        <v>1273</v>
      </c>
      <c r="Z1657" s="2" t="s">
        <v>4593</v>
      </c>
      <c r="AA1657" s="2" t="s">
        <v>64</v>
      </c>
    </row>
    <row r="1658" spans="1:27">
      <c r="A1658" s="6" t="s">
        <v>1509</v>
      </c>
      <c r="B1658" s="7"/>
      <c r="C1658" s="6" t="s">
        <v>1359</v>
      </c>
      <c r="D1658" s="6" t="s">
        <v>1359</v>
      </c>
      <c r="E1658" s="3" t="s">
        <v>1273</v>
      </c>
      <c r="Z1658" s="2" t="s">
        <v>4594</v>
      </c>
      <c r="AA1658" s="2" t="s">
        <v>64</v>
      </c>
    </row>
    <row r="1659" spans="1:27">
      <c r="A1659" s="6" t="s">
        <v>4595</v>
      </c>
      <c r="B1659" s="7"/>
      <c r="C1659" s="6" t="s">
        <v>238</v>
      </c>
      <c r="D1659" s="6" t="s">
        <v>77</v>
      </c>
      <c r="E1659" s="3" t="s">
        <v>1273</v>
      </c>
      <c r="Z1659" s="2" t="s">
        <v>4596</v>
      </c>
      <c r="AA1659" s="2" t="s">
        <v>64</v>
      </c>
    </row>
    <row r="1660" spans="1:27">
      <c r="A1660" s="6" t="s">
        <v>4597</v>
      </c>
      <c r="B1660" s="7"/>
      <c r="C1660" s="6" t="s">
        <v>294</v>
      </c>
      <c r="D1660" s="6" t="s">
        <v>102</v>
      </c>
      <c r="E1660" s="3" t="s">
        <v>1273</v>
      </c>
      <c r="Z1660" s="2" t="s">
        <v>4598</v>
      </c>
      <c r="AA1660" s="2" t="s">
        <v>64</v>
      </c>
    </row>
    <row r="1661" spans="1:27">
      <c r="A1661" s="6" t="s">
        <v>1514</v>
      </c>
      <c r="B1661" s="7"/>
      <c r="C1661" s="6" t="s">
        <v>1359</v>
      </c>
      <c r="D1661" s="6" t="s">
        <v>1359</v>
      </c>
      <c r="E1661" s="3" t="s">
        <v>1273</v>
      </c>
      <c r="Z1661" s="2" t="s">
        <v>4599</v>
      </c>
      <c r="AA1661" s="2" t="s">
        <v>64</v>
      </c>
    </row>
    <row r="1662" spans="1:27">
      <c r="A1662" s="6" t="s">
        <v>4600</v>
      </c>
      <c r="B1662" s="7"/>
      <c r="C1662" s="6" t="s">
        <v>265</v>
      </c>
      <c r="D1662" s="6" t="s">
        <v>102</v>
      </c>
      <c r="E1662" s="3" t="s">
        <v>1273</v>
      </c>
      <c r="Z1662" s="2" t="s">
        <v>4601</v>
      </c>
      <c r="AA1662" s="2" t="s">
        <v>64</v>
      </c>
    </row>
    <row r="1663" spans="1:27">
      <c r="A1663" s="6" t="s">
        <v>4602</v>
      </c>
      <c r="B1663" s="7"/>
      <c r="C1663" s="6" t="s">
        <v>272</v>
      </c>
      <c r="D1663" s="6" t="s">
        <v>130</v>
      </c>
      <c r="E1663" s="3" t="s">
        <v>1273</v>
      </c>
      <c r="Z1663" s="2" t="s">
        <v>4603</v>
      </c>
      <c r="AA1663" s="2" t="s">
        <v>62</v>
      </c>
    </row>
    <row r="1664" spans="1:27">
      <c r="A1664" s="6" t="s">
        <v>4604</v>
      </c>
      <c r="B1664" s="7"/>
      <c r="C1664" s="6" t="s">
        <v>272</v>
      </c>
      <c r="D1664" s="6" t="s">
        <v>130</v>
      </c>
      <c r="E1664" s="3" t="s">
        <v>1273</v>
      </c>
      <c r="Z1664" s="2" t="s">
        <v>4605</v>
      </c>
      <c r="AA1664" s="2" t="s">
        <v>64</v>
      </c>
    </row>
    <row r="1665" spans="1:27">
      <c r="A1665" s="6" t="s">
        <v>4606</v>
      </c>
      <c r="B1665" s="7"/>
      <c r="C1665" s="6" t="s">
        <v>78</v>
      </c>
      <c r="D1665" s="6" t="s">
        <v>77</v>
      </c>
      <c r="E1665" s="3" t="s">
        <v>1273</v>
      </c>
      <c r="Z1665" s="2" t="s">
        <v>4607</v>
      </c>
      <c r="AA1665" s="2" t="s">
        <v>64</v>
      </c>
    </row>
    <row r="1666" spans="1:27">
      <c r="A1666" s="6" t="s">
        <v>4608</v>
      </c>
      <c r="B1666" s="7"/>
      <c r="C1666" s="6" t="s">
        <v>379</v>
      </c>
      <c r="D1666" s="6" t="s">
        <v>59</v>
      </c>
      <c r="E1666" s="3" t="s">
        <v>1273</v>
      </c>
      <c r="Z1666" s="2" t="s">
        <v>4609</v>
      </c>
      <c r="AA1666" s="2" t="s">
        <v>64</v>
      </c>
    </row>
    <row r="1667" spans="1:27">
      <c r="A1667" s="6" t="s">
        <v>4610</v>
      </c>
      <c r="B1667" s="7"/>
      <c r="C1667" s="6" t="s">
        <v>294</v>
      </c>
      <c r="D1667" s="6" t="s">
        <v>102</v>
      </c>
      <c r="E1667" s="3" t="s">
        <v>1273</v>
      </c>
      <c r="Z1667" s="2" t="s">
        <v>4611</v>
      </c>
      <c r="AA1667" s="2" t="s">
        <v>64</v>
      </c>
    </row>
    <row r="1668" spans="1:27">
      <c r="A1668" s="6" t="s">
        <v>4612</v>
      </c>
      <c r="B1668" s="7"/>
      <c r="C1668" s="6" t="s">
        <v>103</v>
      </c>
      <c r="D1668" s="6" t="s">
        <v>102</v>
      </c>
      <c r="E1668" s="3" t="s">
        <v>1273</v>
      </c>
      <c r="Z1668" s="2" t="s">
        <v>4613</v>
      </c>
      <c r="AA1668" s="2" t="s">
        <v>64</v>
      </c>
    </row>
    <row r="1669" spans="1:27">
      <c r="A1669" s="6" t="s">
        <v>4614</v>
      </c>
      <c r="B1669" s="7"/>
      <c r="C1669" s="6" t="s">
        <v>294</v>
      </c>
      <c r="D1669" s="6" t="s">
        <v>102</v>
      </c>
      <c r="E1669" s="3" t="s">
        <v>1273</v>
      </c>
      <c r="Z1669" s="2" t="s">
        <v>4615</v>
      </c>
      <c r="AA1669" s="2" t="s">
        <v>64</v>
      </c>
    </row>
    <row r="1670" spans="1:27">
      <c r="A1670" s="6" t="s">
        <v>4616</v>
      </c>
      <c r="B1670" s="7"/>
      <c r="C1670" s="6" t="s">
        <v>265</v>
      </c>
      <c r="D1670" s="6" t="s">
        <v>102</v>
      </c>
      <c r="E1670" s="3" t="s">
        <v>1273</v>
      </c>
      <c r="Z1670" s="2" t="s">
        <v>4617</v>
      </c>
      <c r="AA1670" s="2" t="s">
        <v>64</v>
      </c>
    </row>
    <row r="1671" spans="1:27">
      <c r="A1671" s="6" t="s">
        <v>4618</v>
      </c>
      <c r="B1671" s="7"/>
      <c r="C1671" s="6" t="s">
        <v>171</v>
      </c>
      <c r="D1671" s="6" t="s">
        <v>59</v>
      </c>
      <c r="E1671" s="3" t="s">
        <v>1273</v>
      </c>
      <c r="Z1671" s="2" t="s">
        <v>4619</v>
      </c>
      <c r="AA1671" s="2" t="s">
        <v>64</v>
      </c>
    </row>
    <row r="1672" spans="1:27">
      <c r="A1672" s="6" t="s">
        <v>4620</v>
      </c>
      <c r="B1672" s="7"/>
      <c r="C1672" s="6" t="s">
        <v>123</v>
      </c>
      <c r="D1672" s="6" t="s">
        <v>102</v>
      </c>
      <c r="E1672" s="3" t="s">
        <v>1273</v>
      </c>
      <c r="Z1672" s="2" t="s">
        <v>4621</v>
      </c>
      <c r="AA1672" s="2" t="s">
        <v>64</v>
      </c>
    </row>
    <row r="1673" spans="1:27">
      <c r="A1673" s="6" t="s">
        <v>4622</v>
      </c>
      <c r="B1673" s="7"/>
      <c r="C1673" s="6" t="s">
        <v>294</v>
      </c>
      <c r="D1673" s="6" t="s">
        <v>102</v>
      </c>
      <c r="E1673" s="3" t="s">
        <v>1273</v>
      </c>
      <c r="Z1673" s="2" t="s">
        <v>4623</v>
      </c>
      <c r="AA1673" s="2" t="s">
        <v>64</v>
      </c>
    </row>
    <row r="1674" spans="1:27">
      <c r="A1674" s="6" t="s">
        <v>4624</v>
      </c>
      <c r="B1674" s="7"/>
      <c r="C1674" s="6" t="s">
        <v>224</v>
      </c>
      <c r="D1674" s="6" t="s">
        <v>77</v>
      </c>
      <c r="E1674" s="3" t="s">
        <v>1273</v>
      </c>
      <c r="Z1674" s="2" t="s">
        <v>4625</v>
      </c>
      <c r="AA1674" s="2" t="s">
        <v>64</v>
      </c>
    </row>
    <row r="1675" spans="1:27">
      <c r="A1675" s="6" t="s">
        <v>4626</v>
      </c>
      <c r="B1675" s="7"/>
      <c r="C1675" s="6" t="s">
        <v>294</v>
      </c>
      <c r="D1675" s="6" t="s">
        <v>102</v>
      </c>
      <c r="E1675" s="3" t="s">
        <v>1273</v>
      </c>
      <c r="Z1675" s="2" t="s">
        <v>4627</v>
      </c>
      <c r="AA1675" s="2" t="s">
        <v>64</v>
      </c>
    </row>
    <row r="1676" spans="1:27">
      <c r="A1676" s="6" t="s">
        <v>4628</v>
      </c>
      <c r="B1676" s="7"/>
      <c r="C1676" s="6" t="s">
        <v>103</v>
      </c>
      <c r="D1676" s="6" t="s">
        <v>102</v>
      </c>
      <c r="E1676" s="3" t="s">
        <v>1273</v>
      </c>
      <c r="Z1676" s="2" t="s">
        <v>4629</v>
      </c>
      <c r="AA1676" s="2" t="s">
        <v>64</v>
      </c>
    </row>
    <row r="1677" spans="1:27">
      <c r="A1677" s="6" t="s">
        <v>4630</v>
      </c>
      <c r="B1677" s="7"/>
      <c r="C1677" s="6" t="s">
        <v>379</v>
      </c>
      <c r="D1677" s="6" t="s">
        <v>59</v>
      </c>
      <c r="E1677" s="3" t="s">
        <v>1273</v>
      </c>
      <c r="Z1677" s="2" t="s">
        <v>4631</v>
      </c>
      <c r="AA1677" s="2" t="s">
        <v>64</v>
      </c>
    </row>
    <row r="1678" spans="1:27">
      <c r="A1678" s="6" t="s">
        <v>4632</v>
      </c>
      <c r="B1678" s="7"/>
      <c r="C1678" s="6" t="s">
        <v>123</v>
      </c>
      <c r="D1678" s="6" t="s">
        <v>102</v>
      </c>
      <c r="E1678" s="3" t="s">
        <v>1273</v>
      </c>
      <c r="Z1678" s="2" t="s">
        <v>4633</v>
      </c>
      <c r="AA1678" s="2" t="s">
        <v>64</v>
      </c>
    </row>
    <row r="1679" spans="1:27">
      <c r="A1679" s="6" t="s">
        <v>4634</v>
      </c>
      <c r="B1679" s="7"/>
      <c r="C1679" s="6" t="s">
        <v>58</v>
      </c>
      <c r="D1679" s="6" t="s">
        <v>59</v>
      </c>
      <c r="E1679" s="3" t="s">
        <v>1273</v>
      </c>
      <c r="Z1679" s="2" t="s">
        <v>4635</v>
      </c>
      <c r="AA1679" s="2" t="s">
        <v>64</v>
      </c>
    </row>
    <row r="1680" spans="1:27">
      <c r="A1680" s="6" t="s">
        <v>4636</v>
      </c>
      <c r="B1680" s="7"/>
      <c r="C1680" s="6" t="s">
        <v>103</v>
      </c>
      <c r="D1680" s="6" t="s">
        <v>102</v>
      </c>
      <c r="E1680" s="3" t="s">
        <v>1273</v>
      </c>
      <c r="Z1680" s="2" t="s">
        <v>4637</v>
      </c>
      <c r="AA1680" s="2" t="s">
        <v>64</v>
      </c>
    </row>
    <row r="1681" spans="1:27">
      <c r="A1681" s="6" t="s">
        <v>4638</v>
      </c>
      <c r="B1681" s="7"/>
      <c r="C1681" s="6" t="s">
        <v>123</v>
      </c>
      <c r="D1681" s="6" t="s">
        <v>102</v>
      </c>
      <c r="E1681" s="3" t="s">
        <v>1273</v>
      </c>
      <c r="Z1681" s="2" t="s">
        <v>389</v>
      </c>
      <c r="AA1681" s="2" t="s">
        <v>64</v>
      </c>
    </row>
    <row r="1682" spans="1:27">
      <c r="A1682" s="6" t="s">
        <v>4639</v>
      </c>
      <c r="B1682" s="7"/>
      <c r="C1682" s="6" t="s">
        <v>294</v>
      </c>
      <c r="D1682" s="6" t="s">
        <v>102</v>
      </c>
      <c r="E1682" s="3" t="s">
        <v>1273</v>
      </c>
      <c r="Z1682" s="2" t="s">
        <v>4640</v>
      </c>
      <c r="AA1682" s="2" t="s">
        <v>62</v>
      </c>
    </row>
    <row r="1683" spans="1:27">
      <c r="A1683" s="6" t="s">
        <v>4641</v>
      </c>
      <c r="B1683" s="7"/>
      <c r="C1683" s="6" t="s">
        <v>78</v>
      </c>
      <c r="D1683" s="6" t="s">
        <v>77</v>
      </c>
      <c r="E1683" s="3" t="s">
        <v>1273</v>
      </c>
      <c r="Z1683" s="2" t="s">
        <v>4642</v>
      </c>
      <c r="AA1683" s="2" t="s">
        <v>64</v>
      </c>
    </row>
    <row r="1684" spans="1:27">
      <c r="A1684" s="6" t="s">
        <v>4643</v>
      </c>
      <c r="B1684" s="7"/>
      <c r="C1684" s="6" t="s">
        <v>78</v>
      </c>
      <c r="D1684" s="6" t="s">
        <v>77</v>
      </c>
      <c r="E1684" s="3" t="s">
        <v>1273</v>
      </c>
      <c r="Z1684" s="2" t="s">
        <v>4644</v>
      </c>
      <c r="AA1684" s="2" t="s">
        <v>64</v>
      </c>
    </row>
    <row r="1685" spans="1:27">
      <c r="A1685" s="6" t="s">
        <v>4645</v>
      </c>
      <c r="B1685" s="7"/>
      <c r="C1685" s="6" t="s">
        <v>171</v>
      </c>
      <c r="D1685" s="6" t="s">
        <v>59</v>
      </c>
      <c r="E1685" s="3" t="s">
        <v>1273</v>
      </c>
      <c r="Z1685" s="2" t="s">
        <v>4646</v>
      </c>
      <c r="AA1685" s="2" t="s">
        <v>64</v>
      </c>
    </row>
    <row r="1686" spans="1:27">
      <c r="A1686" s="6" t="s">
        <v>4647</v>
      </c>
      <c r="B1686" s="7"/>
      <c r="C1686" s="6" t="s">
        <v>58</v>
      </c>
      <c r="D1686" s="6" t="s">
        <v>59</v>
      </c>
      <c r="E1686" s="3" t="s">
        <v>1273</v>
      </c>
      <c r="Z1686" s="2" t="s">
        <v>1193</v>
      </c>
      <c r="AA1686" s="2" t="s">
        <v>64</v>
      </c>
    </row>
    <row r="1687" spans="1:27">
      <c r="A1687" s="6" t="s">
        <v>4648</v>
      </c>
      <c r="B1687" s="7"/>
      <c r="C1687" s="6" t="s">
        <v>58</v>
      </c>
      <c r="D1687" s="6" t="s">
        <v>59</v>
      </c>
      <c r="E1687" s="3" t="s">
        <v>1273</v>
      </c>
      <c r="Z1687" s="2" t="s">
        <v>4649</v>
      </c>
      <c r="AA1687" s="2" t="s">
        <v>64</v>
      </c>
    </row>
    <row r="1688" spans="1:27">
      <c r="A1688" s="6" t="s">
        <v>4650</v>
      </c>
      <c r="B1688" s="7"/>
      <c r="C1688" s="6" t="s">
        <v>78</v>
      </c>
      <c r="D1688" s="6" t="s">
        <v>77</v>
      </c>
      <c r="E1688" s="3" t="s">
        <v>1273</v>
      </c>
      <c r="Z1688" s="2" t="s">
        <v>4651</v>
      </c>
      <c r="AA1688" s="2" t="s">
        <v>64</v>
      </c>
    </row>
    <row r="1689" spans="1:27">
      <c r="A1689" s="6" t="s">
        <v>4652</v>
      </c>
      <c r="B1689" s="7"/>
      <c r="C1689" s="6" t="s">
        <v>78</v>
      </c>
      <c r="D1689" s="6" t="s">
        <v>77</v>
      </c>
      <c r="E1689" s="3" t="s">
        <v>1273</v>
      </c>
      <c r="Z1689" s="2" t="s">
        <v>4653</v>
      </c>
      <c r="AA1689" s="2" t="s">
        <v>64</v>
      </c>
    </row>
    <row r="1690" spans="1:27">
      <c r="A1690" s="6" t="s">
        <v>4654</v>
      </c>
      <c r="B1690" s="7"/>
      <c r="C1690" s="6" t="s">
        <v>58</v>
      </c>
      <c r="D1690" s="6" t="s">
        <v>59</v>
      </c>
      <c r="E1690" s="3" t="s">
        <v>1273</v>
      </c>
      <c r="Z1690" s="2" t="s">
        <v>4655</v>
      </c>
      <c r="AA1690" s="2" t="s">
        <v>64</v>
      </c>
    </row>
    <row r="1691" spans="1:27">
      <c r="A1691" s="6" t="s">
        <v>4656</v>
      </c>
      <c r="B1691" s="7"/>
      <c r="C1691" s="6" t="s">
        <v>294</v>
      </c>
      <c r="D1691" s="6" t="s">
        <v>102</v>
      </c>
      <c r="E1691" s="3" t="s">
        <v>1273</v>
      </c>
      <c r="Z1691" s="2" t="s">
        <v>4657</v>
      </c>
      <c r="AA1691" s="2" t="s">
        <v>64</v>
      </c>
    </row>
    <row r="1692" spans="1:27">
      <c r="A1692" s="6" t="s">
        <v>1519</v>
      </c>
      <c r="B1692" s="7"/>
      <c r="C1692" s="6" t="s">
        <v>1359</v>
      </c>
      <c r="D1692" s="6" t="s">
        <v>1359</v>
      </c>
      <c r="E1692" s="3" t="s">
        <v>1273</v>
      </c>
      <c r="Z1692" s="2" t="s">
        <v>4658</v>
      </c>
      <c r="AA1692" s="2" t="s">
        <v>64</v>
      </c>
    </row>
    <row r="1693" spans="1:27">
      <c r="A1693" s="6" t="s">
        <v>4659</v>
      </c>
      <c r="B1693" s="7"/>
      <c r="C1693" s="6" t="s">
        <v>197</v>
      </c>
      <c r="D1693" s="6" t="s">
        <v>130</v>
      </c>
      <c r="E1693" s="3" t="s">
        <v>1273</v>
      </c>
      <c r="Z1693" s="2" t="s">
        <v>4660</v>
      </c>
      <c r="AA1693" s="2" t="s">
        <v>64</v>
      </c>
    </row>
    <row r="1694" spans="1:27">
      <c r="A1694" s="6" t="s">
        <v>4661</v>
      </c>
      <c r="B1694" s="7" t="s">
        <v>170</v>
      </c>
      <c r="C1694" s="6" t="s">
        <v>171</v>
      </c>
      <c r="D1694" s="6" t="s">
        <v>59</v>
      </c>
      <c r="E1694" s="3" t="s">
        <v>1273</v>
      </c>
      <c r="Z1694" s="2" t="s">
        <v>4662</v>
      </c>
      <c r="AA1694" s="2" t="s">
        <v>64</v>
      </c>
    </row>
    <row r="1695" spans="1:27">
      <c r="A1695" s="6" t="s">
        <v>4663</v>
      </c>
      <c r="B1695" s="7"/>
      <c r="C1695" s="6" t="s">
        <v>58</v>
      </c>
      <c r="D1695" s="6" t="s">
        <v>59</v>
      </c>
      <c r="E1695" s="3" t="s">
        <v>1273</v>
      </c>
      <c r="Z1695" s="2" t="s">
        <v>4664</v>
      </c>
      <c r="AA1695" s="2" t="s">
        <v>64</v>
      </c>
    </row>
    <row r="1696" spans="1:27">
      <c r="A1696" s="6" t="s">
        <v>4665</v>
      </c>
      <c r="B1696" s="7"/>
      <c r="C1696" s="6" t="s">
        <v>238</v>
      </c>
      <c r="D1696" s="6" t="s">
        <v>77</v>
      </c>
      <c r="E1696" s="3" t="s">
        <v>1273</v>
      </c>
      <c r="Z1696" s="2" t="s">
        <v>4666</v>
      </c>
      <c r="AA1696" s="2" t="s">
        <v>64</v>
      </c>
    </row>
    <row r="1697" spans="1:27">
      <c r="A1697" s="6" t="s">
        <v>4667</v>
      </c>
      <c r="B1697" s="7"/>
      <c r="C1697" s="6" t="s">
        <v>224</v>
      </c>
      <c r="D1697" s="6" t="s">
        <v>77</v>
      </c>
      <c r="E1697" s="3" t="s">
        <v>1273</v>
      </c>
      <c r="Z1697" s="2" t="s">
        <v>4668</v>
      </c>
      <c r="AA1697" s="2" t="s">
        <v>64</v>
      </c>
    </row>
    <row r="1698" spans="1:27">
      <c r="A1698" s="6" t="s">
        <v>4669</v>
      </c>
      <c r="B1698" s="7"/>
      <c r="C1698" s="6" t="s">
        <v>103</v>
      </c>
      <c r="D1698" s="6" t="s">
        <v>102</v>
      </c>
      <c r="E1698" s="3" t="s">
        <v>1273</v>
      </c>
      <c r="Z1698" s="2" t="s">
        <v>4670</v>
      </c>
      <c r="AA1698" s="2" t="s">
        <v>64</v>
      </c>
    </row>
    <row r="1699" spans="1:27">
      <c r="A1699" s="6" t="s">
        <v>4671</v>
      </c>
      <c r="B1699" s="7"/>
      <c r="C1699" s="6" t="s">
        <v>78</v>
      </c>
      <c r="D1699" s="6" t="s">
        <v>77</v>
      </c>
      <c r="E1699" s="3" t="s">
        <v>1273</v>
      </c>
      <c r="Z1699" s="2" t="s">
        <v>4672</v>
      </c>
      <c r="AA1699" s="2" t="s">
        <v>64</v>
      </c>
    </row>
    <row r="1700" spans="1:27">
      <c r="A1700" s="6" t="s">
        <v>4673</v>
      </c>
      <c r="B1700" s="7"/>
      <c r="C1700" s="6" t="s">
        <v>78</v>
      </c>
      <c r="D1700" s="6" t="s">
        <v>77</v>
      </c>
      <c r="E1700" s="3" t="s">
        <v>1273</v>
      </c>
      <c r="Z1700" s="2" t="s">
        <v>4674</v>
      </c>
      <c r="AA1700" s="2" t="s">
        <v>64</v>
      </c>
    </row>
    <row r="1701" spans="1:27">
      <c r="A1701" s="6" t="s">
        <v>4675</v>
      </c>
      <c r="B1701" s="7"/>
      <c r="C1701" s="6" t="s">
        <v>238</v>
      </c>
      <c r="D1701" s="6" t="s">
        <v>77</v>
      </c>
      <c r="E1701" s="3" t="s">
        <v>1273</v>
      </c>
      <c r="Z1701" s="2" t="s">
        <v>4676</v>
      </c>
      <c r="AA1701" s="2" t="s">
        <v>64</v>
      </c>
    </row>
    <row r="1702" spans="1:27">
      <c r="A1702" s="6" t="s">
        <v>4677</v>
      </c>
      <c r="B1702" s="7"/>
      <c r="C1702" s="6" t="s">
        <v>103</v>
      </c>
      <c r="D1702" s="6" t="s">
        <v>102</v>
      </c>
      <c r="E1702" s="3" t="s">
        <v>1273</v>
      </c>
      <c r="Z1702" s="2" t="s">
        <v>4678</v>
      </c>
      <c r="AA1702" s="2" t="s">
        <v>64</v>
      </c>
    </row>
    <row r="1703" spans="1:27">
      <c r="A1703" s="6" t="s">
        <v>4679</v>
      </c>
      <c r="B1703" s="7"/>
      <c r="C1703" s="6" t="s">
        <v>58</v>
      </c>
      <c r="D1703" s="6" t="s">
        <v>59</v>
      </c>
      <c r="E1703" s="3" t="s">
        <v>1273</v>
      </c>
      <c r="Z1703" s="2" t="s">
        <v>4680</v>
      </c>
      <c r="AA1703" s="2" t="s">
        <v>64</v>
      </c>
    </row>
    <row r="1704" spans="1:27">
      <c r="A1704" s="6" t="s">
        <v>4681</v>
      </c>
      <c r="B1704" s="7"/>
      <c r="C1704" s="6" t="s">
        <v>103</v>
      </c>
      <c r="D1704" s="6" t="s">
        <v>102</v>
      </c>
      <c r="E1704" s="3" t="s">
        <v>1273</v>
      </c>
      <c r="Z1704" s="2" t="s">
        <v>4682</v>
      </c>
      <c r="AA1704" s="2" t="s">
        <v>64</v>
      </c>
    </row>
    <row r="1705" spans="1:27">
      <c r="A1705" s="6" t="s">
        <v>1524</v>
      </c>
      <c r="B1705" s="7"/>
      <c r="C1705" s="6" t="s">
        <v>1359</v>
      </c>
      <c r="D1705" s="6" t="s">
        <v>1359</v>
      </c>
      <c r="E1705" s="3" t="s">
        <v>1273</v>
      </c>
      <c r="Z1705" s="2" t="s">
        <v>4683</v>
      </c>
      <c r="AA1705" s="2" t="s">
        <v>64</v>
      </c>
    </row>
    <row r="1706" spans="1:27">
      <c r="A1706" s="6" t="s">
        <v>4684</v>
      </c>
      <c r="B1706" s="7"/>
      <c r="C1706" s="6" t="s">
        <v>265</v>
      </c>
      <c r="D1706" s="6" t="s">
        <v>102</v>
      </c>
      <c r="E1706" s="3" t="s">
        <v>1273</v>
      </c>
      <c r="Z1706" s="2" t="s">
        <v>4685</v>
      </c>
      <c r="AA1706" s="2" t="s">
        <v>64</v>
      </c>
    </row>
    <row r="1707" spans="1:27">
      <c r="A1707" s="6" t="s">
        <v>4686</v>
      </c>
      <c r="B1707" s="7"/>
      <c r="C1707" s="6" t="s">
        <v>78</v>
      </c>
      <c r="D1707" s="6" t="s">
        <v>77</v>
      </c>
      <c r="E1707" s="3" t="s">
        <v>1273</v>
      </c>
      <c r="Z1707" s="2" t="s">
        <v>4687</v>
      </c>
      <c r="AA1707" s="2" t="s">
        <v>64</v>
      </c>
    </row>
    <row r="1708" spans="1:27">
      <c r="A1708" s="6" t="s">
        <v>4688</v>
      </c>
      <c r="B1708" s="7"/>
      <c r="C1708" s="6" t="s">
        <v>58</v>
      </c>
      <c r="D1708" s="6" t="s">
        <v>59</v>
      </c>
      <c r="E1708" s="3" t="s">
        <v>1273</v>
      </c>
      <c r="Z1708" s="2" t="s">
        <v>4689</v>
      </c>
      <c r="AA1708" s="2" t="s">
        <v>64</v>
      </c>
    </row>
    <row r="1709" spans="1:27">
      <c r="A1709" s="6" t="s">
        <v>4690</v>
      </c>
      <c r="B1709" s="7"/>
      <c r="C1709" s="6" t="s">
        <v>123</v>
      </c>
      <c r="D1709" s="6" t="s">
        <v>102</v>
      </c>
      <c r="E1709" s="3" t="s">
        <v>1273</v>
      </c>
      <c r="Z1709" s="2" t="s">
        <v>4691</v>
      </c>
      <c r="AA1709" s="2" t="s">
        <v>64</v>
      </c>
    </row>
    <row r="1710" spans="1:27">
      <c r="A1710" s="6" t="s">
        <v>4692</v>
      </c>
      <c r="B1710" s="7"/>
      <c r="C1710" s="6" t="s">
        <v>294</v>
      </c>
      <c r="D1710" s="6" t="s">
        <v>102</v>
      </c>
      <c r="E1710" s="3" t="s">
        <v>1273</v>
      </c>
      <c r="Z1710" s="2" t="s">
        <v>4693</v>
      </c>
      <c r="AA1710" s="2" t="s">
        <v>64</v>
      </c>
    </row>
    <row r="1711" spans="1:27">
      <c r="A1711" s="6" t="s">
        <v>4694</v>
      </c>
      <c r="B1711" s="7"/>
      <c r="C1711" s="6" t="s">
        <v>117</v>
      </c>
      <c r="D1711" s="6" t="s">
        <v>59</v>
      </c>
      <c r="E1711" s="3" t="s">
        <v>1273</v>
      </c>
      <c r="Z1711" s="2" t="s">
        <v>4695</v>
      </c>
      <c r="AA1711" s="2" t="s">
        <v>64</v>
      </c>
    </row>
    <row r="1712" spans="1:27">
      <c r="A1712" s="6" t="s">
        <v>4696</v>
      </c>
      <c r="B1712" s="7"/>
      <c r="C1712" s="6" t="s">
        <v>117</v>
      </c>
      <c r="D1712" s="6" t="s">
        <v>59</v>
      </c>
      <c r="E1712" s="3" t="s">
        <v>1273</v>
      </c>
      <c r="Z1712" s="2" t="s">
        <v>4697</v>
      </c>
      <c r="AA1712" s="2" t="s">
        <v>64</v>
      </c>
    </row>
    <row r="1713" spans="1:27">
      <c r="A1713" s="6" t="s">
        <v>4698</v>
      </c>
      <c r="B1713" s="7"/>
      <c r="C1713" s="6" t="s">
        <v>117</v>
      </c>
      <c r="D1713" s="6" t="s">
        <v>59</v>
      </c>
      <c r="E1713" s="3" t="s">
        <v>1273</v>
      </c>
      <c r="Z1713" s="2" t="s">
        <v>4699</v>
      </c>
      <c r="AA1713" s="2" t="s">
        <v>64</v>
      </c>
    </row>
    <row r="1714" spans="1:27">
      <c r="A1714" s="6" t="s">
        <v>4700</v>
      </c>
      <c r="B1714" s="7"/>
      <c r="C1714" s="6" t="s">
        <v>265</v>
      </c>
      <c r="D1714" s="6" t="s">
        <v>102</v>
      </c>
      <c r="E1714" s="3" t="s">
        <v>1273</v>
      </c>
      <c r="Z1714" s="2" t="s">
        <v>4701</v>
      </c>
      <c r="AA1714" s="2" t="s">
        <v>64</v>
      </c>
    </row>
    <row r="1715" spans="1:27">
      <c r="A1715" s="6" t="s">
        <v>4702</v>
      </c>
      <c r="B1715" s="7"/>
      <c r="C1715" s="6" t="s">
        <v>171</v>
      </c>
      <c r="D1715" s="6" t="s">
        <v>59</v>
      </c>
      <c r="E1715" s="3" t="s">
        <v>1273</v>
      </c>
      <c r="Z1715" s="2" t="s">
        <v>4703</v>
      </c>
      <c r="AA1715" s="2" t="s">
        <v>64</v>
      </c>
    </row>
    <row r="1716" spans="1:27">
      <c r="A1716" s="6" t="s">
        <v>4704</v>
      </c>
      <c r="B1716" s="7"/>
      <c r="C1716" s="6" t="s">
        <v>103</v>
      </c>
      <c r="D1716" s="6" t="s">
        <v>102</v>
      </c>
      <c r="E1716" s="3" t="s">
        <v>1273</v>
      </c>
      <c r="Z1716" s="2" t="s">
        <v>4705</v>
      </c>
      <c r="AA1716" s="2" t="s">
        <v>64</v>
      </c>
    </row>
    <row r="1717" spans="1:27">
      <c r="A1717" s="6" t="s">
        <v>4706</v>
      </c>
      <c r="B1717" s="7"/>
      <c r="C1717" s="6" t="s">
        <v>265</v>
      </c>
      <c r="D1717" s="6" t="s">
        <v>102</v>
      </c>
      <c r="E1717" s="3" t="s">
        <v>1273</v>
      </c>
      <c r="Z1717" s="2" t="s">
        <v>4707</v>
      </c>
      <c r="AA1717" s="2" t="s">
        <v>64</v>
      </c>
    </row>
    <row r="1718" spans="1:27">
      <c r="A1718" s="6" t="s">
        <v>4708</v>
      </c>
      <c r="B1718" s="7"/>
      <c r="C1718" s="6" t="s">
        <v>265</v>
      </c>
      <c r="D1718" s="6" t="s">
        <v>102</v>
      </c>
      <c r="E1718" s="3" t="s">
        <v>1273</v>
      </c>
      <c r="Z1718" s="2" t="s">
        <v>4709</v>
      </c>
      <c r="AA1718" s="2" t="s">
        <v>64</v>
      </c>
    </row>
    <row r="1719" spans="1:27">
      <c r="A1719" s="6" t="s">
        <v>4710</v>
      </c>
      <c r="B1719" s="7"/>
      <c r="C1719" s="6" t="s">
        <v>78</v>
      </c>
      <c r="D1719" s="6" t="s">
        <v>77</v>
      </c>
      <c r="E1719" s="3" t="s">
        <v>1273</v>
      </c>
      <c r="Z1719" s="2" t="s">
        <v>4711</v>
      </c>
      <c r="AA1719" s="2" t="s">
        <v>64</v>
      </c>
    </row>
    <row r="1720" spans="1:27">
      <c r="A1720" s="6" t="s">
        <v>4712</v>
      </c>
      <c r="B1720" s="7"/>
      <c r="C1720" s="6" t="s">
        <v>123</v>
      </c>
      <c r="D1720" s="6" t="s">
        <v>102</v>
      </c>
      <c r="E1720" s="3" t="s">
        <v>1273</v>
      </c>
      <c r="Z1720" s="2" t="s">
        <v>4713</v>
      </c>
      <c r="AA1720" s="2" t="s">
        <v>64</v>
      </c>
    </row>
    <row r="1721" spans="1:27">
      <c r="A1721" s="6" t="s">
        <v>4714</v>
      </c>
      <c r="B1721" s="7"/>
      <c r="C1721" s="6" t="s">
        <v>77</v>
      </c>
      <c r="D1721" s="6" t="s">
        <v>77</v>
      </c>
      <c r="E1721" s="3" t="s">
        <v>1273</v>
      </c>
      <c r="Z1721" s="2" t="s">
        <v>4715</v>
      </c>
      <c r="AA1721" s="2" t="s">
        <v>64</v>
      </c>
    </row>
    <row r="1722" spans="1:27">
      <c r="A1722" s="6" t="s">
        <v>4716</v>
      </c>
      <c r="B1722" s="7"/>
      <c r="C1722" s="6" t="s">
        <v>58</v>
      </c>
      <c r="D1722" s="6" t="s">
        <v>59</v>
      </c>
      <c r="E1722" s="3" t="s">
        <v>1273</v>
      </c>
      <c r="Z1722" s="2" t="s">
        <v>4717</v>
      </c>
      <c r="AA1722" s="2" t="s">
        <v>64</v>
      </c>
    </row>
    <row r="1723" spans="1:27">
      <c r="A1723" s="6" t="s">
        <v>4718</v>
      </c>
      <c r="B1723" s="7"/>
      <c r="C1723" s="6" t="s">
        <v>294</v>
      </c>
      <c r="D1723" s="6" t="s">
        <v>102</v>
      </c>
      <c r="E1723" s="3" t="s">
        <v>1273</v>
      </c>
      <c r="Z1723" s="2" t="s">
        <v>4719</v>
      </c>
      <c r="AA1723" s="2" t="s">
        <v>64</v>
      </c>
    </row>
    <row r="1724" spans="1:27">
      <c r="A1724" s="6" t="s">
        <v>4720</v>
      </c>
      <c r="B1724" s="7" t="s">
        <v>373</v>
      </c>
      <c r="C1724" s="6" t="s">
        <v>265</v>
      </c>
      <c r="D1724" s="6" t="s">
        <v>102</v>
      </c>
      <c r="E1724" s="3" t="s">
        <v>1273</v>
      </c>
      <c r="Z1724" s="2" t="s">
        <v>591</v>
      </c>
      <c r="AA1724" s="2" t="s">
        <v>64</v>
      </c>
    </row>
    <row r="1725" spans="1:27">
      <c r="A1725" s="6" t="s">
        <v>4721</v>
      </c>
      <c r="B1725" s="7" t="s">
        <v>373</v>
      </c>
      <c r="C1725" s="6" t="s">
        <v>265</v>
      </c>
      <c r="D1725" s="6" t="s">
        <v>102</v>
      </c>
      <c r="E1725" s="3" t="s">
        <v>1273</v>
      </c>
      <c r="Z1725" s="2" t="s">
        <v>4722</v>
      </c>
      <c r="AA1725" s="2" t="s">
        <v>64</v>
      </c>
    </row>
    <row r="1726" spans="1:27">
      <c r="A1726" s="6" t="s">
        <v>4723</v>
      </c>
      <c r="B1726" s="7" t="s">
        <v>373</v>
      </c>
      <c r="C1726" s="6" t="s">
        <v>265</v>
      </c>
      <c r="D1726" s="6" t="s">
        <v>102</v>
      </c>
      <c r="E1726" s="3" t="s">
        <v>1273</v>
      </c>
      <c r="Z1726" s="2" t="s">
        <v>4724</v>
      </c>
      <c r="AA1726" s="2" t="s">
        <v>64</v>
      </c>
    </row>
    <row r="1727" spans="1:27">
      <c r="A1727" s="6" t="s">
        <v>4725</v>
      </c>
      <c r="B1727" s="7" t="s">
        <v>373</v>
      </c>
      <c r="C1727" s="6" t="s">
        <v>265</v>
      </c>
      <c r="D1727" s="6" t="s">
        <v>102</v>
      </c>
      <c r="E1727" s="3" t="s">
        <v>1273</v>
      </c>
      <c r="Z1727" s="2" t="s">
        <v>4726</v>
      </c>
      <c r="AA1727" s="2" t="s">
        <v>64</v>
      </c>
    </row>
    <row r="1728" spans="1:27">
      <c r="A1728" s="6" t="s">
        <v>584</v>
      </c>
      <c r="B1728" s="7" t="s">
        <v>373</v>
      </c>
      <c r="C1728" s="6" t="s">
        <v>265</v>
      </c>
      <c r="D1728" s="6" t="s">
        <v>102</v>
      </c>
      <c r="E1728" s="3" t="s">
        <v>1273</v>
      </c>
      <c r="Z1728" s="2" t="s">
        <v>4727</v>
      </c>
      <c r="AA1728" s="2" t="s">
        <v>64</v>
      </c>
    </row>
    <row r="1729" spans="1:27">
      <c r="A1729" s="8" t="s">
        <v>4728</v>
      </c>
      <c r="B1729" s="7" t="s">
        <v>373</v>
      </c>
      <c r="C1729" s="7" t="s">
        <v>265</v>
      </c>
      <c r="D1729" s="7" t="s">
        <v>102</v>
      </c>
      <c r="E1729" s="3" t="s">
        <v>1273</v>
      </c>
      <c r="Z1729" s="2" t="s">
        <v>4729</v>
      </c>
      <c r="AA1729" s="2" t="s">
        <v>64</v>
      </c>
    </row>
    <row r="1730" spans="1:27">
      <c r="A1730" s="6" t="s">
        <v>4730</v>
      </c>
      <c r="B1730" s="7" t="s">
        <v>373</v>
      </c>
      <c r="C1730" s="6" t="s">
        <v>265</v>
      </c>
      <c r="D1730" s="6" t="s">
        <v>102</v>
      </c>
      <c r="E1730" s="3" t="s">
        <v>1273</v>
      </c>
      <c r="Z1730" s="2" t="s">
        <v>4731</v>
      </c>
      <c r="AA1730" s="2" t="s">
        <v>64</v>
      </c>
    </row>
    <row r="1731" spans="1:27">
      <c r="A1731" s="6" t="s">
        <v>374</v>
      </c>
      <c r="B1731" s="7" t="s">
        <v>373</v>
      </c>
      <c r="C1731" s="6" t="s">
        <v>265</v>
      </c>
      <c r="D1731" s="6" t="s">
        <v>102</v>
      </c>
      <c r="E1731" s="3" t="s">
        <v>1273</v>
      </c>
      <c r="Z1731" s="2" t="s">
        <v>4732</v>
      </c>
      <c r="AA1731" s="2" t="s">
        <v>64</v>
      </c>
    </row>
    <row r="1732" spans="1:27">
      <c r="A1732" s="6" t="s">
        <v>4733</v>
      </c>
      <c r="B1732" s="7" t="s">
        <v>496</v>
      </c>
      <c r="C1732" s="6" t="s">
        <v>123</v>
      </c>
      <c r="D1732" s="6" t="s">
        <v>102</v>
      </c>
      <c r="E1732" s="3" t="s">
        <v>1273</v>
      </c>
      <c r="Z1732" s="2" t="s">
        <v>4734</v>
      </c>
      <c r="AA1732" s="2" t="s">
        <v>64</v>
      </c>
    </row>
    <row r="1733" spans="1:27">
      <c r="A1733" s="6" t="s">
        <v>4735</v>
      </c>
      <c r="B1733" s="7" t="s">
        <v>496</v>
      </c>
      <c r="C1733" s="6" t="s">
        <v>123</v>
      </c>
      <c r="D1733" s="6" t="s">
        <v>102</v>
      </c>
      <c r="E1733" s="3" t="s">
        <v>1273</v>
      </c>
      <c r="Z1733" s="2" t="s">
        <v>4736</v>
      </c>
      <c r="AA1733" s="2" t="s">
        <v>64</v>
      </c>
    </row>
    <row r="1734" spans="1:27">
      <c r="A1734" s="6" t="s">
        <v>692</v>
      </c>
      <c r="B1734" s="7" t="s">
        <v>496</v>
      </c>
      <c r="C1734" s="6" t="s">
        <v>123</v>
      </c>
      <c r="D1734" s="6" t="s">
        <v>102</v>
      </c>
      <c r="E1734" s="3" t="s">
        <v>1273</v>
      </c>
      <c r="Z1734" s="2" t="s">
        <v>4737</v>
      </c>
      <c r="AA1734" s="2" t="s">
        <v>64</v>
      </c>
    </row>
    <row r="1735" spans="1:27">
      <c r="A1735" s="6" t="s">
        <v>4738</v>
      </c>
      <c r="B1735" s="7" t="s">
        <v>496</v>
      </c>
      <c r="C1735" s="6" t="s">
        <v>123</v>
      </c>
      <c r="D1735" s="6" t="s">
        <v>102</v>
      </c>
      <c r="E1735" s="3" t="s">
        <v>1273</v>
      </c>
      <c r="Z1735" s="2" t="s">
        <v>4739</v>
      </c>
      <c r="AA1735" s="2" t="s">
        <v>64</v>
      </c>
    </row>
    <row r="1736" spans="1:27">
      <c r="A1736" s="6" t="s">
        <v>497</v>
      </c>
      <c r="B1736" s="7" t="s">
        <v>496</v>
      </c>
      <c r="C1736" s="6" t="s">
        <v>123</v>
      </c>
      <c r="D1736" s="6" t="s">
        <v>102</v>
      </c>
      <c r="E1736" s="3" t="s">
        <v>1273</v>
      </c>
      <c r="Z1736" s="2" t="s">
        <v>4740</v>
      </c>
      <c r="AA1736" s="2" t="s">
        <v>64</v>
      </c>
    </row>
    <row r="1737" spans="1:27">
      <c r="A1737" s="6" t="s">
        <v>496</v>
      </c>
      <c r="B1737" s="7" t="s">
        <v>496</v>
      </c>
      <c r="C1737" s="6" t="s">
        <v>123</v>
      </c>
      <c r="D1737" s="6" t="s">
        <v>102</v>
      </c>
      <c r="E1737" s="3" t="s">
        <v>1273</v>
      </c>
      <c r="Z1737" s="2" t="s">
        <v>4741</v>
      </c>
      <c r="AA1737" s="2" t="s">
        <v>64</v>
      </c>
    </row>
    <row r="1738" spans="1:27">
      <c r="A1738" s="6" t="s">
        <v>4742</v>
      </c>
      <c r="B1738" s="7" t="s">
        <v>1331</v>
      </c>
      <c r="C1738" s="6" t="s">
        <v>117</v>
      </c>
      <c r="D1738" s="6" t="s">
        <v>59</v>
      </c>
      <c r="E1738" s="3" t="s">
        <v>1273</v>
      </c>
      <c r="Z1738" s="2" t="s">
        <v>4743</v>
      </c>
      <c r="AA1738" s="2" t="s">
        <v>64</v>
      </c>
    </row>
    <row r="1739" spans="1:27">
      <c r="A1739" s="6" t="s">
        <v>4744</v>
      </c>
      <c r="B1739" s="7" t="s">
        <v>1331</v>
      </c>
      <c r="C1739" s="6" t="s">
        <v>117</v>
      </c>
      <c r="D1739" s="6" t="s">
        <v>59</v>
      </c>
      <c r="E1739" s="3" t="s">
        <v>1273</v>
      </c>
      <c r="Z1739" s="2" t="s">
        <v>4745</v>
      </c>
      <c r="AA1739" s="2" t="s">
        <v>64</v>
      </c>
    </row>
    <row r="1740" spans="1:27">
      <c r="A1740" s="6" t="s">
        <v>4746</v>
      </c>
      <c r="B1740" s="7" t="s">
        <v>1331</v>
      </c>
      <c r="C1740" s="6" t="s">
        <v>117</v>
      </c>
      <c r="D1740" s="6" t="s">
        <v>59</v>
      </c>
      <c r="E1740" s="3" t="s">
        <v>1273</v>
      </c>
      <c r="Z1740" s="2" t="s">
        <v>4747</v>
      </c>
      <c r="AA1740" s="2" t="s">
        <v>64</v>
      </c>
    </row>
    <row r="1741" spans="1:27">
      <c r="A1741" s="6" t="s">
        <v>4748</v>
      </c>
      <c r="B1741" s="7" t="s">
        <v>4749</v>
      </c>
      <c r="C1741" s="6" t="s">
        <v>58</v>
      </c>
      <c r="D1741" s="6" t="s">
        <v>59</v>
      </c>
      <c r="E1741" s="3" t="s">
        <v>1273</v>
      </c>
      <c r="Z1741" s="2" t="s">
        <v>4750</v>
      </c>
      <c r="AA1741" s="2" t="s">
        <v>64</v>
      </c>
    </row>
    <row r="1742" spans="1:27">
      <c r="A1742" s="6" t="s">
        <v>4751</v>
      </c>
      <c r="B1742" s="7" t="s">
        <v>4749</v>
      </c>
      <c r="C1742" s="6" t="s">
        <v>58</v>
      </c>
      <c r="D1742" s="6" t="s">
        <v>59</v>
      </c>
      <c r="E1742" s="3" t="s">
        <v>1273</v>
      </c>
      <c r="Z1742" s="2" t="s">
        <v>4752</v>
      </c>
      <c r="AA1742" s="2" t="s">
        <v>64</v>
      </c>
    </row>
    <row r="1743" spans="1:27">
      <c r="A1743" s="6" t="s">
        <v>4753</v>
      </c>
      <c r="B1743" s="7" t="s">
        <v>4749</v>
      </c>
      <c r="C1743" s="6" t="s">
        <v>58</v>
      </c>
      <c r="D1743" s="6" t="s">
        <v>59</v>
      </c>
      <c r="E1743" s="3" t="s">
        <v>1273</v>
      </c>
      <c r="Z1743" s="2" t="s">
        <v>4754</v>
      </c>
      <c r="AA1743" s="2" t="s">
        <v>64</v>
      </c>
    </row>
    <row r="1744" spans="1:27">
      <c r="A1744" s="6" t="s">
        <v>4755</v>
      </c>
      <c r="B1744" s="7" t="s">
        <v>929</v>
      </c>
      <c r="C1744" s="6" t="s">
        <v>103</v>
      </c>
      <c r="D1744" s="6" t="s">
        <v>102</v>
      </c>
      <c r="E1744" s="3" t="s">
        <v>1273</v>
      </c>
      <c r="Z1744" s="2" t="s">
        <v>4756</v>
      </c>
      <c r="AA1744" s="2" t="s">
        <v>64</v>
      </c>
    </row>
    <row r="1745" spans="1:27">
      <c r="A1745" s="6" t="s">
        <v>930</v>
      </c>
      <c r="B1745" s="7" t="s">
        <v>929</v>
      </c>
      <c r="C1745" s="6" t="s">
        <v>103</v>
      </c>
      <c r="D1745" s="6" t="s">
        <v>102</v>
      </c>
      <c r="E1745" s="3" t="s">
        <v>1273</v>
      </c>
      <c r="Z1745" s="2" t="s">
        <v>4757</v>
      </c>
      <c r="AA1745" s="2" t="s">
        <v>64</v>
      </c>
    </row>
    <row r="1746" spans="1:27">
      <c r="A1746" s="6" t="s">
        <v>4758</v>
      </c>
      <c r="B1746" s="7" t="s">
        <v>929</v>
      </c>
      <c r="C1746" s="6" t="s">
        <v>103</v>
      </c>
      <c r="D1746" s="6" t="s">
        <v>102</v>
      </c>
      <c r="E1746" s="3" t="s">
        <v>1273</v>
      </c>
      <c r="Z1746" s="2" t="s">
        <v>4759</v>
      </c>
      <c r="AA1746" s="2" t="s">
        <v>64</v>
      </c>
    </row>
    <row r="1747" spans="1:27">
      <c r="A1747" s="6" t="s">
        <v>4760</v>
      </c>
      <c r="B1747" s="7" t="s">
        <v>929</v>
      </c>
      <c r="C1747" s="6" t="s">
        <v>103</v>
      </c>
      <c r="D1747" s="6" t="s">
        <v>102</v>
      </c>
      <c r="E1747" s="3" t="s">
        <v>1273</v>
      </c>
      <c r="Z1747" s="2" t="s">
        <v>4761</v>
      </c>
      <c r="AA1747" s="2" t="s">
        <v>64</v>
      </c>
    </row>
    <row r="1748" spans="1:27">
      <c r="A1748" s="6" t="s">
        <v>4762</v>
      </c>
      <c r="B1748" s="7" t="s">
        <v>929</v>
      </c>
      <c r="C1748" s="6" t="s">
        <v>103</v>
      </c>
      <c r="D1748" s="6" t="s">
        <v>102</v>
      </c>
      <c r="E1748" s="3" t="s">
        <v>1273</v>
      </c>
      <c r="Z1748" s="2" t="s">
        <v>4763</v>
      </c>
      <c r="AA1748" s="2" t="s">
        <v>64</v>
      </c>
    </row>
    <row r="1749" spans="1:27">
      <c r="A1749" s="6" t="s">
        <v>929</v>
      </c>
      <c r="B1749" s="7" t="s">
        <v>929</v>
      </c>
      <c r="C1749" s="6" t="s">
        <v>103</v>
      </c>
      <c r="D1749" s="6" t="s">
        <v>102</v>
      </c>
      <c r="E1749" s="3" t="s">
        <v>1273</v>
      </c>
      <c r="Z1749" s="2" t="s">
        <v>4764</v>
      </c>
      <c r="AA1749" s="2" t="s">
        <v>64</v>
      </c>
    </row>
    <row r="1750" spans="1:27">
      <c r="A1750" s="6" t="s">
        <v>1423</v>
      </c>
      <c r="B1750" s="7" t="s">
        <v>468</v>
      </c>
      <c r="C1750" s="6" t="s">
        <v>1359</v>
      </c>
      <c r="D1750" s="6" t="s">
        <v>1359</v>
      </c>
      <c r="E1750" s="3" t="s">
        <v>1273</v>
      </c>
      <c r="Z1750" s="2" t="s">
        <v>4765</v>
      </c>
      <c r="AA1750" s="2" t="s">
        <v>64</v>
      </c>
    </row>
    <row r="1751" spans="1:27">
      <c r="A1751" s="6" t="s">
        <v>1444</v>
      </c>
      <c r="B1751" s="7" t="s">
        <v>468</v>
      </c>
      <c r="C1751" s="6" t="s">
        <v>1359</v>
      </c>
      <c r="D1751" s="6" t="s">
        <v>1359</v>
      </c>
      <c r="E1751" s="3" t="s">
        <v>1273</v>
      </c>
      <c r="Z1751" s="2" t="s">
        <v>4766</v>
      </c>
      <c r="AA1751" s="2" t="s">
        <v>64</v>
      </c>
    </row>
    <row r="1752" spans="1:27">
      <c r="A1752" s="6" t="s">
        <v>4767</v>
      </c>
      <c r="B1752" s="7" t="s">
        <v>468</v>
      </c>
      <c r="C1752" s="6" t="s">
        <v>265</v>
      </c>
      <c r="D1752" s="6" t="s">
        <v>102</v>
      </c>
      <c r="E1752" s="3" t="s">
        <v>1273</v>
      </c>
      <c r="Z1752" s="2" t="s">
        <v>4768</v>
      </c>
      <c r="AA1752" s="2" t="s">
        <v>64</v>
      </c>
    </row>
    <row r="1753" spans="1:27">
      <c r="A1753" s="6" t="s">
        <v>468</v>
      </c>
      <c r="B1753" s="7" t="s">
        <v>468</v>
      </c>
      <c r="C1753" s="6" t="s">
        <v>265</v>
      </c>
      <c r="D1753" s="6" t="s">
        <v>102</v>
      </c>
      <c r="E1753" s="3" t="s">
        <v>1273</v>
      </c>
      <c r="Z1753" s="2" t="s">
        <v>4769</v>
      </c>
      <c r="AA1753" s="2" t="s">
        <v>64</v>
      </c>
    </row>
    <row r="1754" spans="1:27">
      <c r="A1754" s="6" t="s">
        <v>469</v>
      </c>
      <c r="B1754" s="7" t="s">
        <v>468</v>
      </c>
      <c r="C1754" s="6" t="s">
        <v>265</v>
      </c>
      <c r="D1754" s="6" t="s">
        <v>102</v>
      </c>
      <c r="E1754" s="3" t="s">
        <v>1273</v>
      </c>
      <c r="Z1754" s="2" t="s">
        <v>4770</v>
      </c>
      <c r="AA1754" s="2" t="s">
        <v>64</v>
      </c>
    </row>
    <row r="1755" spans="1:27">
      <c r="A1755" s="6" t="s">
        <v>4771</v>
      </c>
      <c r="B1755" s="7" t="s">
        <v>175</v>
      </c>
      <c r="C1755" s="6" t="s">
        <v>117</v>
      </c>
      <c r="D1755" s="6" t="s">
        <v>59</v>
      </c>
      <c r="E1755" s="3" t="s">
        <v>1273</v>
      </c>
      <c r="Z1755" s="2" t="s">
        <v>4772</v>
      </c>
      <c r="AA1755" s="2" t="s">
        <v>64</v>
      </c>
    </row>
    <row r="1756" spans="1:27">
      <c r="A1756" s="6" t="s">
        <v>4773</v>
      </c>
      <c r="B1756" s="7" t="s">
        <v>175</v>
      </c>
      <c r="C1756" s="6" t="s">
        <v>117</v>
      </c>
      <c r="D1756" s="6" t="s">
        <v>59</v>
      </c>
      <c r="E1756" s="3" t="s">
        <v>1273</v>
      </c>
      <c r="Z1756" s="2" t="s">
        <v>4774</v>
      </c>
      <c r="AA1756" s="2" t="s">
        <v>64</v>
      </c>
    </row>
    <row r="1757" spans="1:27">
      <c r="A1757" s="6" t="s">
        <v>4775</v>
      </c>
      <c r="B1757" s="7" t="s">
        <v>175</v>
      </c>
      <c r="C1757" s="6" t="s">
        <v>117</v>
      </c>
      <c r="D1757" s="6" t="s">
        <v>59</v>
      </c>
      <c r="E1757" s="3" t="s">
        <v>1273</v>
      </c>
      <c r="Z1757" s="2" t="s">
        <v>4776</v>
      </c>
      <c r="AA1757" s="2" t="s">
        <v>64</v>
      </c>
    </row>
    <row r="1758" spans="1:27">
      <c r="A1758" s="6" t="s">
        <v>4777</v>
      </c>
      <c r="B1758" s="7" t="s">
        <v>175</v>
      </c>
      <c r="C1758" s="6" t="s">
        <v>117</v>
      </c>
      <c r="D1758" s="6" t="s">
        <v>59</v>
      </c>
      <c r="E1758" s="3" t="s">
        <v>1273</v>
      </c>
      <c r="Z1758" s="2" t="s">
        <v>4778</v>
      </c>
      <c r="AA1758" s="2" t="s">
        <v>64</v>
      </c>
    </row>
    <row r="1759" spans="1:27">
      <c r="A1759" s="6" t="s">
        <v>1131</v>
      </c>
      <c r="B1759" s="7" t="s">
        <v>175</v>
      </c>
      <c r="C1759" s="6" t="s">
        <v>117</v>
      </c>
      <c r="D1759" s="6" t="s">
        <v>59</v>
      </c>
      <c r="E1759" s="3" t="s">
        <v>1273</v>
      </c>
      <c r="Z1759" s="2" t="s">
        <v>4779</v>
      </c>
      <c r="AA1759" s="2" t="s">
        <v>64</v>
      </c>
    </row>
    <row r="1760" spans="1:27">
      <c r="A1760" s="6" t="s">
        <v>4780</v>
      </c>
      <c r="B1760" s="7" t="s">
        <v>175</v>
      </c>
      <c r="C1760" s="6" t="s">
        <v>117</v>
      </c>
      <c r="D1760" s="6" t="s">
        <v>59</v>
      </c>
      <c r="E1760" s="3" t="s">
        <v>1273</v>
      </c>
      <c r="Z1760" s="2" t="s">
        <v>4781</v>
      </c>
      <c r="AA1760" s="2" t="s">
        <v>64</v>
      </c>
    </row>
    <row r="1761" spans="1:27">
      <c r="A1761" s="6" t="s">
        <v>4782</v>
      </c>
      <c r="B1761" s="7" t="s">
        <v>175</v>
      </c>
      <c r="C1761" s="6" t="s">
        <v>117</v>
      </c>
      <c r="D1761" s="6" t="s">
        <v>59</v>
      </c>
      <c r="E1761" s="3" t="s">
        <v>1273</v>
      </c>
      <c r="Z1761" s="2" t="s">
        <v>4783</v>
      </c>
      <c r="AA1761" s="2" t="s">
        <v>64</v>
      </c>
    </row>
    <row r="1762" spans="1:27">
      <c r="A1762" s="6" t="s">
        <v>4784</v>
      </c>
      <c r="B1762" s="7" t="s">
        <v>175</v>
      </c>
      <c r="C1762" s="6" t="s">
        <v>117</v>
      </c>
      <c r="D1762" s="6" t="s">
        <v>59</v>
      </c>
      <c r="E1762" s="3" t="s">
        <v>1273</v>
      </c>
      <c r="Z1762" s="2" t="s">
        <v>4785</v>
      </c>
      <c r="AA1762" s="2" t="s">
        <v>64</v>
      </c>
    </row>
    <row r="1763" spans="1:27">
      <c r="A1763" s="6" t="s">
        <v>176</v>
      </c>
      <c r="B1763" s="7" t="s">
        <v>175</v>
      </c>
      <c r="C1763" s="6" t="s">
        <v>117</v>
      </c>
      <c r="D1763" s="6" t="s">
        <v>59</v>
      </c>
      <c r="E1763" s="3" t="s">
        <v>1273</v>
      </c>
      <c r="Z1763" s="2" t="s">
        <v>4786</v>
      </c>
      <c r="AA1763" s="2" t="s">
        <v>64</v>
      </c>
    </row>
    <row r="1764" spans="1:27">
      <c r="A1764" s="6" t="s">
        <v>4787</v>
      </c>
      <c r="B1764" s="7" t="s">
        <v>175</v>
      </c>
      <c r="C1764" s="6" t="s">
        <v>117</v>
      </c>
      <c r="D1764" s="6" t="s">
        <v>59</v>
      </c>
      <c r="E1764" s="3" t="s">
        <v>1273</v>
      </c>
      <c r="Z1764" s="2" t="s">
        <v>4788</v>
      </c>
      <c r="AA1764" s="2" t="s">
        <v>64</v>
      </c>
    </row>
    <row r="1765" spans="1:27">
      <c r="A1765" s="6" t="s">
        <v>846</v>
      </c>
      <c r="B1765" s="7" t="s">
        <v>175</v>
      </c>
      <c r="C1765" s="6" t="s">
        <v>117</v>
      </c>
      <c r="D1765" s="6" t="s">
        <v>59</v>
      </c>
      <c r="E1765" s="3" t="s">
        <v>1273</v>
      </c>
      <c r="Z1765" s="2" t="s">
        <v>4789</v>
      </c>
      <c r="AA1765" s="2" t="s">
        <v>64</v>
      </c>
    </row>
    <row r="1766" spans="1:27">
      <c r="A1766" s="6" t="s">
        <v>878</v>
      </c>
      <c r="B1766" s="7" t="s">
        <v>175</v>
      </c>
      <c r="C1766" s="6" t="s">
        <v>117</v>
      </c>
      <c r="D1766" s="6" t="s">
        <v>59</v>
      </c>
      <c r="E1766" s="3" t="s">
        <v>1273</v>
      </c>
      <c r="Z1766" s="2" t="s">
        <v>4790</v>
      </c>
      <c r="AA1766" s="2" t="s">
        <v>64</v>
      </c>
    </row>
    <row r="1767" spans="1:27">
      <c r="A1767" s="6" t="s">
        <v>4791</v>
      </c>
      <c r="B1767" s="7" t="s">
        <v>175</v>
      </c>
      <c r="C1767" s="6" t="s">
        <v>117</v>
      </c>
      <c r="D1767" s="6" t="s">
        <v>59</v>
      </c>
      <c r="E1767" s="3" t="s">
        <v>1273</v>
      </c>
      <c r="Z1767" s="2" t="s">
        <v>4792</v>
      </c>
      <c r="AA1767" s="2" t="s">
        <v>64</v>
      </c>
    </row>
    <row r="1768" spans="1:27">
      <c r="A1768" s="6" t="s">
        <v>4793</v>
      </c>
      <c r="B1768" s="7" t="s">
        <v>175</v>
      </c>
      <c r="C1768" s="6" t="s">
        <v>117</v>
      </c>
      <c r="D1768" s="6" t="s">
        <v>59</v>
      </c>
      <c r="E1768" s="3" t="s">
        <v>1273</v>
      </c>
      <c r="Z1768" s="2" t="s">
        <v>4794</v>
      </c>
      <c r="AA1768" s="2" t="s">
        <v>64</v>
      </c>
    </row>
    <row r="1769" spans="1:27">
      <c r="A1769" s="6" t="s">
        <v>451</v>
      </c>
      <c r="B1769" s="7" t="s">
        <v>175</v>
      </c>
      <c r="C1769" s="6" t="s">
        <v>117</v>
      </c>
      <c r="D1769" s="6" t="s">
        <v>59</v>
      </c>
      <c r="E1769" s="3" t="s">
        <v>1273</v>
      </c>
      <c r="Z1769" s="2" t="s">
        <v>4795</v>
      </c>
      <c r="AA1769" s="2" t="s">
        <v>64</v>
      </c>
    </row>
    <row r="1770" spans="1:27">
      <c r="A1770" s="6" t="s">
        <v>4796</v>
      </c>
      <c r="B1770" s="7" t="s">
        <v>175</v>
      </c>
      <c r="C1770" s="6" t="s">
        <v>117</v>
      </c>
      <c r="D1770" s="6" t="s">
        <v>59</v>
      </c>
      <c r="E1770" s="3" t="s">
        <v>1273</v>
      </c>
      <c r="Z1770" s="2" t="s">
        <v>4797</v>
      </c>
      <c r="AA1770" s="2" t="s">
        <v>64</v>
      </c>
    </row>
    <row r="1771" spans="1:27">
      <c r="A1771" s="6" t="s">
        <v>1172</v>
      </c>
      <c r="B1771" s="7" t="s">
        <v>175</v>
      </c>
      <c r="C1771" s="6" t="s">
        <v>117</v>
      </c>
      <c r="D1771" s="6" t="s">
        <v>59</v>
      </c>
      <c r="E1771" s="3" t="s">
        <v>1273</v>
      </c>
      <c r="Z1771" s="2" t="s">
        <v>4798</v>
      </c>
      <c r="AA1771" s="2" t="s">
        <v>64</v>
      </c>
    </row>
    <row r="1772" spans="1:27">
      <c r="A1772" s="6" t="s">
        <v>4799</v>
      </c>
      <c r="B1772" s="7" t="s">
        <v>175</v>
      </c>
      <c r="C1772" s="6" t="s">
        <v>117</v>
      </c>
      <c r="D1772" s="6" t="s">
        <v>59</v>
      </c>
      <c r="E1772" s="3" t="s">
        <v>1273</v>
      </c>
      <c r="Z1772" s="2" t="s">
        <v>4800</v>
      </c>
      <c r="AA1772" s="2" t="s">
        <v>64</v>
      </c>
    </row>
    <row r="1773" spans="1:27">
      <c r="A1773" s="6" t="s">
        <v>4801</v>
      </c>
      <c r="B1773" s="7" t="s">
        <v>181</v>
      </c>
      <c r="C1773" s="6" t="s">
        <v>181</v>
      </c>
      <c r="D1773" s="6" t="s">
        <v>102</v>
      </c>
      <c r="E1773" s="3" t="s">
        <v>1273</v>
      </c>
      <c r="Z1773" s="2" t="s">
        <v>4802</v>
      </c>
      <c r="AA1773" s="2" t="s">
        <v>64</v>
      </c>
    </row>
    <row r="1774" spans="1:27">
      <c r="A1774" s="6" t="s">
        <v>4803</v>
      </c>
      <c r="B1774" s="7" t="s">
        <v>181</v>
      </c>
      <c r="C1774" s="6" t="s">
        <v>181</v>
      </c>
      <c r="D1774" s="6" t="s">
        <v>102</v>
      </c>
      <c r="E1774" s="3" t="s">
        <v>1273</v>
      </c>
      <c r="Z1774" s="2" t="s">
        <v>4804</v>
      </c>
      <c r="AA1774" s="2" t="s">
        <v>64</v>
      </c>
    </row>
    <row r="1775" spans="1:27">
      <c r="A1775" s="6" t="s">
        <v>4805</v>
      </c>
      <c r="B1775" s="7" t="s">
        <v>181</v>
      </c>
      <c r="C1775" s="6" t="s">
        <v>181</v>
      </c>
      <c r="D1775" s="6" t="s">
        <v>102</v>
      </c>
      <c r="E1775" s="3" t="s">
        <v>1273</v>
      </c>
      <c r="Z1775" s="2" t="s">
        <v>4806</v>
      </c>
      <c r="AA1775" s="2" t="s">
        <v>64</v>
      </c>
    </row>
    <row r="1776" spans="1:27">
      <c r="A1776" s="6" t="s">
        <v>4807</v>
      </c>
      <c r="B1776" s="7" t="s">
        <v>181</v>
      </c>
      <c r="C1776" s="6" t="s">
        <v>181</v>
      </c>
      <c r="D1776" s="6" t="s">
        <v>102</v>
      </c>
      <c r="E1776" s="3" t="s">
        <v>1273</v>
      </c>
      <c r="Z1776" s="2" t="s">
        <v>4808</v>
      </c>
      <c r="AA1776" s="2" t="s">
        <v>64</v>
      </c>
    </row>
    <row r="1777" spans="1:27">
      <c r="A1777" s="7" t="s">
        <v>4809</v>
      </c>
      <c r="B1777" s="7" t="s">
        <v>181</v>
      </c>
      <c r="C1777" s="7" t="s">
        <v>181</v>
      </c>
      <c r="D1777" s="7" t="s">
        <v>102</v>
      </c>
      <c r="E1777" s="3" t="s">
        <v>1273</v>
      </c>
      <c r="Z1777" s="2" t="s">
        <v>4810</v>
      </c>
      <c r="AA1777" s="2" t="s">
        <v>64</v>
      </c>
    </row>
    <row r="1778" spans="1:27">
      <c r="A1778" s="6" t="s">
        <v>4811</v>
      </c>
      <c r="B1778" s="7" t="s">
        <v>181</v>
      </c>
      <c r="C1778" s="6" t="s">
        <v>181</v>
      </c>
      <c r="D1778" s="6" t="s">
        <v>102</v>
      </c>
      <c r="E1778" s="3" t="s">
        <v>1273</v>
      </c>
      <c r="Z1778" s="2" t="s">
        <v>4812</v>
      </c>
      <c r="AA1778" s="2" t="s">
        <v>64</v>
      </c>
    </row>
    <row r="1779" spans="1:27">
      <c r="A1779" s="6" t="s">
        <v>4813</v>
      </c>
      <c r="B1779" s="7" t="s">
        <v>181</v>
      </c>
      <c r="C1779" s="6" t="s">
        <v>181</v>
      </c>
      <c r="D1779" s="6" t="s">
        <v>102</v>
      </c>
      <c r="E1779" s="3" t="s">
        <v>1273</v>
      </c>
      <c r="Z1779" s="2" t="s">
        <v>4814</v>
      </c>
      <c r="AA1779" s="2" t="s">
        <v>64</v>
      </c>
    </row>
    <row r="1780" spans="1:27">
      <c r="A1780" s="6" t="s">
        <v>4815</v>
      </c>
      <c r="B1780" s="7" t="s">
        <v>181</v>
      </c>
      <c r="C1780" s="6" t="s">
        <v>181</v>
      </c>
      <c r="D1780" s="6" t="s">
        <v>102</v>
      </c>
      <c r="E1780" s="3" t="s">
        <v>1273</v>
      </c>
      <c r="Z1780" s="2" t="s">
        <v>4816</v>
      </c>
      <c r="AA1780" s="2" t="s">
        <v>64</v>
      </c>
    </row>
    <row r="1781" spans="1:27">
      <c r="A1781" s="6" t="s">
        <v>4817</v>
      </c>
      <c r="B1781" s="7" t="s">
        <v>181</v>
      </c>
      <c r="C1781" s="6" t="s">
        <v>181</v>
      </c>
      <c r="D1781" s="6" t="s">
        <v>102</v>
      </c>
      <c r="E1781" s="3" t="s">
        <v>1273</v>
      </c>
      <c r="Z1781" s="2" t="s">
        <v>4818</v>
      </c>
      <c r="AA1781" s="2" t="s">
        <v>64</v>
      </c>
    </row>
    <row r="1782" spans="1:27">
      <c r="A1782" s="6" t="s">
        <v>1070</v>
      </c>
      <c r="B1782" s="7" t="s">
        <v>181</v>
      </c>
      <c r="C1782" s="6" t="s">
        <v>181</v>
      </c>
      <c r="D1782" s="6" t="s">
        <v>102</v>
      </c>
      <c r="E1782" s="3" t="s">
        <v>1273</v>
      </c>
      <c r="Z1782" s="2" t="s">
        <v>4819</v>
      </c>
      <c r="AA1782" s="2" t="s">
        <v>64</v>
      </c>
    </row>
    <row r="1783" spans="1:27">
      <c r="A1783" s="6" t="s">
        <v>4820</v>
      </c>
      <c r="B1783" s="7" t="s">
        <v>181</v>
      </c>
      <c r="C1783" s="6" t="s">
        <v>181</v>
      </c>
      <c r="D1783" s="6" t="s">
        <v>102</v>
      </c>
      <c r="E1783" s="3" t="s">
        <v>1273</v>
      </c>
      <c r="Z1783" s="2" t="s">
        <v>4821</v>
      </c>
      <c r="AA1783" s="2" t="s">
        <v>64</v>
      </c>
    </row>
    <row r="1784" spans="1:27">
      <c r="A1784" s="6" t="s">
        <v>4822</v>
      </c>
      <c r="B1784" s="7" t="s">
        <v>181</v>
      </c>
      <c r="C1784" s="6" t="s">
        <v>181</v>
      </c>
      <c r="D1784" s="6" t="s">
        <v>102</v>
      </c>
      <c r="E1784" s="3" t="s">
        <v>1273</v>
      </c>
      <c r="Z1784" s="2" t="s">
        <v>4823</v>
      </c>
      <c r="AA1784" s="2" t="s">
        <v>64</v>
      </c>
    </row>
    <row r="1785" spans="1:27">
      <c r="A1785" s="6" t="s">
        <v>4824</v>
      </c>
      <c r="B1785" s="7" t="s">
        <v>181</v>
      </c>
      <c r="C1785" s="6" t="s">
        <v>181</v>
      </c>
      <c r="D1785" s="6" t="s">
        <v>102</v>
      </c>
      <c r="E1785" s="3" t="s">
        <v>1273</v>
      </c>
      <c r="Z1785" s="2" t="s">
        <v>4825</v>
      </c>
      <c r="AA1785" s="2" t="s">
        <v>64</v>
      </c>
    </row>
    <row r="1786" spans="1:27">
      <c r="A1786" s="6" t="s">
        <v>278</v>
      </c>
      <c r="B1786" s="7" t="s">
        <v>181</v>
      </c>
      <c r="C1786" s="6" t="s">
        <v>181</v>
      </c>
      <c r="D1786" s="6" t="s">
        <v>102</v>
      </c>
      <c r="E1786" s="3" t="s">
        <v>1273</v>
      </c>
      <c r="Z1786" s="2" t="s">
        <v>4826</v>
      </c>
      <c r="AA1786" s="2" t="s">
        <v>64</v>
      </c>
    </row>
    <row r="1787" spans="1:27">
      <c r="A1787" s="6" t="s">
        <v>4827</v>
      </c>
      <c r="B1787" s="7" t="s">
        <v>181</v>
      </c>
      <c r="C1787" s="6" t="s">
        <v>181</v>
      </c>
      <c r="D1787" s="6" t="s">
        <v>102</v>
      </c>
      <c r="E1787" s="3" t="s">
        <v>1273</v>
      </c>
      <c r="Z1787" s="2" t="s">
        <v>4828</v>
      </c>
      <c r="AA1787" s="2" t="s">
        <v>64</v>
      </c>
    </row>
    <row r="1788" spans="1:27">
      <c r="A1788" s="6" t="s">
        <v>4829</v>
      </c>
      <c r="B1788" s="7" t="s">
        <v>181</v>
      </c>
      <c r="C1788" s="6" t="s">
        <v>181</v>
      </c>
      <c r="D1788" s="6" t="s">
        <v>102</v>
      </c>
      <c r="E1788" s="3" t="s">
        <v>1273</v>
      </c>
      <c r="Z1788" s="2" t="s">
        <v>4830</v>
      </c>
      <c r="AA1788" s="2" t="s">
        <v>64</v>
      </c>
    </row>
    <row r="1789" spans="1:27">
      <c r="A1789" s="6" t="s">
        <v>182</v>
      </c>
      <c r="B1789" s="7" t="s">
        <v>181</v>
      </c>
      <c r="C1789" s="6" t="s">
        <v>181</v>
      </c>
      <c r="D1789" s="6" t="s">
        <v>102</v>
      </c>
      <c r="E1789" s="3" t="s">
        <v>1273</v>
      </c>
      <c r="Z1789" s="2" t="s">
        <v>4831</v>
      </c>
      <c r="AA1789" s="2" t="s">
        <v>64</v>
      </c>
    </row>
    <row r="1790" spans="1:27">
      <c r="A1790" s="6" t="s">
        <v>400</v>
      </c>
      <c r="B1790" s="7" t="s">
        <v>181</v>
      </c>
      <c r="C1790" s="6" t="s">
        <v>181</v>
      </c>
      <c r="D1790" s="6" t="s">
        <v>102</v>
      </c>
      <c r="E1790" s="3" t="s">
        <v>1273</v>
      </c>
      <c r="Z1790" s="2" t="s">
        <v>4832</v>
      </c>
      <c r="AA1790" s="2" t="s">
        <v>62</v>
      </c>
    </row>
    <row r="1791" spans="1:27">
      <c r="A1791" s="6" t="s">
        <v>181</v>
      </c>
      <c r="B1791" s="7" t="s">
        <v>181</v>
      </c>
      <c r="C1791" s="6" t="s">
        <v>181</v>
      </c>
      <c r="D1791" s="6" t="s">
        <v>102</v>
      </c>
      <c r="E1791" s="3" t="s">
        <v>1273</v>
      </c>
      <c r="Z1791" s="2" t="s">
        <v>4833</v>
      </c>
      <c r="AA1791" s="2" t="s">
        <v>64</v>
      </c>
    </row>
    <row r="1792" spans="1:27">
      <c r="A1792" s="6" t="s">
        <v>382</v>
      </c>
      <c r="B1792" s="7" t="s">
        <v>181</v>
      </c>
      <c r="C1792" s="6" t="s">
        <v>181</v>
      </c>
      <c r="D1792" s="6" t="s">
        <v>102</v>
      </c>
      <c r="E1792" s="3" t="s">
        <v>1273</v>
      </c>
      <c r="Z1792" s="2" t="s">
        <v>4834</v>
      </c>
      <c r="AA1792" s="2" t="s">
        <v>64</v>
      </c>
    </row>
    <row r="1793" spans="1:27">
      <c r="A1793" s="6" t="s">
        <v>4835</v>
      </c>
      <c r="B1793" s="7" t="s">
        <v>196</v>
      </c>
      <c r="C1793" s="6" t="s">
        <v>197</v>
      </c>
      <c r="D1793" s="6" t="s">
        <v>130</v>
      </c>
      <c r="E1793" s="3" t="s">
        <v>1273</v>
      </c>
      <c r="Z1793" s="2" t="s">
        <v>4836</v>
      </c>
      <c r="AA1793" s="2" t="s">
        <v>64</v>
      </c>
    </row>
    <row r="1794" spans="1:27">
      <c r="A1794" s="6" t="s">
        <v>4837</v>
      </c>
      <c r="B1794" s="7" t="s">
        <v>196</v>
      </c>
      <c r="C1794" s="6" t="s">
        <v>123</v>
      </c>
      <c r="D1794" s="6" t="s">
        <v>102</v>
      </c>
      <c r="E1794" s="3" t="s">
        <v>1273</v>
      </c>
      <c r="Z1794" s="2" t="s">
        <v>4838</v>
      </c>
      <c r="AA1794" s="2" t="s">
        <v>64</v>
      </c>
    </row>
    <row r="1795" spans="1:27">
      <c r="A1795" s="6" t="s">
        <v>233</v>
      </c>
      <c r="B1795" s="7" t="s">
        <v>196</v>
      </c>
      <c r="C1795" s="6" t="s">
        <v>123</v>
      </c>
      <c r="D1795" s="6" t="s">
        <v>102</v>
      </c>
      <c r="E1795" s="3" t="s">
        <v>1273</v>
      </c>
      <c r="Z1795" s="2" t="s">
        <v>4839</v>
      </c>
      <c r="AA1795" s="2" t="s">
        <v>64</v>
      </c>
    </row>
    <row r="1796" spans="1:27">
      <c r="A1796" s="6" t="s">
        <v>198</v>
      </c>
      <c r="B1796" s="7" t="s">
        <v>196</v>
      </c>
      <c r="C1796" s="6" t="s">
        <v>123</v>
      </c>
      <c r="D1796" s="6" t="s">
        <v>102</v>
      </c>
      <c r="E1796" s="3" t="s">
        <v>1273</v>
      </c>
      <c r="Z1796" s="2" t="s">
        <v>4840</v>
      </c>
      <c r="AA1796" s="2" t="s">
        <v>64</v>
      </c>
    </row>
    <row r="1797" spans="1:27">
      <c r="A1797" s="6" t="s">
        <v>4841</v>
      </c>
      <c r="B1797" s="7" t="s">
        <v>196</v>
      </c>
      <c r="C1797" s="6" t="s">
        <v>123</v>
      </c>
      <c r="D1797" s="6" t="s">
        <v>102</v>
      </c>
      <c r="E1797" s="3" t="s">
        <v>1273</v>
      </c>
      <c r="Z1797" s="2" t="s">
        <v>4842</v>
      </c>
      <c r="AA1797" s="2" t="s">
        <v>64</v>
      </c>
    </row>
    <row r="1798" spans="1:27">
      <c r="A1798" s="6" t="s">
        <v>216</v>
      </c>
      <c r="B1798" s="7" t="s">
        <v>196</v>
      </c>
      <c r="C1798" s="6" t="s">
        <v>123</v>
      </c>
      <c r="D1798" s="6" t="s">
        <v>102</v>
      </c>
      <c r="E1798" s="3" t="s">
        <v>1273</v>
      </c>
      <c r="Z1798" s="2" t="s">
        <v>4843</v>
      </c>
      <c r="AA1798" s="2" t="s">
        <v>64</v>
      </c>
    </row>
    <row r="1799" spans="1:27">
      <c r="A1799" s="6" t="s">
        <v>334</v>
      </c>
      <c r="B1799" s="7" t="s">
        <v>196</v>
      </c>
      <c r="C1799" s="6" t="s">
        <v>197</v>
      </c>
      <c r="D1799" s="6" t="s">
        <v>130</v>
      </c>
      <c r="E1799" s="3" t="s">
        <v>1273</v>
      </c>
      <c r="Z1799" s="2" t="s">
        <v>4844</v>
      </c>
      <c r="AA1799" s="2" t="s">
        <v>64</v>
      </c>
    </row>
    <row r="1800" spans="1:27">
      <c r="A1800" s="6" t="s">
        <v>312</v>
      </c>
      <c r="B1800" s="7" t="s">
        <v>145</v>
      </c>
      <c r="C1800" s="6" t="s">
        <v>103</v>
      </c>
      <c r="D1800" s="6" t="s">
        <v>102</v>
      </c>
      <c r="E1800" s="3" t="s">
        <v>1273</v>
      </c>
      <c r="Z1800" s="2" t="s">
        <v>4845</v>
      </c>
      <c r="AA1800" s="2" t="s">
        <v>64</v>
      </c>
    </row>
    <row r="1801" spans="1:27">
      <c r="A1801" s="6" t="s">
        <v>4846</v>
      </c>
      <c r="B1801" s="7" t="s">
        <v>145</v>
      </c>
      <c r="C1801" s="6" t="s">
        <v>103</v>
      </c>
      <c r="D1801" s="6" t="s">
        <v>102</v>
      </c>
      <c r="E1801" s="3" t="s">
        <v>1273</v>
      </c>
      <c r="Z1801" s="2" t="s">
        <v>4847</v>
      </c>
      <c r="AA1801" s="2" t="s">
        <v>64</v>
      </c>
    </row>
    <row r="1802" spans="1:27">
      <c r="A1802" s="6" t="s">
        <v>4848</v>
      </c>
      <c r="B1802" s="7" t="s">
        <v>145</v>
      </c>
      <c r="C1802" s="6" t="s">
        <v>103</v>
      </c>
      <c r="D1802" s="6" t="s">
        <v>102</v>
      </c>
      <c r="E1802" s="3" t="s">
        <v>1273</v>
      </c>
      <c r="Z1802" s="2" t="s">
        <v>4849</v>
      </c>
      <c r="AA1802" s="2" t="s">
        <v>62</v>
      </c>
    </row>
    <row r="1803" spans="1:27">
      <c r="A1803" s="6" t="s">
        <v>4850</v>
      </c>
      <c r="B1803" s="7" t="s">
        <v>145</v>
      </c>
      <c r="C1803" s="6" t="s">
        <v>103</v>
      </c>
      <c r="D1803" s="6" t="s">
        <v>102</v>
      </c>
      <c r="E1803" s="3" t="s">
        <v>1273</v>
      </c>
      <c r="Z1803" s="2" t="s">
        <v>4851</v>
      </c>
      <c r="AA1803" s="2" t="s">
        <v>64</v>
      </c>
    </row>
    <row r="1804" spans="1:27">
      <c r="A1804" s="6" t="s">
        <v>4852</v>
      </c>
      <c r="B1804" s="7" t="s">
        <v>145</v>
      </c>
      <c r="C1804" s="6" t="s">
        <v>103</v>
      </c>
      <c r="D1804" s="6" t="s">
        <v>102</v>
      </c>
      <c r="E1804" s="3" t="s">
        <v>1273</v>
      </c>
      <c r="Z1804" s="2" t="s">
        <v>4853</v>
      </c>
      <c r="AA1804" s="2" t="s">
        <v>64</v>
      </c>
    </row>
    <row r="1805" spans="1:27">
      <c r="A1805" s="6" t="s">
        <v>4854</v>
      </c>
      <c r="B1805" s="7" t="s">
        <v>145</v>
      </c>
      <c r="C1805" s="6" t="s">
        <v>103</v>
      </c>
      <c r="D1805" s="6" t="s">
        <v>102</v>
      </c>
      <c r="E1805" s="3" t="s">
        <v>1273</v>
      </c>
      <c r="Z1805" s="2" t="s">
        <v>4855</v>
      </c>
      <c r="AA1805" s="2" t="s">
        <v>4856</v>
      </c>
    </row>
    <row r="1806" spans="1:27">
      <c r="A1806" s="6" t="s">
        <v>146</v>
      </c>
      <c r="B1806" s="7" t="s">
        <v>145</v>
      </c>
      <c r="C1806" s="6" t="s">
        <v>103</v>
      </c>
      <c r="D1806" s="6" t="s">
        <v>102</v>
      </c>
      <c r="E1806" s="3" t="s">
        <v>1273</v>
      </c>
      <c r="Z1806" s="2" t="s">
        <v>4857</v>
      </c>
      <c r="AA1806" s="2" t="s">
        <v>64</v>
      </c>
    </row>
    <row r="1807" spans="1:27">
      <c r="A1807" s="6" t="s">
        <v>4858</v>
      </c>
      <c r="B1807" s="7" t="s">
        <v>145</v>
      </c>
      <c r="C1807" s="6" t="s">
        <v>103</v>
      </c>
      <c r="D1807" s="6" t="s">
        <v>102</v>
      </c>
      <c r="E1807" s="3" t="s">
        <v>1273</v>
      </c>
      <c r="Z1807" s="2" t="s">
        <v>4859</v>
      </c>
      <c r="AA1807" s="2" t="s">
        <v>64</v>
      </c>
    </row>
    <row r="1808" spans="1:27">
      <c r="A1808" s="6" t="s">
        <v>4860</v>
      </c>
      <c r="B1808" s="7" t="s">
        <v>145</v>
      </c>
      <c r="C1808" s="6" t="s">
        <v>103</v>
      </c>
      <c r="D1808" s="6" t="s">
        <v>102</v>
      </c>
      <c r="E1808" s="3" t="s">
        <v>1273</v>
      </c>
      <c r="Z1808" s="2" t="s">
        <v>4861</v>
      </c>
      <c r="AA1808" s="2" t="s">
        <v>64</v>
      </c>
    </row>
    <row r="1809" spans="1:27">
      <c r="A1809" s="6" t="s">
        <v>1208</v>
      </c>
      <c r="B1809" s="7" t="s">
        <v>164</v>
      </c>
      <c r="C1809" s="6" t="s">
        <v>77</v>
      </c>
      <c r="D1809" s="6" t="s">
        <v>77</v>
      </c>
      <c r="E1809" s="3" t="s">
        <v>1273</v>
      </c>
      <c r="Z1809" s="2" t="s">
        <v>4862</v>
      </c>
      <c r="AA1809" s="2" t="s">
        <v>64</v>
      </c>
    </row>
    <row r="1810" spans="1:27">
      <c r="A1810" s="6" t="s">
        <v>4863</v>
      </c>
      <c r="B1810" s="7" t="s">
        <v>164</v>
      </c>
      <c r="C1810" s="6" t="s">
        <v>77</v>
      </c>
      <c r="D1810" s="6" t="s">
        <v>77</v>
      </c>
      <c r="E1810" s="3" t="s">
        <v>1273</v>
      </c>
      <c r="Z1810" s="2" t="s">
        <v>4864</v>
      </c>
      <c r="AA1810" s="2" t="s">
        <v>64</v>
      </c>
    </row>
    <row r="1811" spans="1:27">
      <c r="A1811" s="6" t="s">
        <v>1138</v>
      </c>
      <c r="B1811" s="7" t="s">
        <v>164</v>
      </c>
      <c r="C1811" s="6" t="s">
        <v>77</v>
      </c>
      <c r="D1811" s="6" t="s">
        <v>77</v>
      </c>
      <c r="E1811" s="3" t="s">
        <v>1273</v>
      </c>
      <c r="Z1811" s="2" t="s">
        <v>4865</v>
      </c>
      <c r="AA1811" s="2" t="s">
        <v>64</v>
      </c>
    </row>
    <row r="1812" spans="1:27">
      <c r="A1812" s="6" t="s">
        <v>4866</v>
      </c>
      <c r="B1812" s="7" t="s">
        <v>164</v>
      </c>
      <c r="C1812" s="6" t="s">
        <v>77</v>
      </c>
      <c r="D1812" s="6" t="s">
        <v>77</v>
      </c>
      <c r="E1812" s="3" t="s">
        <v>1273</v>
      </c>
      <c r="Z1812" s="2" t="s">
        <v>4867</v>
      </c>
      <c r="AA1812" s="2" t="s">
        <v>64</v>
      </c>
    </row>
    <row r="1813" spans="1:27">
      <c r="A1813" s="6" t="s">
        <v>4868</v>
      </c>
      <c r="B1813" s="7" t="s">
        <v>164</v>
      </c>
      <c r="C1813" s="6" t="s">
        <v>77</v>
      </c>
      <c r="D1813" s="6" t="s">
        <v>77</v>
      </c>
      <c r="E1813" s="3" t="s">
        <v>1273</v>
      </c>
      <c r="Z1813" s="2" t="s">
        <v>4869</v>
      </c>
      <c r="AA1813" s="2" t="s">
        <v>64</v>
      </c>
    </row>
    <row r="1814" spans="1:27">
      <c r="A1814" s="6" t="s">
        <v>4870</v>
      </c>
      <c r="B1814" s="7" t="s">
        <v>164</v>
      </c>
      <c r="C1814" s="6" t="s">
        <v>77</v>
      </c>
      <c r="D1814" s="6" t="s">
        <v>77</v>
      </c>
      <c r="E1814" s="3" t="s">
        <v>1273</v>
      </c>
      <c r="Z1814" s="2" t="s">
        <v>4871</v>
      </c>
      <c r="AA1814" s="2" t="s">
        <v>64</v>
      </c>
    </row>
    <row r="1815" spans="1:27">
      <c r="A1815" s="6" t="s">
        <v>4872</v>
      </c>
      <c r="B1815" s="7" t="s">
        <v>164</v>
      </c>
      <c r="C1815" s="6" t="s">
        <v>77</v>
      </c>
      <c r="D1815" s="6" t="s">
        <v>77</v>
      </c>
      <c r="E1815" s="3" t="s">
        <v>1273</v>
      </c>
      <c r="Z1815" s="2" t="s">
        <v>4873</v>
      </c>
      <c r="AA1815" s="2" t="s">
        <v>64</v>
      </c>
    </row>
    <row r="1816" spans="1:27">
      <c r="A1816" s="6" t="s">
        <v>4874</v>
      </c>
      <c r="B1816" s="7" t="s">
        <v>164</v>
      </c>
      <c r="C1816" s="6" t="s">
        <v>77</v>
      </c>
      <c r="D1816" s="6" t="s">
        <v>77</v>
      </c>
      <c r="E1816" s="3" t="s">
        <v>1273</v>
      </c>
      <c r="Z1816" s="2" t="s">
        <v>4875</v>
      </c>
      <c r="AA1816" s="2" t="s">
        <v>64</v>
      </c>
    </row>
    <row r="1817" spans="1:27">
      <c r="A1817" s="6" t="s">
        <v>4876</v>
      </c>
      <c r="B1817" s="7" t="s">
        <v>164</v>
      </c>
      <c r="C1817" s="6" t="s">
        <v>77</v>
      </c>
      <c r="D1817" s="6" t="s">
        <v>77</v>
      </c>
      <c r="E1817" s="3" t="s">
        <v>1273</v>
      </c>
      <c r="Z1817" s="2" t="s">
        <v>4877</v>
      </c>
      <c r="AA1817" s="2" t="s">
        <v>64</v>
      </c>
    </row>
    <row r="1818" spans="1:27">
      <c r="A1818" s="6" t="s">
        <v>4878</v>
      </c>
      <c r="B1818" s="7" t="s">
        <v>164</v>
      </c>
      <c r="C1818" s="6" t="s">
        <v>77</v>
      </c>
      <c r="D1818" s="6" t="s">
        <v>77</v>
      </c>
      <c r="E1818" s="3" t="s">
        <v>1273</v>
      </c>
      <c r="Z1818" s="2" t="s">
        <v>4879</v>
      </c>
      <c r="AA1818" s="2" t="s">
        <v>64</v>
      </c>
    </row>
    <row r="1819" spans="1:27">
      <c r="A1819" s="6" t="s">
        <v>4880</v>
      </c>
      <c r="B1819" s="7" t="s">
        <v>164</v>
      </c>
      <c r="C1819" s="6" t="s">
        <v>77</v>
      </c>
      <c r="D1819" s="6" t="s">
        <v>77</v>
      </c>
      <c r="E1819" s="3" t="s">
        <v>1273</v>
      </c>
      <c r="Z1819" s="2" t="s">
        <v>4881</v>
      </c>
      <c r="AA1819" s="2" t="s">
        <v>64</v>
      </c>
    </row>
    <row r="1820" spans="1:27">
      <c r="A1820" s="6" t="s">
        <v>4882</v>
      </c>
      <c r="B1820" s="7" t="s">
        <v>164</v>
      </c>
      <c r="C1820" s="6" t="s">
        <v>77</v>
      </c>
      <c r="D1820" s="6" t="s">
        <v>77</v>
      </c>
      <c r="E1820" s="3" t="s">
        <v>1273</v>
      </c>
      <c r="Z1820" s="2" t="s">
        <v>4883</v>
      </c>
      <c r="AA1820" s="2" t="s">
        <v>64</v>
      </c>
    </row>
    <row r="1821" spans="1:27">
      <c r="A1821" s="6" t="s">
        <v>164</v>
      </c>
      <c r="B1821" s="7" t="s">
        <v>164</v>
      </c>
      <c r="C1821" s="6" t="s">
        <v>77</v>
      </c>
      <c r="D1821" s="6" t="s">
        <v>77</v>
      </c>
      <c r="E1821" s="3" t="s">
        <v>1273</v>
      </c>
      <c r="Z1821" s="2" t="s">
        <v>4884</v>
      </c>
      <c r="AA1821" s="2" t="s">
        <v>64</v>
      </c>
    </row>
    <row r="1822" spans="1:27">
      <c r="A1822" s="6" t="s">
        <v>4885</v>
      </c>
      <c r="B1822" s="7" t="s">
        <v>164</v>
      </c>
      <c r="C1822" s="6" t="s">
        <v>77</v>
      </c>
      <c r="D1822" s="6" t="s">
        <v>77</v>
      </c>
      <c r="E1822" s="3" t="s">
        <v>1273</v>
      </c>
      <c r="Z1822" s="2" t="s">
        <v>4886</v>
      </c>
      <c r="AA1822" s="2" t="s">
        <v>64</v>
      </c>
    </row>
    <row r="1823" spans="1:27">
      <c r="A1823" s="6" t="s">
        <v>4887</v>
      </c>
      <c r="B1823" s="7" t="s">
        <v>164</v>
      </c>
      <c r="C1823" s="6" t="s">
        <v>77</v>
      </c>
      <c r="D1823" s="6" t="s">
        <v>77</v>
      </c>
      <c r="E1823" s="3" t="s">
        <v>1273</v>
      </c>
      <c r="Z1823" s="2" t="s">
        <v>4888</v>
      </c>
      <c r="AA1823" s="2" t="s">
        <v>64</v>
      </c>
    </row>
    <row r="1824" spans="1:27">
      <c r="A1824" s="6" t="s">
        <v>453</v>
      </c>
      <c r="B1824" s="7" t="s">
        <v>164</v>
      </c>
      <c r="C1824" s="6" t="s">
        <v>77</v>
      </c>
      <c r="D1824" s="6" t="s">
        <v>77</v>
      </c>
      <c r="E1824" s="3" t="s">
        <v>1273</v>
      </c>
      <c r="Z1824" s="2" t="s">
        <v>4889</v>
      </c>
      <c r="AA1824" s="2" t="s">
        <v>64</v>
      </c>
    </row>
    <row r="1825" spans="1:27">
      <c r="A1825" s="6" t="s">
        <v>856</v>
      </c>
      <c r="B1825" s="7" t="s">
        <v>164</v>
      </c>
      <c r="C1825" s="6" t="s">
        <v>77</v>
      </c>
      <c r="D1825" s="6" t="s">
        <v>77</v>
      </c>
      <c r="E1825" s="3" t="s">
        <v>1273</v>
      </c>
      <c r="Z1825" s="2" t="s">
        <v>4890</v>
      </c>
      <c r="AA1825" s="2" t="s">
        <v>64</v>
      </c>
    </row>
    <row r="1826" spans="1:27">
      <c r="A1826" s="6" t="s">
        <v>4891</v>
      </c>
      <c r="B1826" s="7" t="s">
        <v>76</v>
      </c>
      <c r="C1826" s="6" t="s">
        <v>78</v>
      </c>
      <c r="D1826" s="6" t="s">
        <v>77</v>
      </c>
      <c r="E1826" s="3" t="s">
        <v>1273</v>
      </c>
      <c r="Z1826" s="2" t="s">
        <v>4892</v>
      </c>
      <c r="AA1826" s="2" t="s">
        <v>64</v>
      </c>
    </row>
    <row r="1827" spans="1:27">
      <c r="A1827" s="6" t="s">
        <v>4893</v>
      </c>
      <c r="B1827" s="7" t="s">
        <v>76</v>
      </c>
      <c r="C1827" s="6" t="s">
        <v>238</v>
      </c>
      <c r="D1827" s="6" t="s">
        <v>77</v>
      </c>
      <c r="E1827" s="3" t="s">
        <v>1273</v>
      </c>
      <c r="Z1827" s="2" t="s">
        <v>4894</v>
      </c>
      <c r="AA1827" s="2" t="s">
        <v>64</v>
      </c>
    </row>
    <row r="1828" spans="1:27">
      <c r="A1828" s="6" t="s">
        <v>836</v>
      </c>
      <c r="B1828" s="7" t="s">
        <v>76</v>
      </c>
      <c r="C1828" s="6" t="s">
        <v>238</v>
      </c>
      <c r="D1828" s="6" t="s">
        <v>77</v>
      </c>
      <c r="E1828" s="3" t="s">
        <v>1273</v>
      </c>
      <c r="Z1828" s="2" t="s">
        <v>4895</v>
      </c>
      <c r="AA1828" s="2" t="s">
        <v>64</v>
      </c>
    </row>
    <row r="1829" spans="1:27">
      <c r="A1829" s="6" t="s">
        <v>396</v>
      </c>
      <c r="B1829" s="7" t="s">
        <v>76</v>
      </c>
      <c r="C1829" s="6" t="s">
        <v>238</v>
      </c>
      <c r="D1829" s="6" t="s">
        <v>77</v>
      </c>
      <c r="E1829" s="3" t="s">
        <v>1273</v>
      </c>
      <c r="Z1829" s="2" t="s">
        <v>4896</v>
      </c>
      <c r="AA1829" s="2" t="s">
        <v>64</v>
      </c>
    </row>
    <row r="1830" spans="1:27">
      <c r="A1830" s="6" t="s">
        <v>4897</v>
      </c>
      <c r="B1830" s="7" t="s">
        <v>76</v>
      </c>
      <c r="C1830" s="6" t="s">
        <v>78</v>
      </c>
      <c r="D1830" s="6" t="s">
        <v>77</v>
      </c>
      <c r="E1830" s="3" t="s">
        <v>1273</v>
      </c>
      <c r="Z1830" s="2" t="s">
        <v>4898</v>
      </c>
      <c r="AA1830" s="2" t="s">
        <v>64</v>
      </c>
    </row>
    <row r="1831" spans="1:27">
      <c r="A1831" s="6" t="s">
        <v>613</v>
      </c>
      <c r="B1831" s="7" t="s">
        <v>76</v>
      </c>
      <c r="C1831" s="6" t="s">
        <v>78</v>
      </c>
      <c r="D1831" s="6" t="s">
        <v>77</v>
      </c>
      <c r="E1831" s="3" t="s">
        <v>1273</v>
      </c>
      <c r="Z1831" s="2" t="s">
        <v>4899</v>
      </c>
      <c r="AA1831" s="2" t="s">
        <v>64</v>
      </c>
    </row>
    <row r="1832" spans="1:27">
      <c r="A1832" s="6" t="s">
        <v>605</v>
      </c>
      <c r="B1832" s="7" t="s">
        <v>76</v>
      </c>
      <c r="C1832" s="6" t="s">
        <v>238</v>
      </c>
      <c r="D1832" s="6" t="s">
        <v>77</v>
      </c>
      <c r="E1832" s="3" t="s">
        <v>1273</v>
      </c>
      <c r="Z1832" s="2" t="s">
        <v>4900</v>
      </c>
      <c r="AA1832" s="2" t="s">
        <v>64</v>
      </c>
    </row>
    <row r="1833" spans="1:27">
      <c r="A1833" s="6" t="s">
        <v>1064</v>
      </c>
      <c r="B1833" s="7" t="s">
        <v>76</v>
      </c>
      <c r="C1833" s="6" t="s">
        <v>238</v>
      </c>
      <c r="D1833" s="6" t="s">
        <v>77</v>
      </c>
      <c r="E1833" s="3" t="s">
        <v>1273</v>
      </c>
      <c r="Z1833" s="2" t="s">
        <v>4901</v>
      </c>
      <c r="AA1833" s="2" t="s">
        <v>64</v>
      </c>
    </row>
    <row r="1834" spans="1:27">
      <c r="A1834" s="6" t="s">
        <v>4902</v>
      </c>
      <c r="B1834" s="7" t="s">
        <v>76</v>
      </c>
      <c r="C1834" s="6" t="s">
        <v>238</v>
      </c>
      <c r="D1834" s="6" t="s">
        <v>77</v>
      </c>
      <c r="E1834" s="3" t="s">
        <v>1273</v>
      </c>
      <c r="Z1834" s="2" t="s">
        <v>4903</v>
      </c>
      <c r="AA1834" s="2" t="s">
        <v>64</v>
      </c>
    </row>
    <row r="1835" spans="1:27">
      <c r="A1835" s="6" t="s">
        <v>4904</v>
      </c>
      <c r="B1835" s="7" t="s">
        <v>76</v>
      </c>
      <c r="C1835" s="6" t="s">
        <v>238</v>
      </c>
      <c r="D1835" s="6" t="s">
        <v>77</v>
      </c>
      <c r="E1835" s="3" t="s">
        <v>1273</v>
      </c>
      <c r="Z1835" s="2" t="s">
        <v>4905</v>
      </c>
      <c r="AA1835" s="2" t="s">
        <v>64</v>
      </c>
    </row>
    <row r="1836" spans="1:27">
      <c r="A1836" s="6" t="s">
        <v>1021</v>
      </c>
      <c r="B1836" s="7" t="s">
        <v>76</v>
      </c>
      <c r="C1836" s="6" t="s">
        <v>78</v>
      </c>
      <c r="D1836" s="6" t="s">
        <v>77</v>
      </c>
      <c r="E1836" s="3" t="s">
        <v>1273</v>
      </c>
      <c r="Z1836" s="2" t="s">
        <v>4906</v>
      </c>
      <c r="AA1836" s="2" t="s">
        <v>64</v>
      </c>
    </row>
    <row r="1837" spans="1:27">
      <c r="A1837" s="6" t="s">
        <v>4907</v>
      </c>
      <c r="B1837" s="7" t="s">
        <v>76</v>
      </c>
      <c r="C1837" s="6" t="s">
        <v>238</v>
      </c>
      <c r="D1837" s="6" t="s">
        <v>77</v>
      </c>
      <c r="E1837" s="3" t="s">
        <v>1273</v>
      </c>
      <c r="Z1837" s="2" t="s">
        <v>4908</v>
      </c>
      <c r="AA1837" s="2" t="s">
        <v>64</v>
      </c>
    </row>
    <row r="1838" spans="1:27">
      <c r="A1838" s="6" t="s">
        <v>4909</v>
      </c>
      <c r="B1838" s="7" t="s">
        <v>76</v>
      </c>
      <c r="C1838" s="6" t="s">
        <v>78</v>
      </c>
      <c r="D1838" s="6" t="s">
        <v>77</v>
      </c>
      <c r="E1838" s="3" t="s">
        <v>1273</v>
      </c>
      <c r="Z1838" s="2" t="s">
        <v>4910</v>
      </c>
      <c r="AA1838" s="2" t="s">
        <v>64</v>
      </c>
    </row>
    <row r="1839" spans="1:27">
      <c r="A1839" s="6" t="s">
        <v>4911</v>
      </c>
      <c r="B1839" s="7" t="s">
        <v>76</v>
      </c>
      <c r="C1839" s="6" t="s">
        <v>238</v>
      </c>
      <c r="D1839" s="6" t="s">
        <v>77</v>
      </c>
      <c r="E1839" s="3" t="s">
        <v>1273</v>
      </c>
      <c r="Z1839" s="2" t="s">
        <v>4912</v>
      </c>
      <c r="AA1839" s="2" t="s">
        <v>64</v>
      </c>
    </row>
    <row r="1840" spans="1:27">
      <c r="A1840" s="6" t="s">
        <v>4913</v>
      </c>
      <c r="B1840" s="7" t="s">
        <v>76</v>
      </c>
      <c r="C1840" s="6" t="s">
        <v>1288</v>
      </c>
      <c r="D1840" s="6" t="s">
        <v>77</v>
      </c>
      <c r="E1840" s="3" t="s">
        <v>1273</v>
      </c>
      <c r="Z1840" s="2" t="s">
        <v>4914</v>
      </c>
      <c r="AA1840" s="2" t="s">
        <v>64</v>
      </c>
    </row>
    <row r="1841" spans="1:27">
      <c r="A1841" s="6" t="s">
        <v>78</v>
      </c>
      <c r="B1841" s="7" t="s">
        <v>76</v>
      </c>
      <c r="C1841" s="6" t="s">
        <v>78</v>
      </c>
      <c r="D1841" s="6" t="s">
        <v>77</v>
      </c>
      <c r="E1841" s="3" t="s">
        <v>1273</v>
      </c>
      <c r="Z1841" s="2" t="s">
        <v>4915</v>
      </c>
      <c r="AA1841" s="2" t="s">
        <v>64</v>
      </c>
    </row>
    <row r="1842" spans="1:27">
      <c r="A1842" s="6" t="s">
        <v>4916</v>
      </c>
      <c r="B1842" s="7" t="s">
        <v>76</v>
      </c>
      <c r="C1842" s="6" t="s">
        <v>78</v>
      </c>
      <c r="D1842" s="6" t="s">
        <v>77</v>
      </c>
      <c r="E1842" s="3" t="s">
        <v>1273</v>
      </c>
      <c r="Z1842" s="2" t="s">
        <v>4917</v>
      </c>
      <c r="AA1842" s="2" t="s">
        <v>64</v>
      </c>
    </row>
    <row r="1843" spans="1:27">
      <c r="A1843" s="6" t="s">
        <v>76</v>
      </c>
      <c r="B1843" s="7" t="s">
        <v>76</v>
      </c>
      <c r="C1843" s="6" t="s">
        <v>78</v>
      </c>
      <c r="D1843" s="6" t="s">
        <v>77</v>
      </c>
      <c r="E1843" s="3" t="s">
        <v>1273</v>
      </c>
      <c r="Z1843" s="2" t="s">
        <v>4918</v>
      </c>
      <c r="AA1843" s="2" t="s">
        <v>64</v>
      </c>
    </row>
    <row r="1844" spans="1:27">
      <c r="A1844" s="6" t="s">
        <v>239</v>
      </c>
      <c r="B1844" s="7" t="s">
        <v>76</v>
      </c>
      <c r="C1844" s="6" t="s">
        <v>238</v>
      </c>
      <c r="D1844" s="6" t="s">
        <v>77</v>
      </c>
      <c r="E1844" s="3" t="s">
        <v>1273</v>
      </c>
      <c r="Z1844" s="2" t="s">
        <v>4919</v>
      </c>
      <c r="AA1844" s="2" t="s">
        <v>64</v>
      </c>
    </row>
    <row r="1845" spans="1:27">
      <c r="A1845" s="6" t="s">
        <v>4920</v>
      </c>
      <c r="B1845" s="7" t="s">
        <v>76</v>
      </c>
      <c r="C1845" s="6" t="s">
        <v>1288</v>
      </c>
      <c r="D1845" s="6" t="s">
        <v>77</v>
      </c>
      <c r="E1845" s="3" t="s">
        <v>1273</v>
      </c>
      <c r="Z1845" s="2" t="s">
        <v>4921</v>
      </c>
      <c r="AA1845" s="2" t="s">
        <v>64</v>
      </c>
    </row>
    <row r="1846" spans="1:27">
      <c r="A1846" s="6" t="s">
        <v>254</v>
      </c>
      <c r="B1846" s="7" t="s">
        <v>76</v>
      </c>
      <c r="C1846" s="6" t="s">
        <v>238</v>
      </c>
      <c r="D1846" s="6" t="s">
        <v>77</v>
      </c>
      <c r="E1846" s="3" t="s">
        <v>1273</v>
      </c>
      <c r="Z1846" s="2" t="s">
        <v>4922</v>
      </c>
      <c r="AA1846" s="2" t="s">
        <v>62</v>
      </c>
    </row>
    <row r="1847" spans="1:27">
      <c r="A1847" s="6" t="s">
        <v>4923</v>
      </c>
      <c r="B1847" s="7" t="s">
        <v>223</v>
      </c>
      <c r="C1847" s="6" t="s">
        <v>224</v>
      </c>
      <c r="D1847" s="6" t="s">
        <v>77</v>
      </c>
      <c r="E1847" s="3" t="s">
        <v>1273</v>
      </c>
      <c r="Z1847" s="2" t="s">
        <v>4924</v>
      </c>
      <c r="AA1847" s="2" t="s">
        <v>64</v>
      </c>
    </row>
    <row r="1848" spans="1:27">
      <c r="A1848" s="6" t="s">
        <v>4925</v>
      </c>
      <c r="B1848" s="7" t="s">
        <v>223</v>
      </c>
      <c r="C1848" s="6" t="s">
        <v>224</v>
      </c>
      <c r="D1848" s="6" t="s">
        <v>77</v>
      </c>
      <c r="E1848" s="3" t="s">
        <v>1273</v>
      </c>
      <c r="Z1848" s="2" t="s">
        <v>4926</v>
      </c>
      <c r="AA1848" s="2" t="s">
        <v>64</v>
      </c>
    </row>
    <row r="1849" spans="1:27">
      <c r="A1849" s="6" t="s">
        <v>225</v>
      </c>
      <c r="B1849" s="7" t="s">
        <v>223</v>
      </c>
      <c r="C1849" s="6" t="s">
        <v>224</v>
      </c>
      <c r="D1849" s="6" t="s">
        <v>77</v>
      </c>
      <c r="E1849" s="3" t="s">
        <v>1273</v>
      </c>
      <c r="Z1849" s="2" t="s">
        <v>4927</v>
      </c>
      <c r="AA1849" s="2" t="s">
        <v>64</v>
      </c>
    </row>
    <row r="1850" spans="1:27">
      <c r="A1850" s="6" t="s">
        <v>4928</v>
      </c>
      <c r="B1850" s="7" t="s">
        <v>223</v>
      </c>
      <c r="C1850" s="6" t="s">
        <v>224</v>
      </c>
      <c r="D1850" s="6" t="s">
        <v>77</v>
      </c>
      <c r="E1850" s="3" t="s">
        <v>1273</v>
      </c>
      <c r="Z1850" s="2" t="s">
        <v>4929</v>
      </c>
      <c r="AA1850" s="2" t="s">
        <v>64</v>
      </c>
    </row>
    <row r="1851" spans="1:27">
      <c r="A1851" s="6" t="s">
        <v>722</v>
      </c>
      <c r="B1851" s="7" t="s">
        <v>223</v>
      </c>
      <c r="C1851" s="6" t="s">
        <v>224</v>
      </c>
      <c r="D1851" s="6" t="s">
        <v>77</v>
      </c>
      <c r="E1851" s="3" t="s">
        <v>1273</v>
      </c>
      <c r="Z1851" s="2" t="s">
        <v>4930</v>
      </c>
      <c r="AA1851" s="2" t="s">
        <v>64</v>
      </c>
    </row>
    <row r="1852" spans="1:27">
      <c r="A1852" s="6" t="s">
        <v>4931</v>
      </c>
      <c r="B1852" s="7" t="s">
        <v>223</v>
      </c>
      <c r="C1852" s="6" t="s">
        <v>224</v>
      </c>
      <c r="D1852" s="6" t="s">
        <v>77</v>
      </c>
      <c r="E1852" s="3" t="s">
        <v>1273</v>
      </c>
      <c r="Z1852" s="2" t="s">
        <v>4932</v>
      </c>
      <c r="AA1852" s="2" t="s">
        <v>64</v>
      </c>
    </row>
    <row r="1853" spans="1:27">
      <c r="A1853" s="6" t="s">
        <v>4933</v>
      </c>
      <c r="B1853" s="7" t="s">
        <v>223</v>
      </c>
      <c r="C1853" s="6" t="s">
        <v>224</v>
      </c>
      <c r="D1853" s="6" t="s">
        <v>77</v>
      </c>
      <c r="E1853" s="3" t="s">
        <v>1273</v>
      </c>
      <c r="Z1853" s="2" t="s">
        <v>4934</v>
      </c>
      <c r="AA1853" s="2" t="s">
        <v>64</v>
      </c>
    </row>
    <row r="1854" spans="1:27">
      <c r="A1854" s="6" t="s">
        <v>4935</v>
      </c>
      <c r="B1854" s="7" t="s">
        <v>223</v>
      </c>
      <c r="C1854" s="6" t="s">
        <v>224</v>
      </c>
      <c r="D1854" s="6" t="s">
        <v>77</v>
      </c>
      <c r="E1854" s="3" t="s">
        <v>1273</v>
      </c>
      <c r="Z1854" s="2" t="s">
        <v>4936</v>
      </c>
      <c r="AA1854" s="2" t="s">
        <v>64</v>
      </c>
    </row>
    <row r="1855" spans="1:27">
      <c r="A1855" s="6" t="s">
        <v>4937</v>
      </c>
      <c r="B1855" s="7" t="s">
        <v>139</v>
      </c>
      <c r="C1855" s="6" t="s">
        <v>1288</v>
      </c>
      <c r="D1855" s="6" t="s">
        <v>77</v>
      </c>
      <c r="E1855" s="3" t="s">
        <v>1273</v>
      </c>
      <c r="Z1855" s="2" t="s">
        <v>4938</v>
      </c>
      <c r="AA1855" s="2" t="s">
        <v>64</v>
      </c>
    </row>
    <row r="1856" spans="1:27">
      <c r="A1856" s="6" t="s">
        <v>140</v>
      </c>
      <c r="B1856" s="7" t="s">
        <v>139</v>
      </c>
      <c r="C1856" s="6" t="s">
        <v>1288</v>
      </c>
      <c r="D1856" s="6" t="s">
        <v>77</v>
      </c>
      <c r="E1856" s="3" t="s">
        <v>1273</v>
      </c>
      <c r="Z1856" s="2" t="s">
        <v>4939</v>
      </c>
      <c r="AA1856" s="2" t="s">
        <v>64</v>
      </c>
    </row>
    <row r="1857" spans="1:27">
      <c r="A1857" s="6" t="s">
        <v>4940</v>
      </c>
      <c r="B1857" s="7" t="s">
        <v>139</v>
      </c>
      <c r="C1857" s="6" t="s">
        <v>1288</v>
      </c>
      <c r="D1857" s="6" t="s">
        <v>77</v>
      </c>
      <c r="E1857" s="3" t="s">
        <v>1273</v>
      </c>
      <c r="Z1857" s="2" t="s">
        <v>4941</v>
      </c>
      <c r="AA1857" s="2" t="s">
        <v>64</v>
      </c>
    </row>
    <row r="1858" spans="1:27">
      <c r="A1858" s="6" t="s">
        <v>1190</v>
      </c>
      <c r="B1858" s="7" t="s">
        <v>139</v>
      </c>
      <c r="C1858" s="6" t="s">
        <v>1288</v>
      </c>
      <c r="D1858" s="6" t="s">
        <v>77</v>
      </c>
      <c r="E1858" s="3" t="s">
        <v>1273</v>
      </c>
      <c r="Z1858" s="2" t="s">
        <v>4942</v>
      </c>
      <c r="AA1858" s="2" t="s">
        <v>64</v>
      </c>
    </row>
    <row r="1859" spans="1:27">
      <c r="A1859" s="6" t="s">
        <v>345</v>
      </c>
      <c r="B1859" s="7" t="s">
        <v>139</v>
      </c>
      <c r="C1859" s="6" t="s">
        <v>1288</v>
      </c>
      <c r="D1859" s="6" t="s">
        <v>77</v>
      </c>
      <c r="E1859" s="3" t="s">
        <v>1273</v>
      </c>
      <c r="Z1859" s="2" t="s">
        <v>4943</v>
      </c>
      <c r="AA1859" s="2" t="s">
        <v>64</v>
      </c>
    </row>
    <row r="1860" spans="1:27">
      <c r="A1860" s="6" t="s">
        <v>502</v>
      </c>
      <c r="B1860" s="7" t="s">
        <v>139</v>
      </c>
      <c r="C1860" s="6" t="s">
        <v>1288</v>
      </c>
      <c r="D1860" s="6" t="s">
        <v>77</v>
      </c>
      <c r="E1860" s="3" t="s">
        <v>1273</v>
      </c>
      <c r="Z1860" s="2" t="s">
        <v>4944</v>
      </c>
      <c r="AA1860" s="2" t="s">
        <v>64</v>
      </c>
    </row>
    <row r="1861" spans="1:27">
      <c r="A1861" s="6" t="s">
        <v>4945</v>
      </c>
      <c r="B1861" s="7" t="s">
        <v>139</v>
      </c>
      <c r="C1861" s="6" t="s">
        <v>1288</v>
      </c>
      <c r="D1861" s="6" t="s">
        <v>77</v>
      </c>
      <c r="E1861" s="3" t="s">
        <v>1273</v>
      </c>
      <c r="Z1861" s="2" t="s">
        <v>4946</v>
      </c>
      <c r="AA1861" s="2" t="s">
        <v>64</v>
      </c>
    </row>
    <row r="1862" spans="1:27">
      <c r="A1862" s="6" t="s">
        <v>416</v>
      </c>
      <c r="B1862" s="7" t="s">
        <v>139</v>
      </c>
      <c r="C1862" s="6" t="s">
        <v>1288</v>
      </c>
      <c r="D1862" s="6" t="s">
        <v>77</v>
      </c>
      <c r="E1862" s="3" t="s">
        <v>1273</v>
      </c>
      <c r="Z1862" s="2" t="s">
        <v>4947</v>
      </c>
      <c r="AA1862" s="2" t="s">
        <v>64</v>
      </c>
    </row>
    <row r="1863" spans="1:27">
      <c r="A1863" s="6" t="s">
        <v>4948</v>
      </c>
      <c r="B1863" s="7" t="s">
        <v>139</v>
      </c>
      <c r="C1863" s="6" t="s">
        <v>1288</v>
      </c>
      <c r="D1863" s="6" t="s">
        <v>77</v>
      </c>
      <c r="E1863" s="3" t="s">
        <v>1273</v>
      </c>
      <c r="Z1863" s="2" t="s">
        <v>4949</v>
      </c>
      <c r="AA1863" s="2" t="s">
        <v>64</v>
      </c>
    </row>
    <row r="1864" spans="1:27">
      <c r="A1864" s="6" t="s">
        <v>1181</v>
      </c>
      <c r="B1864" s="7" t="s">
        <v>139</v>
      </c>
      <c r="C1864" s="6" t="s">
        <v>1288</v>
      </c>
      <c r="D1864" s="6" t="s">
        <v>77</v>
      </c>
      <c r="E1864" s="3" t="s">
        <v>1273</v>
      </c>
      <c r="Z1864" s="2" t="s">
        <v>4950</v>
      </c>
      <c r="AA1864" s="2" t="s">
        <v>64</v>
      </c>
    </row>
    <row r="1865" spans="1:27">
      <c r="A1865" s="6" t="s">
        <v>4951</v>
      </c>
      <c r="B1865" s="7" t="s">
        <v>139</v>
      </c>
      <c r="C1865" s="6" t="s">
        <v>1288</v>
      </c>
      <c r="D1865" s="6" t="s">
        <v>77</v>
      </c>
      <c r="E1865" s="3" t="s">
        <v>1273</v>
      </c>
      <c r="Z1865" s="2" t="s">
        <v>4952</v>
      </c>
      <c r="AA1865" s="2" t="s">
        <v>64</v>
      </c>
    </row>
    <row r="1866" spans="1:27">
      <c r="A1866" s="6" t="s">
        <v>935</v>
      </c>
      <c r="B1866" s="7" t="s">
        <v>139</v>
      </c>
      <c r="C1866" s="6" t="s">
        <v>1288</v>
      </c>
      <c r="D1866" s="6" t="s">
        <v>77</v>
      </c>
      <c r="E1866" s="3" t="s">
        <v>1273</v>
      </c>
      <c r="Z1866" s="2" t="s">
        <v>4953</v>
      </c>
      <c r="AA1866" s="2" t="s">
        <v>64</v>
      </c>
    </row>
    <row r="1867" spans="1:27">
      <c r="A1867" s="6" t="s">
        <v>958</v>
      </c>
      <c r="B1867" s="7" t="s">
        <v>139</v>
      </c>
      <c r="C1867" s="6" t="s">
        <v>1288</v>
      </c>
      <c r="D1867" s="6" t="s">
        <v>77</v>
      </c>
      <c r="E1867" s="3" t="s">
        <v>1273</v>
      </c>
      <c r="Z1867" s="2" t="s">
        <v>4954</v>
      </c>
      <c r="AA1867" s="2" t="s">
        <v>64</v>
      </c>
    </row>
    <row r="1868" spans="1:27">
      <c r="A1868" s="6" t="s">
        <v>4955</v>
      </c>
      <c r="B1868" s="7" t="s">
        <v>139</v>
      </c>
      <c r="C1868" s="6" t="s">
        <v>1288</v>
      </c>
      <c r="D1868" s="6" t="s">
        <v>77</v>
      </c>
      <c r="E1868" s="3" t="s">
        <v>1273</v>
      </c>
      <c r="Z1868" s="2" t="s">
        <v>4956</v>
      </c>
      <c r="AA1868" s="2" t="s">
        <v>64</v>
      </c>
    </row>
    <row r="1869" spans="1:27">
      <c r="A1869" s="6" t="s">
        <v>1042</v>
      </c>
      <c r="B1869" s="7" t="s">
        <v>139</v>
      </c>
      <c r="C1869" s="6" t="s">
        <v>1288</v>
      </c>
      <c r="D1869" s="6" t="s">
        <v>77</v>
      </c>
      <c r="E1869" s="3" t="s">
        <v>1273</v>
      </c>
      <c r="Z1869" s="2" t="s">
        <v>4957</v>
      </c>
      <c r="AA1869" s="2" t="s">
        <v>64</v>
      </c>
    </row>
    <row r="1870" spans="1:27">
      <c r="A1870" s="6" t="s">
        <v>459</v>
      </c>
      <c r="B1870" s="7" t="s">
        <v>139</v>
      </c>
      <c r="C1870" s="6" t="s">
        <v>1288</v>
      </c>
      <c r="D1870" s="6" t="s">
        <v>77</v>
      </c>
      <c r="E1870" s="3" t="s">
        <v>1273</v>
      </c>
      <c r="Z1870" s="2" t="s">
        <v>4958</v>
      </c>
      <c r="AA1870" s="2" t="s">
        <v>64</v>
      </c>
    </row>
    <row r="1871" spans="1:27">
      <c r="A1871" s="6" t="s">
        <v>4959</v>
      </c>
      <c r="B1871" s="7" t="s">
        <v>139</v>
      </c>
      <c r="C1871" s="6" t="s">
        <v>1288</v>
      </c>
      <c r="D1871" s="6" t="s">
        <v>77</v>
      </c>
      <c r="E1871" s="3" t="s">
        <v>1273</v>
      </c>
      <c r="Z1871" s="2" t="s">
        <v>4960</v>
      </c>
      <c r="AA1871" s="2" t="s">
        <v>64</v>
      </c>
    </row>
    <row r="1872" spans="1:27">
      <c r="A1872" s="6" t="s">
        <v>1050</v>
      </c>
      <c r="B1872" s="7" t="s">
        <v>139</v>
      </c>
      <c r="C1872" s="6" t="s">
        <v>1288</v>
      </c>
      <c r="D1872" s="6" t="s">
        <v>77</v>
      </c>
      <c r="E1872" s="3" t="s">
        <v>1273</v>
      </c>
      <c r="Z1872" s="2" t="s">
        <v>4961</v>
      </c>
      <c r="AA1872" s="2" t="s">
        <v>64</v>
      </c>
    </row>
    <row r="1873" spans="1:27">
      <c r="A1873" s="6" t="s">
        <v>275</v>
      </c>
      <c r="B1873" s="7" t="s">
        <v>139</v>
      </c>
      <c r="C1873" s="6" t="s">
        <v>1288</v>
      </c>
      <c r="D1873" s="6" t="s">
        <v>77</v>
      </c>
      <c r="E1873" s="3" t="s">
        <v>1273</v>
      </c>
      <c r="Z1873" s="2" t="s">
        <v>4962</v>
      </c>
      <c r="AA1873" s="2" t="s">
        <v>64</v>
      </c>
    </row>
    <row r="1874" spans="1:27">
      <c r="A1874" s="6" t="s">
        <v>533</v>
      </c>
      <c r="B1874" s="7" t="s">
        <v>139</v>
      </c>
      <c r="C1874" s="6" t="s">
        <v>1288</v>
      </c>
      <c r="D1874" s="6" t="s">
        <v>77</v>
      </c>
      <c r="E1874" s="3" t="s">
        <v>1273</v>
      </c>
      <c r="Z1874" s="2" t="s">
        <v>4963</v>
      </c>
      <c r="AA1874" s="2" t="s">
        <v>64</v>
      </c>
    </row>
    <row r="1875" spans="1:27">
      <c r="A1875" s="6" t="s">
        <v>346</v>
      </c>
      <c r="B1875" s="7" t="s">
        <v>139</v>
      </c>
      <c r="C1875" s="6" t="s">
        <v>1288</v>
      </c>
      <c r="D1875" s="6" t="s">
        <v>77</v>
      </c>
      <c r="E1875" s="3" t="s">
        <v>1273</v>
      </c>
      <c r="Z1875" s="2" t="s">
        <v>4964</v>
      </c>
      <c r="AA1875" s="2" t="s">
        <v>64</v>
      </c>
    </row>
    <row r="1876" spans="1:27">
      <c r="A1876" s="6" t="s">
        <v>141</v>
      </c>
      <c r="B1876" s="7" t="s">
        <v>139</v>
      </c>
      <c r="C1876" s="6" t="s">
        <v>1288</v>
      </c>
      <c r="D1876" s="6" t="s">
        <v>77</v>
      </c>
      <c r="E1876" s="3" t="s">
        <v>1273</v>
      </c>
      <c r="Z1876" s="2" t="s">
        <v>4965</v>
      </c>
      <c r="AA1876" s="2" t="s">
        <v>64</v>
      </c>
    </row>
    <row r="1877" spans="1:27">
      <c r="A1877" s="6" t="s">
        <v>139</v>
      </c>
      <c r="B1877" s="7" t="s">
        <v>139</v>
      </c>
      <c r="C1877" s="6" t="s">
        <v>1288</v>
      </c>
      <c r="D1877" s="6" t="s">
        <v>77</v>
      </c>
      <c r="E1877" s="3" t="s">
        <v>1273</v>
      </c>
      <c r="Z1877" s="2" t="s">
        <v>4966</v>
      </c>
      <c r="AA1877" s="2" t="s">
        <v>64</v>
      </c>
    </row>
    <row r="1878" spans="1:27">
      <c r="A1878" s="6" t="s">
        <v>1005</v>
      </c>
      <c r="B1878" s="7" t="s">
        <v>139</v>
      </c>
      <c r="C1878" s="6" t="s">
        <v>1288</v>
      </c>
      <c r="D1878" s="6" t="s">
        <v>77</v>
      </c>
      <c r="E1878" s="3" t="s">
        <v>1273</v>
      </c>
      <c r="Z1878" s="2" t="s">
        <v>4967</v>
      </c>
      <c r="AA1878" s="2" t="s">
        <v>64</v>
      </c>
    </row>
    <row r="1879" spans="1:27">
      <c r="A1879" s="6" t="s">
        <v>665</v>
      </c>
      <c r="B1879" s="7" t="s">
        <v>139</v>
      </c>
      <c r="C1879" s="6" t="s">
        <v>1288</v>
      </c>
      <c r="D1879" s="6" t="s">
        <v>77</v>
      </c>
      <c r="E1879" s="3" t="s">
        <v>1273</v>
      </c>
      <c r="Z1879" s="2" t="s">
        <v>4968</v>
      </c>
      <c r="AA1879" s="2" t="s">
        <v>64</v>
      </c>
    </row>
    <row r="1880" spans="1:27">
      <c r="A1880" s="6" t="s">
        <v>948</v>
      </c>
      <c r="B1880" s="7" t="s">
        <v>139</v>
      </c>
      <c r="C1880" s="6" t="s">
        <v>1288</v>
      </c>
      <c r="D1880" s="6" t="s">
        <v>77</v>
      </c>
      <c r="E1880" s="3" t="s">
        <v>1273</v>
      </c>
      <c r="Z1880" s="2" t="s">
        <v>4969</v>
      </c>
      <c r="AA1880" s="2" t="s">
        <v>64</v>
      </c>
    </row>
    <row r="1881" spans="1:27">
      <c r="A1881" s="6" t="s">
        <v>4970</v>
      </c>
      <c r="B1881" s="7" t="s">
        <v>924</v>
      </c>
      <c r="C1881" s="6" t="s">
        <v>224</v>
      </c>
      <c r="D1881" s="6" t="s">
        <v>77</v>
      </c>
      <c r="E1881" s="3" t="s">
        <v>1273</v>
      </c>
      <c r="Z1881" s="2" t="s">
        <v>4971</v>
      </c>
      <c r="AA1881" s="2" t="s">
        <v>64</v>
      </c>
    </row>
    <row r="1882" spans="1:27">
      <c r="A1882" s="6" t="s">
        <v>4972</v>
      </c>
      <c r="B1882" s="7" t="s">
        <v>924</v>
      </c>
      <c r="C1882" s="6" t="s">
        <v>224</v>
      </c>
      <c r="D1882" s="6" t="s">
        <v>77</v>
      </c>
      <c r="E1882" s="3" t="s">
        <v>1273</v>
      </c>
      <c r="Z1882" s="2" t="s">
        <v>4973</v>
      </c>
      <c r="AA1882" s="2" t="s">
        <v>64</v>
      </c>
    </row>
    <row r="1883" spans="1:27">
      <c r="A1883" s="6" t="s">
        <v>4974</v>
      </c>
      <c r="B1883" s="7" t="s">
        <v>924</v>
      </c>
      <c r="C1883" s="6" t="s">
        <v>224</v>
      </c>
      <c r="D1883" s="6" t="s">
        <v>77</v>
      </c>
      <c r="E1883" s="3" t="s">
        <v>1273</v>
      </c>
      <c r="Z1883" s="2" t="s">
        <v>4975</v>
      </c>
      <c r="AA1883" s="2" t="s">
        <v>64</v>
      </c>
    </row>
    <row r="1884" spans="1:27">
      <c r="A1884" s="6" t="s">
        <v>4976</v>
      </c>
      <c r="B1884" s="7" t="s">
        <v>924</v>
      </c>
      <c r="C1884" s="6" t="s">
        <v>224</v>
      </c>
      <c r="D1884" s="6" t="s">
        <v>77</v>
      </c>
      <c r="E1884" s="3" t="s">
        <v>1273</v>
      </c>
      <c r="Z1884" s="2" t="s">
        <v>4977</v>
      </c>
      <c r="AA1884" s="2" t="s">
        <v>64</v>
      </c>
    </row>
    <row r="1885" spans="1:27">
      <c r="A1885" s="6" t="s">
        <v>4978</v>
      </c>
      <c r="B1885" s="7" t="s">
        <v>924</v>
      </c>
      <c r="C1885" s="6" t="s">
        <v>224</v>
      </c>
      <c r="D1885" s="6" t="s">
        <v>77</v>
      </c>
      <c r="E1885" s="3" t="s">
        <v>1273</v>
      </c>
      <c r="Z1885" s="2" t="s">
        <v>4979</v>
      </c>
      <c r="AA1885" s="2" t="s">
        <v>64</v>
      </c>
    </row>
    <row r="1886" spans="1:27">
      <c r="A1886" s="6" t="s">
        <v>4980</v>
      </c>
      <c r="B1886" s="7" t="s">
        <v>924</v>
      </c>
      <c r="C1886" s="6" t="s">
        <v>224</v>
      </c>
      <c r="D1886" s="6" t="s">
        <v>77</v>
      </c>
      <c r="E1886" s="3" t="s">
        <v>1273</v>
      </c>
      <c r="Z1886" s="2" t="s">
        <v>4981</v>
      </c>
      <c r="AA1886" s="2" t="s">
        <v>64</v>
      </c>
    </row>
    <row r="1887" spans="1:27">
      <c r="A1887" s="6" t="s">
        <v>4982</v>
      </c>
      <c r="B1887" s="7" t="s">
        <v>924</v>
      </c>
      <c r="C1887" s="6" t="s">
        <v>224</v>
      </c>
      <c r="D1887" s="6" t="s">
        <v>77</v>
      </c>
      <c r="E1887" s="3" t="s">
        <v>1273</v>
      </c>
      <c r="Z1887" s="2" t="s">
        <v>4983</v>
      </c>
      <c r="AA1887" s="2" t="s">
        <v>64</v>
      </c>
    </row>
    <row r="1888" spans="1:27">
      <c r="A1888" s="6" t="s">
        <v>4984</v>
      </c>
      <c r="B1888" s="7" t="s">
        <v>924</v>
      </c>
      <c r="C1888" s="6" t="s">
        <v>224</v>
      </c>
      <c r="D1888" s="6" t="s">
        <v>77</v>
      </c>
      <c r="E1888" s="3" t="s">
        <v>1273</v>
      </c>
      <c r="Z1888" s="2" t="s">
        <v>4985</v>
      </c>
      <c r="AA1888" s="2" t="s">
        <v>64</v>
      </c>
    </row>
    <row r="1889" spans="1:27">
      <c r="A1889" s="6" t="s">
        <v>4986</v>
      </c>
      <c r="B1889" s="7" t="s">
        <v>924</v>
      </c>
      <c r="C1889" s="6" t="s">
        <v>224</v>
      </c>
      <c r="D1889" s="6" t="s">
        <v>77</v>
      </c>
      <c r="E1889" s="3" t="s">
        <v>1273</v>
      </c>
      <c r="Z1889" s="2" t="s">
        <v>4987</v>
      </c>
      <c r="AA1889" s="2" t="s">
        <v>64</v>
      </c>
    </row>
    <row r="1890" spans="1:27">
      <c r="A1890" s="6" t="s">
        <v>4988</v>
      </c>
      <c r="B1890" s="7" t="s">
        <v>924</v>
      </c>
      <c r="C1890" s="6" t="s">
        <v>224</v>
      </c>
      <c r="D1890" s="6" t="s">
        <v>77</v>
      </c>
      <c r="E1890" s="3" t="s">
        <v>1273</v>
      </c>
      <c r="Z1890" s="2" t="s">
        <v>4989</v>
      </c>
      <c r="AA1890" s="2" t="s">
        <v>64</v>
      </c>
    </row>
    <row r="1891" spans="1:27">
      <c r="A1891" s="6" t="s">
        <v>924</v>
      </c>
      <c r="B1891" s="7" t="s">
        <v>924</v>
      </c>
      <c r="C1891" s="6" t="s">
        <v>224</v>
      </c>
      <c r="D1891" s="6" t="s">
        <v>77</v>
      </c>
      <c r="E1891" s="3" t="s">
        <v>1273</v>
      </c>
      <c r="Z1891" s="2" t="s">
        <v>4990</v>
      </c>
      <c r="AA1891" s="2" t="s">
        <v>64</v>
      </c>
    </row>
    <row r="1892" spans="1:27">
      <c r="A1892" s="6" t="s">
        <v>1485</v>
      </c>
      <c r="B1892" s="7" t="s">
        <v>924</v>
      </c>
      <c r="C1892" s="6" t="s">
        <v>1359</v>
      </c>
      <c r="D1892" s="6" t="s">
        <v>1359</v>
      </c>
      <c r="E1892" s="3" t="s">
        <v>1273</v>
      </c>
      <c r="Z1892" s="2" t="s">
        <v>4991</v>
      </c>
      <c r="AA1892" s="2" t="s">
        <v>64</v>
      </c>
    </row>
    <row r="1893" spans="1:27">
      <c r="A1893" s="6" t="s">
        <v>4992</v>
      </c>
      <c r="B1893" s="7" t="s">
        <v>924</v>
      </c>
      <c r="C1893" s="6" t="s">
        <v>224</v>
      </c>
      <c r="D1893" s="6" t="s">
        <v>77</v>
      </c>
      <c r="E1893" s="3" t="s">
        <v>1273</v>
      </c>
      <c r="Z1893" s="2" t="s">
        <v>4993</v>
      </c>
      <c r="AA1893" s="2" t="s">
        <v>64</v>
      </c>
    </row>
    <row r="1894" spans="1:27">
      <c r="A1894" s="6" t="s">
        <v>4994</v>
      </c>
      <c r="B1894" s="7" t="s">
        <v>924</v>
      </c>
      <c r="C1894" s="6" t="s">
        <v>224</v>
      </c>
      <c r="D1894" s="6" t="s">
        <v>77</v>
      </c>
      <c r="E1894" s="3" t="s">
        <v>1273</v>
      </c>
      <c r="Z1894" s="2" t="s">
        <v>4995</v>
      </c>
      <c r="AA1894" s="2" t="s">
        <v>64</v>
      </c>
    </row>
    <row r="1895" spans="1:27">
      <c r="A1895" s="6" t="s">
        <v>4996</v>
      </c>
      <c r="B1895" s="7" t="s">
        <v>170</v>
      </c>
      <c r="C1895" s="6" t="s">
        <v>171</v>
      </c>
      <c r="D1895" s="6" t="s">
        <v>59</v>
      </c>
      <c r="E1895" s="3" t="s">
        <v>1273</v>
      </c>
      <c r="Z1895" s="2" t="s">
        <v>4997</v>
      </c>
      <c r="AA1895" s="2" t="s">
        <v>64</v>
      </c>
    </row>
    <row r="1896" spans="1:27">
      <c r="A1896" s="6" t="s">
        <v>4998</v>
      </c>
      <c r="B1896" s="7" t="s">
        <v>170</v>
      </c>
      <c r="C1896" s="6" t="s">
        <v>171</v>
      </c>
      <c r="D1896" s="6" t="s">
        <v>59</v>
      </c>
      <c r="E1896" s="3" t="s">
        <v>1273</v>
      </c>
      <c r="Z1896" s="2" t="s">
        <v>4999</v>
      </c>
      <c r="AA1896" s="2" t="s">
        <v>64</v>
      </c>
    </row>
    <row r="1897" spans="1:27">
      <c r="A1897" s="6" t="s">
        <v>5000</v>
      </c>
      <c r="B1897" s="7" t="s">
        <v>170</v>
      </c>
      <c r="C1897" s="6" t="s">
        <v>171</v>
      </c>
      <c r="D1897" s="6" t="s">
        <v>59</v>
      </c>
      <c r="E1897" s="3" t="s">
        <v>1273</v>
      </c>
      <c r="Z1897" s="2" t="s">
        <v>5001</v>
      </c>
      <c r="AA1897" s="2" t="s">
        <v>64</v>
      </c>
    </row>
    <row r="1898" spans="1:27">
      <c r="A1898" s="6" t="s">
        <v>5002</v>
      </c>
      <c r="B1898" s="7" t="s">
        <v>170</v>
      </c>
      <c r="C1898" s="6" t="s">
        <v>171</v>
      </c>
      <c r="D1898" s="6" t="s">
        <v>59</v>
      </c>
      <c r="E1898" s="3" t="s">
        <v>1273</v>
      </c>
      <c r="Z1898" s="2" t="s">
        <v>5003</v>
      </c>
      <c r="AA1898" s="2" t="s">
        <v>64</v>
      </c>
    </row>
    <row r="1899" spans="1:27">
      <c r="A1899" s="6" t="s">
        <v>688</v>
      </c>
      <c r="B1899" s="7" t="s">
        <v>170</v>
      </c>
      <c r="C1899" s="6" t="s">
        <v>117</v>
      </c>
      <c r="D1899" s="6" t="s">
        <v>59</v>
      </c>
      <c r="E1899" s="3" t="s">
        <v>1273</v>
      </c>
      <c r="Z1899" s="2" t="s">
        <v>5004</v>
      </c>
      <c r="AA1899" s="2" t="s">
        <v>64</v>
      </c>
    </row>
    <row r="1900" spans="1:27">
      <c r="A1900" s="6" t="s">
        <v>5005</v>
      </c>
      <c r="B1900" s="7" t="s">
        <v>170</v>
      </c>
      <c r="C1900" s="6" t="s">
        <v>171</v>
      </c>
      <c r="D1900" s="6" t="s">
        <v>59</v>
      </c>
      <c r="E1900" s="3" t="s">
        <v>1273</v>
      </c>
      <c r="Z1900" s="2" t="s">
        <v>5006</v>
      </c>
      <c r="AA1900" s="2" t="s">
        <v>64</v>
      </c>
    </row>
    <row r="1901" spans="1:27">
      <c r="A1901" s="6" t="s">
        <v>5007</v>
      </c>
      <c r="B1901" s="7" t="s">
        <v>170</v>
      </c>
      <c r="C1901" s="6" t="s">
        <v>171</v>
      </c>
      <c r="D1901" s="6" t="s">
        <v>59</v>
      </c>
      <c r="E1901" s="3" t="s">
        <v>1273</v>
      </c>
      <c r="Z1901" s="2" t="s">
        <v>5008</v>
      </c>
      <c r="AA1901" s="2" t="s">
        <v>64</v>
      </c>
    </row>
    <row r="1902" spans="1:27">
      <c r="A1902" s="6" t="s">
        <v>5009</v>
      </c>
      <c r="B1902" s="7" t="s">
        <v>170</v>
      </c>
      <c r="C1902" s="6" t="s">
        <v>171</v>
      </c>
      <c r="D1902" s="6" t="s">
        <v>59</v>
      </c>
      <c r="E1902" s="3" t="s">
        <v>1273</v>
      </c>
      <c r="Z1902" s="2" t="s">
        <v>5010</v>
      </c>
      <c r="AA1902" s="2" t="s">
        <v>64</v>
      </c>
    </row>
    <row r="1903" spans="1:27">
      <c r="A1903" s="6" t="s">
        <v>337</v>
      </c>
      <c r="B1903" s="7" t="s">
        <v>170</v>
      </c>
      <c r="C1903" s="6" t="s">
        <v>171</v>
      </c>
      <c r="D1903" s="6" t="s">
        <v>59</v>
      </c>
      <c r="E1903" s="3" t="s">
        <v>1273</v>
      </c>
      <c r="Z1903" s="2" t="s">
        <v>5011</v>
      </c>
      <c r="AA1903" s="2" t="s">
        <v>64</v>
      </c>
    </row>
    <row r="1904" spans="1:27">
      <c r="A1904" s="6" t="s">
        <v>5012</v>
      </c>
      <c r="B1904" s="7" t="s">
        <v>170</v>
      </c>
      <c r="C1904" s="6" t="s">
        <v>171</v>
      </c>
      <c r="D1904" s="6" t="s">
        <v>59</v>
      </c>
      <c r="E1904" s="3" t="s">
        <v>1273</v>
      </c>
      <c r="Z1904" s="2" t="s">
        <v>5013</v>
      </c>
      <c r="AA1904" s="2" t="s">
        <v>64</v>
      </c>
    </row>
    <row r="1905" spans="1:27">
      <c r="A1905" s="6" t="s">
        <v>5014</v>
      </c>
      <c r="B1905" s="7" t="s">
        <v>170</v>
      </c>
      <c r="C1905" s="6" t="s">
        <v>171</v>
      </c>
      <c r="D1905" s="6" t="s">
        <v>59</v>
      </c>
      <c r="E1905" s="3" t="s">
        <v>1273</v>
      </c>
      <c r="Z1905" s="2" t="s">
        <v>5015</v>
      </c>
      <c r="AA1905" s="2" t="s">
        <v>64</v>
      </c>
    </row>
    <row r="1906" spans="1:27">
      <c r="A1906" s="6" t="s">
        <v>903</v>
      </c>
      <c r="B1906" s="7" t="s">
        <v>170</v>
      </c>
      <c r="C1906" s="6" t="s">
        <v>171</v>
      </c>
      <c r="D1906" s="6" t="s">
        <v>59</v>
      </c>
      <c r="E1906" s="3" t="s">
        <v>1273</v>
      </c>
      <c r="Z1906" s="2" t="s">
        <v>5016</v>
      </c>
      <c r="AA1906" s="2" t="s">
        <v>64</v>
      </c>
    </row>
    <row r="1907" spans="1:27">
      <c r="A1907" s="6" t="s">
        <v>420</v>
      </c>
      <c r="B1907" s="7" t="s">
        <v>170</v>
      </c>
      <c r="C1907" s="6" t="s">
        <v>171</v>
      </c>
      <c r="D1907" s="6" t="s">
        <v>59</v>
      </c>
      <c r="E1907" s="3" t="s">
        <v>1273</v>
      </c>
      <c r="Z1907" s="2" t="s">
        <v>5017</v>
      </c>
      <c r="AA1907" s="2" t="s">
        <v>64</v>
      </c>
    </row>
    <row r="1908" spans="1:27">
      <c r="A1908" s="6" t="s">
        <v>5018</v>
      </c>
      <c r="B1908" s="7" t="s">
        <v>170</v>
      </c>
      <c r="C1908" s="6" t="s">
        <v>171</v>
      </c>
      <c r="D1908" s="6" t="s">
        <v>59</v>
      </c>
      <c r="E1908" s="3" t="s">
        <v>1273</v>
      </c>
      <c r="Z1908" s="2" t="s">
        <v>5019</v>
      </c>
      <c r="AA1908" s="2" t="s">
        <v>64</v>
      </c>
    </row>
    <row r="1909" spans="1:27">
      <c r="A1909" s="6" t="s">
        <v>5020</v>
      </c>
      <c r="B1909" s="7" t="s">
        <v>170</v>
      </c>
      <c r="C1909" s="6" t="s">
        <v>171</v>
      </c>
      <c r="D1909" s="6" t="s">
        <v>59</v>
      </c>
      <c r="E1909" s="3" t="s">
        <v>1273</v>
      </c>
      <c r="Z1909" s="2" t="s">
        <v>5021</v>
      </c>
      <c r="AA1909" s="2" t="s">
        <v>64</v>
      </c>
    </row>
    <row r="1910" spans="1:27">
      <c r="A1910" s="6" t="s">
        <v>171</v>
      </c>
      <c r="B1910" s="7" t="s">
        <v>170</v>
      </c>
      <c r="C1910" s="6" t="s">
        <v>171</v>
      </c>
      <c r="D1910" s="6" t="s">
        <v>59</v>
      </c>
      <c r="E1910" s="3" t="s">
        <v>1273</v>
      </c>
      <c r="Z1910" s="2" t="s">
        <v>5022</v>
      </c>
      <c r="AA1910" s="2" t="s">
        <v>64</v>
      </c>
    </row>
    <row r="1911" spans="1:27">
      <c r="A1911" s="6" t="s">
        <v>5023</v>
      </c>
      <c r="B1911" s="7" t="s">
        <v>170</v>
      </c>
      <c r="C1911" s="6" t="s">
        <v>171</v>
      </c>
      <c r="D1911" s="6" t="s">
        <v>59</v>
      </c>
      <c r="E1911" s="3" t="s">
        <v>1273</v>
      </c>
      <c r="Z1911" s="2" t="s">
        <v>5024</v>
      </c>
      <c r="AA1911" s="2" t="s">
        <v>64</v>
      </c>
    </row>
    <row r="1912" spans="1:27">
      <c r="A1912" s="6" t="s">
        <v>5025</v>
      </c>
      <c r="B1912" s="7" t="s">
        <v>170</v>
      </c>
      <c r="C1912" s="6" t="s">
        <v>171</v>
      </c>
      <c r="D1912" s="6" t="s">
        <v>59</v>
      </c>
      <c r="E1912" s="3" t="s">
        <v>1273</v>
      </c>
      <c r="Z1912" s="2" t="s">
        <v>5026</v>
      </c>
      <c r="AA1912" s="2" t="s">
        <v>64</v>
      </c>
    </row>
    <row r="1913" spans="1:27">
      <c r="A1913" s="6" t="s">
        <v>5027</v>
      </c>
      <c r="B1913" s="7" t="s">
        <v>170</v>
      </c>
      <c r="C1913" s="6" t="s">
        <v>171</v>
      </c>
      <c r="D1913" s="6" t="s">
        <v>59</v>
      </c>
      <c r="E1913" s="3" t="s">
        <v>1273</v>
      </c>
      <c r="Z1913" s="2" t="s">
        <v>5028</v>
      </c>
      <c r="AA1913" s="2" t="s">
        <v>64</v>
      </c>
    </row>
    <row r="1914" spans="1:27">
      <c r="A1914" s="6" t="s">
        <v>272</v>
      </c>
      <c r="B1914" s="7" t="s">
        <v>272</v>
      </c>
      <c r="C1914" s="6" t="s">
        <v>272</v>
      </c>
      <c r="D1914" s="6" t="s">
        <v>130</v>
      </c>
      <c r="E1914" s="3" t="s">
        <v>1273</v>
      </c>
      <c r="Z1914" s="2" t="s">
        <v>5029</v>
      </c>
      <c r="AA1914" s="2" t="s">
        <v>64</v>
      </c>
    </row>
    <row r="1915" spans="1:27">
      <c r="A1915" s="6" t="s">
        <v>5030</v>
      </c>
      <c r="B1915" s="7" t="s">
        <v>4024</v>
      </c>
      <c r="C1915" s="6" t="s">
        <v>77</v>
      </c>
      <c r="D1915" s="6" t="s">
        <v>77</v>
      </c>
      <c r="E1915" s="3" t="s">
        <v>1273</v>
      </c>
      <c r="Z1915" s="2" t="s">
        <v>5031</v>
      </c>
      <c r="AA1915" s="2" t="s">
        <v>64</v>
      </c>
    </row>
    <row r="1916" spans="1:27">
      <c r="A1916" s="6" t="s">
        <v>5032</v>
      </c>
      <c r="B1916" s="7" t="s">
        <v>4024</v>
      </c>
      <c r="C1916" s="6" t="s">
        <v>77</v>
      </c>
      <c r="D1916" s="6" t="s">
        <v>77</v>
      </c>
      <c r="E1916" s="3" t="s">
        <v>1273</v>
      </c>
      <c r="Z1916" s="2" t="s">
        <v>5033</v>
      </c>
      <c r="AA1916" s="2" t="s">
        <v>64</v>
      </c>
    </row>
    <row r="1917" spans="1:27">
      <c r="A1917" s="6" t="s">
        <v>5034</v>
      </c>
      <c r="B1917" s="7" t="s">
        <v>4024</v>
      </c>
      <c r="C1917" s="6" t="s">
        <v>77</v>
      </c>
      <c r="D1917" s="6" t="s">
        <v>77</v>
      </c>
      <c r="E1917" s="3" t="s">
        <v>1273</v>
      </c>
      <c r="Z1917" s="2" t="s">
        <v>5035</v>
      </c>
      <c r="AA1917" s="2" t="s">
        <v>64</v>
      </c>
    </row>
    <row r="1918" spans="1:27">
      <c r="A1918" s="6" t="s">
        <v>1217</v>
      </c>
      <c r="B1918" s="7" t="s">
        <v>123</v>
      </c>
      <c r="C1918" s="6" t="s">
        <v>123</v>
      </c>
      <c r="D1918" s="6" t="s">
        <v>102</v>
      </c>
      <c r="E1918" s="3" t="s">
        <v>1273</v>
      </c>
      <c r="Z1918" s="2" t="s">
        <v>5036</v>
      </c>
      <c r="AA1918" s="2" t="s">
        <v>64</v>
      </c>
    </row>
    <row r="1919" spans="1:27">
      <c r="A1919" s="6" t="s">
        <v>5037</v>
      </c>
      <c r="B1919" s="7" t="s">
        <v>123</v>
      </c>
      <c r="C1919" s="6" t="s">
        <v>123</v>
      </c>
      <c r="D1919" s="6" t="s">
        <v>102</v>
      </c>
      <c r="E1919" s="3" t="s">
        <v>1273</v>
      </c>
      <c r="Z1919" s="2" t="s">
        <v>5038</v>
      </c>
      <c r="AA1919" s="2" t="s">
        <v>64</v>
      </c>
    </row>
    <row r="1920" spans="1:27">
      <c r="A1920" s="6" t="s">
        <v>557</v>
      </c>
      <c r="B1920" s="7" t="s">
        <v>123</v>
      </c>
      <c r="C1920" s="6" t="s">
        <v>123</v>
      </c>
      <c r="D1920" s="6" t="s">
        <v>102</v>
      </c>
      <c r="E1920" s="3" t="s">
        <v>1273</v>
      </c>
      <c r="Z1920" s="2" t="s">
        <v>5039</v>
      </c>
      <c r="AA1920" s="2" t="s">
        <v>64</v>
      </c>
    </row>
    <row r="1921" spans="1:27">
      <c r="A1921" s="6" t="s">
        <v>211</v>
      </c>
      <c r="B1921" s="7" t="s">
        <v>123</v>
      </c>
      <c r="C1921" s="6" t="s">
        <v>123</v>
      </c>
      <c r="D1921" s="6" t="s">
        <v>102</v>
      </c>
      <c r="E1921" s="3" t="s">
        <v>1273</v>
      </c>
      <c r="Z1921" s="2" t="s">
        <v>5040</v>
      </c>
      <c r="AA1921" s="2" t="s">
        <v>64</v>
      </c>
    </row>
    <row r="1922" spans="1:27">
      <c r="A1922" s="6" t="s">
        <v>808</v>
      </c>
      <c r="B1922" s="7" t="s">
        <v>123</v>
      </c>
      <c r="C1922" s="6" t="s">
        <v>123</v>
      </c>
      <c r="D1922" s="6" t="s">
        <v>102</v>
      </c>
      <c r="E1922" s="3" t="s">
        <v>1273</v>
      </c>
      <c r="Z1922" s="2" t="s">
        <v>5041</v>
      </c>
      <c r="AA1922" s="2" t="s">
        <v>64</v>
      </c>
    </row>
    <row r="1923" spans="1:27">
      <c r="A1923" s="6" t="s">
        <v>5042</v>
      </c>
      <c r="B1923" s="7" t="s">
        <v>123</v>
      </c>
      <c r="C1923" s="6" t="s">
        <v>123</v>
      </c>
      <c r="D1923" s="6" t="s">
        <v>102</v>
      </c>
      <c r="E1923" s="3" t="s">
        <v>1273</v>
      </c>
      <c r="Z1923" s="2" t="s">
        <v>5043</v>
      </c>
      <c r="AA1923" s="2" t="s">
        <v>64</v>
      </c>
    </row>
    <row r="1924" spans="1:27">
      <c r="A1924" s="6" t="s">
        <v>461</v>
      </c>
      <c r="B1924" s="7" t="s">
        <v>123</v>
      </c>
      <c r="C1924" s="6" t="s">
        <v>123</v>
      </c>
      <c r="D1924" s="6" t="s">
        <v>102</v>
      </c>
      <c r="E1924" s="3" t="s">
        <v>1273</v>
      </c>
      <c r="Z1924" s="2" t="s">
        <v>5044</v>
      </c>
      <c r="AA1924" s="2" t="s">
        <v>64</v>
      </c>
    </row>
    <row r="1925" spans="1:27">
      <c r="A1925" s="6" t="s">
        <v>5045</v>
      </c>
      <c r="B1925" s="7" t="s">
        <v>123</v>
      </c>
      <c r="C1925" s="6" t="s">
        <v>123</v>
      </c>
      <c r="D1925" s="6" t="s">
        <v>102</v>
      </c>
      <c r="E1925" s="3" t="s">
        <v>1273</v>
      </c>
      <c r="Z1925" s="2" t="s">
        <v>5046</v>
      </c>
      <c r="AA1925" s="2" t="s">
        <v>64</v>
      </c>
    </row>
    <row r="1926" spans="1:27">
      <c r="A1926" s="6" t="s">
        <v>745</v>
      </c>
      <c r="B1926" s="7" t="s">
        <v>123</v>
      </c>
      <c r="C1926" s="6" t="s">
        <v>123</v>
      </c>
      <c r="D1926" s="6" t="s">
        <v>102</v>
      </c>
      <c r="E1926" s="3" t="s">
        <v>1273</v>
      </c>
      <c r="Z1926" s="2" t="s">
        <v>5047</v>
      </c>
      <c r="AA1926" s="2" t="s">
        <v>64</v>
      </c>
    </row>
    <row r="1927" spans="1:27">
      <c r="A1927" s="6" t="s">
        <v>5048</v>
      </c>
      <c r="B1927" s="7" t="s">
        <v>123</v>
      </c>
      <c r="C1927" s="6" t="s">
        <v>123</v>
      </c>
      <c r="D1927" s="6" t="s">
        <v>102</v>
      </c>
      <c r="E1927" s="3" t="s">
        <v>1273</v>
      </c>
      <c r="Z1927" s="2" t="s">
        <v>5049</v>
      </c>
      <c r="AA1927" s="2" t="s">
        <v>64</v>
      </c>
    </row>
    <row r="1928" spans="1:27">
      <c r="A1928" s="6" t="s">
        <v>1396</v>
      </c>
      <c r="B1928" s="7" t="s">
        <v>123</v>
      </c>
      <c r="C1928" s="6" t="s">
        <v>1359</v>
      </c>
      <c r="D1928" s="6" t="s">
        <v>1359</v>
      </c>
      <c r="E1928" s="3" t="s">
        <v>1273</v>
      </c>
      <c r="Z1928" s="2" t="s">
        <v>5050</v>
      </c>
      <c r="AA1928" s="2" t="s">
        <v>64</v>
      </c>
    </row>
    <row r="1929" spans="1:27">
      <c r="A1929" s="6" t="s">
        <v>5051</v>
      </c>
      <c r="B1929" s="7" t="s">
        <v>123</v>
      </c>
      <c r="C1929" s="6" t="s">
        <v>123</v>
      </c>
      <c r="D1929" s="6" t="s">
        <v>102</v>
      </c>
      <c r="E1929" s="3" t="s">
        <v>1273</v>
      </c>
      <c r="Z1929" s="2" t="s">
        <v>5052</v>
      </c>
      <c r="AA1929" s="2" t="s">
        <v>64</v>
      </c>
    </row>
    <row r="1930" spans="1:27">
      <c r="A1930" s="6" t="s">
        <v>637</v>
      </c>
      <c r="B1930" s="7" t="s">
        <v>123</v>
      </c>
      <c r="C1930" s="6" t="s">
        <v>123</v>
      </c>
      <c r="D1930" s="6" t="s">
        <v>102</v>
      </c>
      <c r="E1930" s="3" t="s">
        <v>1273</v>
      </c>
      <c r="Z1930" s="2" t="s">
        <v>5053</v>
      </c>
      <c r="AA1930" s="2" t="s">
        <v>64</v>
      </c>
    </row>
    <row r="1931" spans="1:27">
      <c r="A1931" s="6" t="s">
        <v>5054</v>
      </c>
      <c r="B1931" s="7" t="s">
        <v>123</v>
      </c>
      <c r="C1931" s="6" t="s">
        <v>123</v>
      </c>
      <c r="D1931" s="6" t="s">
        <v>102</v>
      </c>
      <c r="E1931" s="3" t="s">
        <v>1273</v>
      </c>
      <c r="Z1931" s="2" t="s">
        <v>5055</v>
      </c>
      <c r="AA1931" s="2" t="s">
        <v>64</v>
      </c>
    </row>
    <row r="1932" spans="1:27">
      <c r="A1932" s="6" t="s">
        <v>5056</v>
      </c>
      <c r="B1932" s="7" t="s">
        <v>123</v>
      </c>
      <c r="C1932" s="6" t="s">
        <v>123</v>
      </c>
      <c r="D1932" s="6" t="s">
        <v>102</v>
      </c>
      <c r="E1932" s="3" t="s">
        <v>1273</v>
      </c>
      <c r="Z1932" s="2" t="s">
        <v>5057</v>
      </c>
      <c r="AA1932" s="2" t="s">
        <v>64</v>
      </c>
    </row>
    <row r="1933" spans="1:27">
      <c r="A1933" s="6" t="s">
        <v>5058</v>
      </c>
      <c r="B1933" s="7" t="s">
        <v>123</v>
      </c>
      <c r="C1933" s="6" t="s">
        <v>123</v>
      </c>
      <c r="D1933" s="6" t="s">
        <v>102</v>
      </c>
      <c r="E1933" s="3" t="s">
        <v>1273</v>
      </c>
      <c r="Z1933" s="2" t="s">
        <v>5059</v>
      </c>
      <c r="AA1933" s="2" t="s">
        <v>64</v>
      </c>
    </row>
    <row r="1934" spans="1:27">
      <c r="A1934" s="6" t="s">
        <v>5060</v>
      </c>
      <c r="B1934" s="7" t="s">
        <v>123</v>
      </c>
      <c r="C1934" s="6" t="s">
        <v>123</v>
      </c>
      <c r="D1934" s="6" t="s">
        <v>102</v>
      </c>
      <c r="E1934" s="3" t="s">
        <v>1273</v>
      </c>
      <c r="Z1934" s="2" t="s">
        <v>5061</v>
      </c>
      <c r="AA1934" s="2" t="s">
        <v>64</v>
      </c>
    </row>
    <row r="1935" spans="1:27">
      <c r="A1935" s="6" t="s">
        <v>5062</v>
      </c>
      <c r="B1935" s="7" t="s">
        <v>123</v>
      </c>
      <c r="C1935" s="6" t="s">
        <v>123</v>
      </c>
      <c r="D1935" s="6" t="s">
        <v>102</v>
      </c>
      <c r="E1935" s="3" t="s">
        <v>1273</v>
      </c>
      <c r="Z1935" s="2" t="s">
        <v>5063</v>
      </c>
      <c r="AA1935" s="2" t="s">
        <v>64</v>
      </c>
    </row>
    <row r="1936" spans="1:27">
      <c r="A1936" s="6" t="s">
        <v>5064</v>
      </c>
      <c r="B1936" s="7" t="s">
        <v>123</v>
      </c>
      <c r="C1936" s="6" t="s">
        <v>123</v>
      </c>
      <c r="D1936" s="6" t="s">
        <v>102</v>
      </c>
      <c r="E1936" s="3" t="s">
        <v>1273</v>
      </c>
      <c r="Z1936" s="2" t="s">
        <v>456</v>
      </c>
      <c r="AA1936" s="2" t="s">
        <v>62</v>
      </c>
    </row>
    <row r="1937" spans="1:27">
      <c r="A1937" s="6" t="s">
        <v>5065</v>
      </c>
      <c r="B1937" s="7" t="s">
        <v>123</v>
      </c>
      <c r="C1937" s="6" t="s">
        <v>123</v>
      </c>
      <c r="D1937" s="6" t="s">
        <v>102</v>
      </c>
      <c r="E1937" s="3" t="s">
        <v>1273</v>
      </c>
      <c r="Z1937" s="2" t="s">
        <v>5066</v>
      </c>
      <c r="AA1937" s="2" t="s">
        <v>64</v>
      </c>
    </row>
    <row r="1938" spans="1:27">
      <c r="A1938" s="6" t="s">
        <v>5067</v>
      </c>
      <c r="B1938" s="7" t="s">
        <v>123</v>
      </c>
      <c r="C1938" s="6" t="s">
        <v>131</v>
      </c>
      <c r="D1938" s="6" t="s">
        <v>130</v>
      </c>
      <c r="E1938" s="3" t="s">
        <v>1273</v>
      </c>
      <c r="Z1938" s="2" t="s">
        <v>5068</v>
      </c>
      <c r="AA1938" s="2" t="s">
        <v>64</v>
      </c>
    </row>
    <row r="1939" spans="1:27">
      <c r="A1939" s="6" t="s">
        <v>706</v>
      </c>
      <c r="B1939" s="7" t="s">
        <v>123</v>
      </c>
      <c r="C1939" s="6" t="s">
        <v>123</v>
      </c>
      <c r="D1939" s="6" t="s">
        <v>102</v>
      </c>
      <c r="E1939" s="3" t="s">
        <v>1273</v>
      </c>
      <c r="Z1939" s="2" t="s">
        <v>5069</v>
      </c>
      <c r="AA1939" s="2" t="s">
        <v>62</v>
      </c>
    </row>
    <row r="1940" spans="1:27">
      <c r="A1940" s="6" t="s">
        <v>984</v>
      </c>
      <c r="B1940" s="7" t="s">
        <v>123</v>
      </c>
      <c r="C1940" s="6" t="s">
        <v>123</v>
      </c>
      <c r="D1940" s="6" t="s">
        <v>102</v>
      </c>
      <c r="E1940" s="3" t="s">
        <v>1273</v>
      </c>
      <c r="Z1940" s="2" t="s">
        <v>5070</v>
      </c>
      <c r="AA1940" s="2" t="s">
        <v>64</v>
      </c>
    </row>
    <row r="1941" spans="1:27">
      <c r="A1941" s="6" t="s">
        <v>5071</v>
      </c>
      <c r="B1941" s="7" t="s">
        <v>123</v>
      </c>
      <c r="C1941" s="6" t="s">
        <v>123</v>
      </c>
      <c r="D1941" s="6" t="s">
        <v>102</v>
      </c>
      <c r="E1941" s="3" t="s">
        <v>1273</v>
      </c>
      <c r="Z1941" s="2" t="s">
        <v>5072</v>
      </c>
      <c r="AA1941" s="2" t="s">
        <v>64</v>
      </c>
    </row>
    <row r="1942" spans="1:27">
      <c r="A1942" s="6" t="s">
        <v>646</v>
      </c>
      <c r="B1942" s="7" t="s">
        <v>123</v>
      </c>
      <c r="C1942" s="6" t="s">
        <v>123</v>
      </c>
      <c r="D1942" s="6" t="s">
        <v>102</v>
      </c>
      <c r="E1942" s="3" t="s">
        <v>1273</v>
      </c>
      <c r="Z1942" s="2" t="s">
        <v>5073</v>
      </c>
      <c r="AA1942" s="2" t="s">
        <v>64</v>
      </c>
    </row>
    <row r="1943" spans="1:27">
      <c r="A1943" s="6" t="s">
        <v>5074</v>
      </c>
      <c r="B1943" s="7" t="s">
        <v>123</v>
      </c>
      <c r="C1943" s="6" t="s">
        <v>123</v>
      </c>
      <c r="D1943" s="6" t="s">
        <v>102</v>
      </c>
      <c r="E1943" s="3" t="s">
        <v>1273</v>
      </c>
      <c r="Z1943" s="2" t="s">
        <v>5075</v>
      </c>
      <c r="AA1943" s="2" t="s">
        <v>64</v>
      </c>
    </row>
    <row r="1944" spans="1:27">
      <c r="A1944" s="6" t="s">
        <v>776</v>
      </c>
      <c r="B1944" s="7" t="s">
        <v>123</v>
      </c>
      <c r="C1944" s="6" t="s">
        <v>123</v>
      </c>
      <c r="D1944" s="6" t="s">
        <v>102</v>
      </c>
      <c r="E1944" s="3" t="s">
        <v>1273</v>
      </c>
      <c r="Z1944" s="2" t="s">
        <v>5076</v>
      </c>
      <c r="AA1944" s="2" t="s">
        <v>64</v>
      </c>
    </row>
    <row r="1945" spans="1:27">
      <c r="A1945" s="6" t="s">
        <v>5077</v>
      </c>
      <c r="B1945" s="7" t="s">
        <v>123</v>
      </c>
      <c r="C1945" s="6" t="s">
        <v>123</v>
      </c>
      <c r="D1945" s="6" t="s">
        <v>102</v>
      </c>
      <c r="E1945" s="3" t="s">
        <v>1273</v>
      </c>
      <c r="Z1945" s="2" t="s">
        <v>5078</v>
      </c>
      <c r="AA1945" s="2" t="s">
        <v>64</v>
      </c>
    </row>
    <row r="1946" spans="1:27">
      <c r="A1946" s="6" t="s">
        <v>123</v>
      </c>
      <c r="B1946" s="7" t="s">
        <v>123</v>
      </c>
      <c r="C1946" s="6" t="s">
        <v>123</v>
      </c>
      <c r="D1946" s="6" t="s">
        <v>102</v>
      </c>
      <c r="E1946" s="3" t="s">
        <v>1273</v>
      </c>
      <c r="Z1946" s="2" t="s">
        <v>5079</v>
      </c>
      <c r="AA1946" s="2" t="s">
        <v>64</v>
      </c>
    </row>
    <row r="1947" spans="1:27">
      <c r="A1947" s="6" t="s">
        <v>5080</v>
      </c>
      <c r="B1947" s="7" t="s">
        <v>123</v>
      </c>
      <c r="C1947" s="6" t="s">
        <v>123</v>
      </c>
      <c r="D1947" s="6" t="s">
        <v>102</v>
      </c>
      <c r="E1947" s="3" t="s">
        <v>1273</v>
      </c>
      <c r="Z1947" s="2" t="s">
        <v>5081</v>
      </c>
      <c r="AA1947" s="2" t="s">
        <v>64</v>
      </c>
    </row>
    <row r="1948" spans="1:27">
      <c r="A1948" s="6" t="s">
        <v>5082</v>
      </c>
      <c r="B1948" s="7" t="s">
        <v>123</v>
      </c>
      <c r="C1948" s="6" t="s">
        <v>123</v>
      </c>
      <c r="D1948" s="6" t="s">
        <v>102</v>
      </c>
      <c r="E1948" s="3" t="s">
        <v>1273</v>
      </c>
      <c r="Z1948" s="2" t="s">
        <v>5083</v>
      </c>
      <c r="AA1948" s="2" t="s">
        <v>64</v>
      </c>
    </row>
    <row r="1949" spans="1:27">
      <c r="A1949" s="6" t="s">
        <v>5084</v>
      </c>
      <c r="B1949" s="7" t="s">
        <v>1346</v>
      </c>
      <c r="C1949" s="6" t="s">
        <v>103</v>
      </c>
      <c r="D1949" s="6" t="s">
        <v>102</v>
      </c>
      <c r="E1949" s="3" t="s">
        <v>1273</v>
      </c>
      <c r="Z1949" s="2" t="s">
        <v>5085</v>
      </c>
      <c r="AA1949" s="2" t="s">
        <v>64</v>
      </c>
    </row>
    <row r="1950" spans="1:27">
      <c r="A1950" s="6" t="s">
        <v>526</v>
      </c>
      <c r="B1950" s="7" t="s">
        <v>264</v>
      </c>
      <c r="C1950" s="6" t="s">
        <v>265</v>
      </c>
      <c r="D1950" s="6" t="s">
        <v>102</v>
      </c>
      <c r="E1950" s="3" t="s">
        <v>1273</v>
      </c>
      <c r="Z1950" s="2" t="s">
        <v>5086</v>
      </c>
      <c r="AA1950" s="2" t="s">
        <v>64</v>
      </c>
    </row>
    <row r="1951" spans="1:27">
      <c r="A1951" s="6" t="s">
        <v>5087</v>
      </c>
      <c r="B1951" s="7" t="s">
        <v>264</v>
      </c>
      <c r="C1951" s="6" t="s">
        <v>265</v>
      </c>
      <c r="D1951" s="6" t="s">
        <v>102</v>
      </c>
      <c r="E1951" s="3" t="s">
        <v>1273</v>
      </c>
      <c r="Z1951" s="2" t="s">
        <v>5088</v>
      </c>
      <c r="AA1951" s="2" t="s">
        <v>64</v>
      </c>
    </row>
    <row r="1952" spans="1:27">
      <c r="A1952" s="6" t="s">
        <v>5089</v>
      </c>
      <c r="B1952" s="7" t="s">
        <v>264</v>
      </c>
      <c r="C1952" s="6" t="s">
        <v>265</v>
      </c>
      <c r="D1952" s="6" t="s">
        <v>102</v>
      </c>
      <c r="E1952" s="3" t="s">
        <v>1273</v>
      </c>
      <c r="Z1952" s="2" t="s">
        <v>5090</v>
      </c>
      <c r="AA1952" s="2" t="s">
        <v>64</v>
      </c>
    </row>
    <row r="1953" spans="1:27">
      <c r="A1953" s="6" t="s">
        <v>5091</v>
      </c>
      <c r="B1953" s="7" t="s">
        <v>264</v>
      </c>
      <c r="C1953" s="6" t="s">
        <v>265</v>
      </c>
      <c r="D1953" s="6" t="s">
        <v>102</v>
      </c>
      <c r="E1953" s="3" t="s">
        <v>1273</v>
      </c>
      <c r="Z1953" s="2" t="s">
        <v>5092</v>
      </c>
      <c r="AA1953" s="2" t="s">
        <v>64</v>
      </c>
    </row>
    <row r="1954" spans="1:27">
      <c r="A1954" s="6" t="s">
        <v>5093</v>
      </c>
      <c r="B1954" s="7" t="s">
        <v>264</v>
      </c>
      <c r="C1954" s="6" t="s">
        <v>265</v>
      </c>
      <c r="D1954" s="6" t="s">
        <v>102</v>
      </c>
      <c r="E1954" s="3" t="s">
        <v>1273</v>
      </c>
      <c r="Z1954" s="2" t="s">
        <v>5094</v>
      </c>
      <c r="AA1954" s="2" t="s">
        <v>64</v>
      </c>
    </row>
    <row r="1955" spans="1:27">
      <c r="A1955" s="6" t="s">
        <v>5095</v>
      </c>
      <c r="B1955" s="7" t="s">
        <v>264</v>
      </c>
      <c r="C1955" s="6" t="s">
        <v>265</v>
      </c>
      <c r="D1955" s="6" t="s">
        <v>102</v>
      </c>
      <c r="E1955" s="3" t="s">
        <v>1273</v>
      </c>
      <c r="Z1955" s="2" t="s">
        <v>5096</v>
      </c>
      <c r="AA1955" s="2" t="s">
        <v>64</v>
      </c>
    </row>
    <row r="1956" spans="1:27">
      <c r="A1956" s="6" t="s">
        <v>560</v>
      </c>
      <c r="B1956" s="7" t="s">
        <v>264</v>
      </c>
      <c r="C1956" s="6" t="s">
        <v>265</v>
      </c>
      <c r="D1956" s="6" t="s">
        <v>102</v>
      </c>
      <c r="E1956" s="3" t="s">
        <v>1273</v>
      </c>
      <c r="Z1956" s="2" t="s">
        <v>5097</v>
      </c>
      <c r="AA1956" s="2" t="s">
        <v>64</v>
      </c>
    </row>
    <row r="1957" spans="1:27">
      <c r="A1957" s="6" t="s">
        <v>5098</v>
      </c>
      <c r="B1957" s="7" t="s">
        <v>264</v>
      </c>
      <c r="C1957" s="6" t="s">
        <v>265</v>
      </c>
      <c r="D1957" s="6" t="s">
        <v>102</v>
      </c>
      <c r="E1957" s="3" t="s">
        <v>1273</v>
      </c>
      <c r="Z1957" s="2" t="s">
        <v>5099</v>
      </c>
      <c r="AA1957" s="2" t="s">
        <v>64</v>
      </c>
    </row>
    <row r="1958" spans="1:27">
      <c r="A1958" s="6" t="s">
        <v>5100</v>
      </c>
      <c r="B1958" s="7" t="s">
        <v>264</v>
      </c>
      <c r="C1958" s="6" t="s">
        <v>265</v>
      </c>
      <c r="D1958" s="6" t="s">
        <v>102</v>
      </c>
      <c r="E1958" s="3" t="s">
        <v>1273</v>
      </c>
      <c r="Z1958" s="2" t="s">
        <v>5101</v>
      </c>
      <c r="AA1958" s="2" t="s">
        <v>64</v>
      </c>
    </row>
    <row r="1959" spans="1:27">
      <c r="A1959" s="6" t="s">
        <v>5102</v>
      </c>
      <c r="B1959" s="7" t="s">
        <v>264</v>
      </c>
      <c r="C1959" s="6" t="s">
        <v>265</v>
      </c>
      <c r="D1959" s="6" t="s">
        <v>102</v>
      </c>
      <c r="E1959" s="3" t="s">
        <v>1273</v>
      </c>
      <c r="Z1959" s="2" t="s">
        <v>5103</v>
      </c>
      <c r="AA1959" s="2" t="s">
        <v>64</v>
      </c>
    </row>
    <row r="1960" spans="1:27">
      <c r="A1960" s="6" t="s">
        <v>5104</v>
      </c>
      <c r="B1960" s="7" t="s">
        <v>264</v>
      </c>
      <c r="C1960" s="6" t="s">
        <v>265</v>
      </c>
      <c r="D1960" s="6" t="s">
        <v>102</v>
      </c>
      <c r="E1960" s="3" t="s">
        <v>1273</v>
      </c>
      <c r="Z1960" s="2" t="s">
        <v>5105</v>
      </c>
      <c r="AA1960" s="2" t="s">
        <v>64</v>
      </c>
    </row>
    <row r="1961" spans="1:27">
      <c r="A1961" s="6" t="s">
        <v>464</v>
      </c>
      <c r="B1961" s="7" t="s">
        <v>264</v>
      </c>
      <c r="C1961" s="6" t="s">
        <v>265</v>
      </c>
      <c r="D1961" s="6" t="s">
        <v>102</v>
      </c>
      <c r="E1961" s="3" t="s">
        <v>1273</v>
      </c>
      <c r="Z1961" s="2" t="s">
        <v>5106</v>
      </c>
      <c r="AA1961" s="2" t="s">
        <v>64</v>
      </c>
    </row>
    <row r="1962" spans="1:27">
      <c r="A1962" s="6" t="s">
        <v>355</v>
      </c>
      <c r="B1962" s="7" t="s">
        <v>264</v>
      </c>
      <c r="C1962" s="6" t="s">
        <v>265</v>
      </c>
      <c r="D1962" s="6" t="s">
        <v>102</v>
      </c>
      <c r="E1962" s="3" t="s">
        <v>1273</v>
      </c>
      <c r="Z1962" s="2" t="s">
        <v>5107</v>
      </c>
      <c r="AA1962" s="2" t="s">
        <v>64</v>
      </c>
    </row>
    <row r="1963" spans="1:27">
      <c r="A1963" s="6" t="s">
        <v>5108</v>
      </c>
      <c r="B1963" s="7" t="s">
        <v>264</v>
      </c>
      <c r="C1963" s="6" t="s">
        <v>265</v>
      </c>
      <c r="D1963" s="6" t="s">
        <v>102</v>
      </c>
      <c r="E1963" s="3" t="s">
        <v>1273</v>
      </c>
      <c r="Z1963" s="2" t="s">
        <v>5109</v>
      </c>
      <c r="AA1963" s="2" t="s">
        <v>64</v>
      </c>
    </row>
    <row r="1964" spans="1:27">
      <c r="A1964" s="6" t="s">
        <v>5110</v>
      </c>
      <c r="B1964" s="7" t="s">
        <v>264</v>
      </c>
      <c r="C1964" s="6" t="s">
        <v>265</v>
      </c>
      <c r="D1964" s="6" t="s">
        <v>102</v>
      </c>
      <c r="E1964" s="3" t="s">
        <v>1273</v>
      </c>
      <c r="Z1964" s="2" t="s">
        <v>5111</v>
      </c>
      <c r="AA1964" s="2" t="s">
        <v>64</v>
      </c>
    </row>
    <row r="1965" spans="1:27">
      <c r="A1965" s="6" t="s">
        <v>5112</v>
      </c>
      <c r="B1965" s="7" t="s">
        <v>405</v>
      </c>
      <c r="C1965" s="6" t="s">
        <v>265</v>
      </c>
      <c r="D1965" s="6" t="s">
        <v>102</v>
      </c>
      <c r="E1965" s="3" t="s">
        <v>1273</v>
      </c>
      <c r="Z1965" s="2" t="s">
        <v>5113</v>
      </c>
      <c r="AA1965" s="2" t="s">
        <v>64</v>
      </c>
    </row>
    <row r="1966" spans="1:27">
      <c r="A1966" s="6" t="s">
        <v>406</v>
      </c>
      <c r="B1966" s="7" t="s">
        <v>405</v>
      </c>
      <c r="C1966" s="6" t="s">
        <v>265</v>
      </c>
      <c r="D1966" s="6" t="s">
        <v>102</v>
      </c>
      <c r="E1966" s="3" t="s">
        <v>1273</v>
      </c>
      <c r="Z1966" s="2" t="s">
        <v>5114</v>
      </c>
      <c r="AA1966" s="2" t="s">
        <v>64</v>
      </c>
    </row>
    <row r="1967" spans="1:27">
      <c r="A1967" s="6" t="s">
        <v>5115</v>
      </c>
      <c r="B1967" s="7" t="s">
        <v>405</v>
      </c>
      <c r="C1967" s="6" t="s">
        <v>265</v>
      </c>
      <c r="D1967" s="6" t="s">
        <v>102</v>
      </c>
      <c r="E1967" s="3" t="s">
        <v>1273</v>
      </c>
      <c r="Z1967" s="2" t="s">
        <v>5116</v>
      </c>
      <c r="AA1967" s="2" t="s">
        <v>64</v>
      </c>
    </row>
    <row r="1968" spans="1:27">
      <c r="A1968" s="6" t="s">
        <v>5117</v>
      </c>
      <c r="B1968" s="7" t="s">
        <v>405</v>
      </c>
      <c r="C1968" s="6" t="s">
        <v>265</v>
      </c>
      <c r="D1968" s="6" t="s">
        <v>102</v>
      </c>
      <c r="E1968" s="3" t="s">
        <v>1273</v>
      </c>
      <c r="Z1968" s="2" t="s">
        <v>5118</v>
      </c>
      <c r="AA1968" s="2" t="s">
        <v>64</v>
      </c>
    </row>
    <row r="1969" spans="1:27">
      <c r="A1969" s="6" t="s">
        <v>1212</v>
      </c>
      <c r="B1969" s="7" t="s">
        <v>298</v>
      </c>
      <c r="C1969" s="6" t="s">
        <v>197</v>
      </c>
      <c r="D1969" s="6" t="s">
        <v>130</v>
      </c>
      <c r="E1969" s="3" t="s">
        <v>1273</v>
      </c>
      <c r="Z1969" s="2" t="s">
        <v>5119</v>
      </c>
      <c r="AA1969" s="2" t="s">
        <v>64</v>
      </c>
    </row>
    <row r="1970" spans="1:27">
      <c r="A1970" s="6" t="s">
        <v>5120</v>
      </c>
      <c r="B1970" s="7" t="s">
        <v>298</v>
      </c>
      <c r="C1970" s="6" t="s">
        <v>197</v>
      </c>
      <c r="D1970" s="6" t="s">
        <v>130</v>
      </c>
      <c r="E1970" s="3" t="s">
        <v>1273</v>
      </c>
      <c r="Z1970" s="2" t="s">
        <v>5121</v>
      </c>
      <c r="AA1970" s="2" t="s">
        <v>64</v>
      </c>
    </row>
    <row r="1971" spans="1:27">
      <c r="A1971" s="6" t="s">
        <v>299</v>
      </c>
      <c r="B1971" s="7" t="s">
        <v>298</v>
      </c>
      <c r="C1971" s="6" t="s">
        <v>197</v>
      </c>
      <c r="D1971" s="6" t="s">
        <v>130</v>
      </c>
      <c r="E1971" s="3" t="s">
        <v>1273</v>
      </c>
      <c r="Z1971" s="2" t="s">
        <v>5122</v>
      </c>
      <c r="AA1971" s="2" t="s">
        <v>64</v>
      </c>
    </row>
    <row r="1972" spans="1:27">
      <c r="A1972" s="6" t="s">
        <v>5123</v>
      </c>
      <c r="B1972" s="7" t="s">
        <v>298</v>
      </c>
      <c r="C1972" s="6" t="s">
        <v>197</v>
      </c>
      <c r="D1972" s="6" t="s">
        <v>130</v>
      </c>
      <c r="E1972" s="3" t="s">
        <v>1273</v>
      </c>
      <c r="Z1972" s="2" t="s">
        <v>5124</v>
      </c>
      <c r="AA1972" s="2" t="s">
        <v>64</v>
      </c>
    </row>
    <row r="1973" spans="1:27">
      <c r="A1973" s="6" t="s">
        <v>298</v>
      </c>
      <c r="B1973" s="7" t="s">
        <v>298</v>
      </c>
      <c r="C1973" s="6" t="s">
        <v>197</v>
      </c>
      <c r="D1973" s="6" t="s">
        <v>130</v>
      </c>
      <c r="E1973" s="3" t="s">
        <v>1273</v>
      </c>
      <c r="Z1973" s="2" t="s">
        <v>5125</v>
      </c>
      <c r="AA1973" s="2" t="s">
        <v>64</v>
      </c>
    </row>
    <row r="1974" spans="1:27">
      <c r="A1974" s="6" t="s">
        <v>5126</v>
      </c>
      <c r="B1974" s="7" t="s">
        <v>298</v>
      </c>
      <c r="C1974" s="6" t="s">
        <v>197</v>
      </c>
      <c r="D1974" s="6" t="s">
        <v>130</v>
      </c>
      <c r="E1974" s="3" t="s">
        <v>1273</v>
      </c>
      <c r="Z1974" s="2" t="s">
        <v>5127</v>
      </c>
      <c r="AA1974" s="2" t="s">
        <v>64</v>
      </c>
    </row>
    <row r="1975" spans="1:27">
      <c r="A1975" s="6" t="s">
        <v>5128</v>
      </c>
      <c r="B1975" s="7" t="s">
        <v>298</v>
      </c>
      <c r="C1975" s="6" t="s">
        <v>197</v>
      </c>
      <c r="D1975" s="6" t="s">
        <v>130</v>
      </c>
      <c r="E1975" s="3" t="s">
        <v>1273</v>
      </c>
      <c r="Z1975" s="2" t="s">
        <v>5129</v>
      </c>
      <c r="AA1975" s="2" t="s">
        <v>64</v>
      </c>
    </row>
    <row r="1976" spans="1:27">
      <c r="A1976" s="6" t="s">
        <v>5130</v>
      </c>
      <c r="B1976" s="7" t="s">
        <v>425</v>
      </c>
      <c r="C1976" s="6" t="s">
        <v>224</v>
      </c>
      <c r="D1976" s="6" t="s">
        <v>77</v>
      </c>
      <c r="E1976" s="3" t="s">
        <v>1273</v>
      </c>
      <c r="Z1976" s="2" t="s">
        <v>5131</v>
      </c>
      <c r="AA1976" s="2" t="s">
        <v>64</v>
      </c>
    </row>
    <row r="1977" spans="1:27">
      <c r="A1977" s="6" t="s">
        <v>483</v>
      </c>
      <c r="B1977" s="7" t="s">
        <v>425</v>
      </c>
      <c r="C1977" s="6" t="s">
        <v>77</v>
      </c>
      <c r="D1977" s="6" t="s">
        <v>77</v>
      </c>
      <c r="E1977" s="3" t="s">
        <v>1273</v>
      </c>
      <c r="Z1977" s="2" t="s">
        <v>5132</v>
      </c>
      <c r="AA1977" s="2" t="s">
        <v>64</v>
      </c>
    </row>
    <row r="1978" spans="1:27">
      <c r="A1978" s="6" t="s">
        <v>5133</v>
      </c>
      <c r="B1978" s="7" t="s">
        <v>425</v>
      </c>
      <c r="C1978" s="6" t="s">
        <v>77</v>
      </c>
      <c r="D1978" s="6" t="s">
        <v>77</v>
      </c>
      <c r="E1978" s="3" t="s">
        <v>1273</v>
      </c>
      <c r="Z1978" s="2" t="s">
        <v>5134</v>
      </c>
      <c r="AA1978" s="2" t="s">
        <v>64</v>
      </c>
    </row>
    <row r="1979" spans="1:27">
      <c r="A1979" s="6" t="s">
        <v>5135</v>
      </c>
      <c r="B1979" s="7" t="s">
        <v>425</v>
      </c>
      <c r="C1979" s="6" t="s">
        <v>77</v>
      </c>
      <c r="D1979" s="6" t="s">
        <v>77</v>
      </c>
      <c r="E1979" s="3" t="s">
        <v>1273</v>
      </c>
      <c r="Z1979" s="2" t="s">
        <v>5136</v>
      </c>
      <c r="AA1979" s="2" t="s">
        <v>64</v>
      </c>
    </row>
    <row r="1980" spans="1:27">
      <c r="A1980" s="6" t="s">
        <v>5137</v>
      </c>
      <c r="B1980" s="7" t="s">
        <v>425</v>
      </c>
      <c r="C1980" s="6" t="s">
        <v>77</v>
      </c>
      <c r="D1980" s="6" t="s">
        <v>77</v>
      </c>
      <c r="E1980" s="3" t="s">
        <v>1273</v>
      </c>
      <c r="Z1980" s="2" t="s">
        <v>5138</v>
      </c>
      <c r="AA1980" s="2" t="s">
        <v>64</v>
      </c>
    </row>
    <row r="1981" spans="1:27">
      <c r="A1981" s="6" t="s">
        <v>5139</v>
      </c>
      <c r="B1981" s="7" t="s">
        <v>425</v>
      </c>
      <c r="C1981" s="6" t="s">
        <v>77</v>
      </c>
      <c r="D1981" s="6" t="s">
        <v>77</v>
      </c>
      <c r="E1981" s="3" t="s">
        <v>1273</v>
      </c>
      <c r="Z1981" s="2" t="s">
        <v>5140</v>
      </c>
      <c r="AA1981" s="2" t="s">
        <v>64</v>
      </c>
    </row>
    <row r="1982" spans="1:27">
      <c r="A1982" s="6" t="s">
        <v>5141</v>
      </c>
      <c r="B1982" s="7" t="s">
        <v>425</v>
      </c>
      <c r="C1982" s="6" t="s">
        <v>77</v>
      </c>
      <c r="D1982" s="6" t="s">
        <v>77</v>
      </c>
      <c r="E1982" s="3" t="s">
        <v>1273</v>
      </c>
      <c r="Z1982" s="2" t="s">
        <v>5142</v>
      </c>
      <c r="AA1982" s="2" t="s">
        <v>64</v>
      </c>
    </row>
    <row r="1983" spans="1:27">
      <c r="A1983" s="6" t="s">
        <v>1401</v>
      </c>
      <c r="B1983" s="7" t="s">
        <v>425</v>
      </c>
      <c r="C1983" s="6" t="s">
        <v>1359</v>
      </c>
      <c r="D1983" s="6" t="s">
        <v>1359</v>
      </c>
      <c r="E1983" s="3" t="s">
        <v>1273</v>
      </c>
      <c r="Z1983" s="2" t="s">
        <v>5143</v>
      </c>
      <c r="AA1983" s="2" t="s">
        <v>64</v>
      </c>
    </row>
    <row r="1984" spans="1:27">
      <c r="A1984" s="6" t="s">
        <v>5144</v>
      </c>
      <c r="B1984" s="7" t="s">
        <v>425</v>
      </c>
      <c r="C1984" s="6" t="s">
        <v>77</v>
      </c>
      <c r="D1984" s="6" t="s">
        <v>77</v>
      </c>
      <c r="E1984" s="3" t="s">
        <v>1273</v>
      </c>
      <c r="Z1984" s="2" t="s">
        <v>5145</v>
      </c>
      <c r="AA1984" s="2" t="s">
        <v>64</v>
      </c>
    </row>
    <row r="1985" spans="1:27">
      <c r="A1985" s="6" t="s">
        <v>794</v>
      </c>
      <c r="B1985" s="7" t="s">
        <v>425</v>
      </c>
      <c r="C1985" s="6" t="s">
        <v>77</v>
      </c>
      <c r="D1985" s="6" t="s">
        <v>77</v>
      </c>
      <c r="E1985" s="3" t="s">
        <v>1273</v>
      </c>
      <c r="Z1985" s="2" t="s">
        <v>5146</v>
      </c>
      <c r="AA1985" s="2" t="s">
        <v>64</v>
      </c>
    </row>
    <row r="1986" spans="1:27">
      <c r="A1986" s="6" t="s">
        <v>425</v>
      </c>
      <c r="B1986" s="7" t="s">
        <v>425</v>
      </c>
      <c r="C1986" s="6" t="s">
        <v>77</v>
      </c>
      <c r="D1986" s="6" t="s">
        <v>77</v>
      </c>
      <c r="E1986" s="3" t="s">
        <v>1273</v>
      </c>
      <c r="Z1986" s="2" t="s">
        <v>5147</v>
      </c>
      <c r="AA1986" s="2" t="s">
        <v>64</v>
      </c>
    </row>
    <row r="1987" spans="1:27">
      <c r="A1987" s="6" t="s">
        <v>5148</v>
      </c>
      <c r="B1987" s="7" t="s">
        <v>425</v>
      </c>
      <c r="C1987" s="6" t="s">
        <v>77</v>
      </c>
      <c r="D1987" s="6" t="s">
        <v>77</v>
      </c>
      <c r="E1987" s="3" t="s">
        <v>1273</v>
      </c>
      <c r="Z1987" s="2" t="s">
        <v>5149</v>
      </c>
      <c r="AA1987" s="2" t="s">
        <v>64</v>
      </c>
    </row>
    <row r="1988" spans="1:27">
      <c r="A1988" s="6" t="s">
        <v>5150</v>
      </c>
      <c r="B1988" s="7" t="s">
        <v>425</v>
      </c>
      <c r="C1988" s="6" t="s">
        <v>77</v>
      </c>
      <c r="D1988" s="6" t="s">
        <v>77</v>
      </c>
      <c r="E1988" s="3" t="s">
        <v>1273</v>
      </c>
      <c r="Z1988" s="2" t="s">
        <v>5151</v>
      </c>
      <c r="AA1988" s="2" t="s">
        <v>64</v>
      </c>
    </row>
    <row r="1989" spans="1:27">
      <c r="A1989" s="6" t="s">
        <v>5152</v>
      </c>
      <c r="B1989" s="7" t="s">
        <v>425</v>
      </c>
      <c r="C1989" s="6" t="s">
        <v>77</v>
      </c>
      <c r="D1989" s="6" t="s">
        <v>77</v>
      </c>
      <c r="E1989" s="3" t="s">
        <v>1273</v>
      </c>
      <c r="Z1989" s="2" t="s">
        <v>5153</v>
      </c>
      <c r="AA1989" s="2" t="s">
        <v>64</v>
      </c>
    </row>
    <row r="1990" spans="1:27">
      <c r="A1990" s="6" t="s">
        <v>5154</v>
      </c>
      <c r="B1990" s="7" t="s">
        <v>425</v>
      </c>
      <c r="C1990" s="6" t="s">
        <v>77</v>
      </c>
      <c r="D1990" s="6" t="s">
        <v>77</v>
      </c>
      <c r="E1990" s="3" t="s">
        <v>1273</v>
      </c>
      <c r="Z1990" s="2" t="s">
        <v>5155</v>
      </c>
      <c r="AA1990" s="2" t="s">
        <v>64</v>
      </c>
    </row>
    <row r="1991" spans="1:27">
      <c r="A1991" s="6" t="s">
        <v>553</v>
      </c>
      <c r="B1991" s="7" t="s">
        <v>425</v>
      </c>
      <c r="C1991" s="6" t="s">
        <v>77</v>
      </c>
      <c r="D1991" s="6" t="s">
        <v>77</v>
      </c>
      <c r="E1991" s="3" t="s">
        <v>1273</v>
      </c>
      <c r="Z1991" s="2" t="s">
        <v>5156</v>
      </c>
      <c r="AA1991" s="2" t="s">
        <v>64</v>
      </c>
    </row>
    <row r="1992" spans="1:27">
      <c r="A1992" s="6" t="s">
        <v>5157</v>
      </c>
      <c r="B1992" s="7" t="s">
        <v>425</v>
      </c>
      <c r="C1992" s="6" t="s">
        <v>77</v>
      </c>
      <c r="D1992" s="6" t="s">
        <v>77</v>
      </c>
      <c r="E1992" s="3" t="s">
        <v>1273</v>
      </c>
      <c r="Z1992" s="2" t="s">
        <v>5158</v>
      </c>
      <c r="AA1992" s="2" t="s">
        <v>64</v>
      </c>
    </row>
    <row r="1993" spans="1:27">
      <c r="A1993" s="6" t="s">
        <v>5159</v>
      </c>
      <c r="B1993" s="7" t="s">
        <v>425</v>
      </c>
      <c r="C1993" s="6" t="s">
        <v>77</v>
      </c>
      <c r="D1993" s="6" t="s">
        <v>77</v>
      </c>
      <c r="E1993" s="3" t="s">
        <v>1273</v>
      </c>
      <c r="Z1993" s="2" t="s">
        <v>5160</v>
      </c>
      <c r="AA1993" s="2" t="s">
        <v>64</v>
      </c>
    </row>
    <row r="1994" spans="1:27">
      <c r="A1994" s="6" t="s">
        <v>426</v>
      </c>
      <c r="B1994" s="7" t="s">
        <v>425</v>
      </c>
      <c r="C1994" s="6" t="s">
        <v>77</v>
      </c>
      <c r="D1994" s="6" t="s">
        <v>77</v>
      </c>
      <c r="E1994" s="3" t="s">
        <v>1273</v>
      </c>
      <c r="Z1994" s="2" t="s">
        <v>5161</v>
      </c>
      <c r="AA1994" s="2" t="s">
        <v>64</v>
      </c>
    </row>
    <row r="1995" spans="1:27">
      <c r="A1995" s="6" t="s">
        <v>473</v>
      </c>
      <c r="B1995" s="7" t="s">
        <v>425</v>
      </c>
      <c r="C1995" s="6" t="s">
        <v>77</v>
      </c>
      <c r="D1995" s="6" t="s">
        <v>77</v>
      </c>
      <c r="E1995" s="3" t="s">
        <v>1273</v>
      </c>
      <c r="Z1995" s="2" t="s">
        <v>5162</v>
      </c>
      <c r="AA1995" s="2" t="s">
        <v>64</v>
      </c>
    </row>
    <row r="1996" spans="1:27">
      <c r="A1996" s="6" t="s">
        <v>431</v>
      </c>
      <c r="B1996" s="7" t="s">
        <v>116</v>
      </c>
      <c r="C1996" s="6" t="s">
        <v>117</v>
      </c>
      <c r="D1996" s="6" t="s">
        <v>59</v>
      </c>
      <c r="E1996" s="3" t="s">
        <v>1273</v>
      </c>
      <c r="Z1996" s="2" t="s">
        <v>5163</v>
      </c>
      <c r="AA1996" s="2" t="s">
        <v>64</v>
      </c>
    </row>
    <row r="1997" spans="1:27">
      <c r="A1997" s="6" t="s">
        <v>5164</v>
      </c>
      <c r="B1997" s="7" t="s">
        <v>116</v>
      </c>
      <c r="C1997" s="6" t="s">
        <v>117</v>
      </c>
      <c r="D1997" s="6" t="s">
        <v>59</v>
      </c>
      <c r="E1997" s="3" t="s">
        <v>1273</v>
      </c>
      <c r="Z1997" s="2" t="s">
        <v>5165</v>
      </c>
      <c r="AA1997" s="2" t="s">
        <v>64</v>
      </c>
    </row>
    <row r="1998" spans="1:27">
      <c r="A1998" s="6" t="s">
        <v>5166</v>
      </c>
      <c r="B1998" s="7" t="s">
        <v>116</v>
      </c>
      <c r="C1998" s="6" t="s">
        <v>117</v>
      </c>
      <c r="D1998" s="6" t="s">
        <v>59</v>
      </c>
      <c r="E1998" s="3" t="s">
        <v>1273</v>
      </c>
      <c r="Z1998" s="2" t="s">
        <v>5167</v>
      </c>
      <c r="AA1998" s="2" t="s">
        <v>64</v>
      </c>
    </row>
    <row r="1999" spans="1:27">
      <c r="A1999" s="6" t="s">
        <v>5168</v>
      </c>
      <c r="B1999" s="7" t="s">
        <v>116</v>
      </c>
      <c r="C1999" s="6" t="s">
        <v>117</v>
      </c>
      <c r="D1999" s="6" t="s">
        <v>59</v>
      </c>
      <c r="E1999" s="3" t="s">
        <v>1273</v>
      </c>
      <c r="Z1999" s="2" t="s">
        <v>5169</v>
      </c>
      <c r="AA1999" s="2" t="s">
        <v>64</v>
      </c>
    </row>
    <row r="2000" spans="1:27">
      <c r="A2000" s="6" t="s">
        <v>131</v>
      </c>
      <c r="B2000" s="7" t="s">
        <v>116</v>
      </c>
      <c r="C2000" s="6" t="s">
        <v>131</v>
      </c>
      <c r="D2000" s="6" t="s">
        <v>130</v>
      </c>
      <c r="E2000" s="3" t="s">
        <v>1273</v>
      </c>
      <c r="Z2000" s="2" t="s">
        <v>5170</v>
      </c>
      <c r="AA2000" s="2" t="s">
        <v>64</v>
      </c>
    </row>
    <row r="2001" spans="1:27">
      <c r="A2001" s="6" t="s">
        <v>5171</v>
      </c>
      <c r="B2001" s="7" t="s">
        <v>116</v>
      </c>
      <c r="C2001" s="6" t="s">
        <v>117</v>
      </c>
      <c r="D2001" s="6" t="s">
        <v>59</v>
      </c>
      <c r="E2001" s="3" t="s">
        <v>1273</v>
      </c>
      <c r="Z2001" s="2" t="s">
        <v>5172</v>
      </c>
      <c r="AA2001" s="2" t="s">
        <v>64</v>
      </c>
    </row>
    <row r="2002" spans="1:27">
      <c r="A2002" s="6" t="s">
        <v>1128</v>
      </c>
      <c r="B2002" s="7" t="s">
        <v>116</v>
      </c>
      <c r="C2002" s="6" t="s">
        <v>117</v>
      </c>
      <c r="D2002" s="6" t="s">
        <v>59</v>
      </c>
      <c r="E2002" s="3" t="s">
        <v>1273</v>
      </c>
      <c r="Z2002" s="2" t="s">
        <v>5173</v>
      </c>
      <c r="AA2002" s="2" t="s">
        <v>64</v>
      </c>
    </row>
    <row r="2003" spans="1:27">
      <c r="A2003" s="6" t="s">
        <v>5174</v>
      </c>
      <c r="B2003" s="7" t="s">
        <v>116</v>
      </c>
      <c r="C2003" s="6" t="s">
        <v>117</v>
      </c>
      <c r="D2003" s="6" t="s">
        <v>59</v>
      </c>
      <c r="E2003" s="3" t="s">
        <v>1273</v>
      </c>
      <c r="Z2003" s="2" t="s">
        <v>5175</v>
      </c>
      <c r="AA2003" s="2" t="s">
        <v>64</v>
      </c>
    </row>
    <row r="2004" spans="1:27">
      <c r="A2004" s="6" t="s">
        <v>1154</v>
      </c>
      <c r="B2004" s="7" t="s">
        <v>116</v>
      </c>
      <c r="C2004" s="6" t="s">
        <v>117</v>
      </c>
      <c r="D2004" s="6" t="s">
        <v>59</v>
      </c>
      <c r="E2004" s="3" t="s">
        <v>1273</v>
      </c>
      <c r="Z2004" s="2" t="s">
        <v>5176</v>
      </c>
      <c r="AA2004" s="2" t="s">
        <v>64</v>
      </c>
    </row>
    <row r="2005" spans="1:27">
      <c r="A2005" s="6" t="s">
        <v>5177</v>
      </c>
      <c r="B2005" s="7" t="s">
        <v>116</v>
      </c>
      <c r="C2005" s="6" t="s">
        <v>117</v>
      </c>
      <c r="D2005" s="6" t="s">
        <v>59</v>
      </c>
      <c r="E2005" s="3" t="s">
        <v>1273</v>
      </c>
      <c r="Z2005" s="2" t="s">
        <v>5178</v>
      </c>
      <c r="AA2005" s="2" t="s">
        <v>64</v>
      </c>
    </row>
    <row r="2006" spans="1:27">
      <c r="A2006" s="6" t="s">
        <v>5179</v>
      </c>
      <c r="B2006" s="7" t="s">
        <v>116</v>
      </c>
      <c r="C2006" s="6" t="s">
        <v>117</v>
      </c>
      <c r="D2006" s="6" t="s">
        <v>59</v>
      </c>
      <c r="E2006" s="3" t="s">
        <v>1273</v>
      </c>
      <c r="Z2006" s="2" t="s">
        <v>5180</v>
      </c>
      <c r="AA2006" s="2" t="s">
        <v>64</v>
      </c>
    </row>
    <row r="2007" spans="1:27">
      <c r="A2007" s="6" t="s">
        <v>116</v>
      </c>
      <c r="B2007" s="7" t="s">
        <v>116</v>
      </c>
      <c r="C2007" s="6" t="s">
        <v>117</v>
      </c>
      <c r="D2007" s="6" t="s">
        <v>59</v>
      </c>
      <c r="E2007" s="3" t="s">
        <v>1273</v>
      </c>
      <c r="Z2007" s="2" t="s">
        <v>5181</v>
      </c>
      <c r="AA2007" s="2" t="s">
        <v>64</v>
      </c>
    </row>
    <row r="2008" spans="1:27">
      <c r="A2008" s="6" t="s">
        <v>5182</v>
      </c>
      <c r="B2008" s="7" t="s">
        <v>116</v>
      </c>
      <c r="C2008" s="6" t="s">
        <v>117</v>
      </c>
      <c r="D2008" s="6" t="s">
        <v>59</v>
      </c>
      <c r="E2008" s="3" t="s">
        <v>1273</v>
      </c>
      <c r="Z2008" s="2" t="s">
        <v>5183</v>
      </c>
      <c r="AA2008" s="2" t="s">
        <v>64</v>
      </c>
    </row>
    <row r="2009" spans="1:27">
      <c r="A2009" s="6" t="s">
        <v>5184</v>
      </c>
      <c r="B2009" s="7" t="s">
        <v>116</v>
      </c>
      <c r="C2009" s="6" t="s">
        <v>117</v>
      </c>
      <c r="D2009" s="6" t="s">
        <v>59</v>
      </c>
      <c r="E2009" s="3" t="s">
        <v>1273</v>
      </c>
      <c r="Z2009" s="2" t="s">
        <v>5185</v>
      </c>
      <c r="AA2009" s="2" t="s">
        <v>64</v>
      </c>
    </row>
    <row r="2010" spans="1:27">
      <c r="A2010" s="6" t="s">
        <v>5186</v>
      </c>
      <c r="B2010" s="7" t="s">
        <v>564</v>
      </c>
      <c r="C2010" s="6" t="s">
        <v>294</v>
      </c>
      <c r="D2010" s="6" t="s">
        <v>102</v>
      </c>
      <c r="E2010" s="3" t="s">
        <v>1273</v>
      </c>
      <c r="Z2010" s="2" t="s">
        <v>5187</v>
      </c>
      <c r="AA2010" s="2" t="s">
        <v>64</v>
      </c>
    </row>
    <row r="2011" spans="1:27">
      <c r="A2011" s="6" t="s">
        <v>5188</v>
      </c>
      <c r="B2011" s="7" t="s">
        <v>564</v>
      </c>
      <c r="C2011" s="6" t="s">
        <v>294</v>
      </c>
      <c r="D2011" s="6" t="s">
        <v>102</v>
      </c>
      <c r="E2011" s="3" t="s">
        <v>1273</v>
      </c>
      <c r="Z2011" s="2" t="s">
        <v>5189</v>
      </c>
      <c r="AA2011" s="2" t="s">
        <v>64</v>
      </c>
    </row>
    <row r="2012" spans="1:27">
      <c r="A2012" s="6" t="s">
        <v>5190</v>
      </c>
      <c r="B2012" s="7" t="s">
        <v>564</v>
      </c>
      <c r="C2012" s="6" t="s">
        <v>294</v>
      </c>
      <c r="D2012" s="6" t="s">
        <v>102</v>
      </c>
      <c r="E2012" s="3" t="s">
        <v>1273</v>
      </c>
      <c r="Z2012" s="2" t="s">
        <v>5191</v>
      </c>
      <c r="AA2012" s="2" t="s">
        <v>64</v>
      </c>
    </row>
    <row r="2013" spans="1:27">
      <c r="A2013" s="6" t="s">
        <v>5192</v>
      </c>
      <c r="B2013" s="7" t="s">
        <v>564</v>
      </c>
      <c r="C2013" s="6" t="s">
        <v>294</v>
      </c>
      <c r="D2013" s="6" t="s">
        <v>102</v>
      </c>
      <c r="E2013" s="3" t="s">
        <v>1273</v>
      </c>
      <c r="Z2013" s="2" t="s">
        <v>5193</v>
      </c>
      <c r="AA2013" s="2" t="s">
        <v>64</v>
      </c>
    </row>
    <row r="2014" spans="1:27">
      <c r="A2014" s="6" t="s">
        <v>5194</v>
      </c>
      <c r="B2014" s="7" t="s">
        <v>564</v>
      </c>
      <c r="C2014" s="6" t="s">
        <v>294</v>
      </c>
      <c r="D2014" s="6" t="s">
        <v>102</v>
      </c>
      <c r="E2014" s="3" t="s">
        <v>1273</v>
      </c>
      <c r="Z2014" s="2" t="s">
        <v>5195</v>
      </c>
      <c r="AA2014" s="2" t="s">
        <v>64</v>
      </c>
    </row>
    <row r="2015" spans="1:27">
      <c r="A2015" s="6" t="s">
        <v>5196</v>
      </c>
      <c r="B2015" s="7" t="s">
        <v>564</v>
      </c>
      <c r="C2015" s="6" t="s">
        <v>294</v>
      </c>
      <c r="D2015" s="6" t="s">
        <v>102</v>
      </c>
      <c r="E2015" s="3" t="s">
        <v>1273</v>
      </c>
      <c r="Z2015" s="2" t="s">
        <v>5197</v>
      </c>
      <c r="AA2015" s="2" t="s">
        <v>64</v>
      </c>
    </row>
    <row r="2016" spans="1:27">
      <c r="A2016" s="6" t="s">
        <v>5198</v>
      </c>
      <c r="B2016" s="7" t="s">
        <v>564</v>
      </c>
      <c r="C2016" s="6" t="s">
        <v>294</v>
      </c>
      <c r="D2016" s="6" t="s">
        <v>102</v>
      </c>
      <c r="E2016" s="3" t="s">
        <v>1273</v>
      </c>
      <c r="Z2016" s="2" t="s">
        <v>5199</v>
      </c>
      <c r="AA2016" s="2" t="s">
        <v>64</v>
      </c>
    </row>
    <row r="2017" spans="1:27">
      <c r="A2017" s="6" t="s">
        <v>5200</v>
      </c>
      <c r="B2017" s="7" t="s">
        <v>564</v>
      </c>
      <c r="C2017" s="6" t="s">
        <v>294</v>
      </c>
      <c r="D2017" s="6" t="s">
        <v>102</v>
      </c>
      <c r="E2017" s="3" t="s">
        <v>1273</v>
      </c>
      <c r="Z2017" s="2" t="s">
        <v>5201</v>
      </c>
      <c r="AA2017" s="2" t="s">
        <v>64</v>
      </c>
    </row>
    <row r="2018" spans="1:27">
      <c r="A2018" s="6" t="s">
        <v>5202</v>
      </c>
      <c r="B2018" s="7" t="s">
        <v>564</v>
      </c>
      <c r="C2018" s="6" t="s">
        <v>294</v>
      </c>
      <c r="D2018" s="6" t="s">
        <v>102</v>
      </c>
      <c r="E2018" s="3" t="s">
        <v>1273</v>
      </c>
      <c r="Z2018" s="2" t="s">
        <v>5203</v>
      </c>
      <c r="AA2018" s="2" t="s">
        <v>64</v>
      </c>
    </row>
    <row r="2019" spans="1:27">
      <c r="A2019" s="6" t="s">
        <v>5204</v>
      </c>
      <c r="B2019" s="7" t="s">
        <v>564</v>
      </c>
      <c r="C2019" s="6" t="s">
        <v>294</v>
      </c>
      <c r="D2019" s="6" t="s">
        <v>102</v>
      </c>
      <c r="E2019" s="3" t="s">
        <v>1273</v>
      </c>
      <c r="Z2019" s="2" t="s">
        <v>5205</v>
      </c>
      <c r="AA2019" s="2" t="s">
        <v>64</v>
      </c>
    </row>
    <row r="2020" spans="1:27">
      <c r="A2020" s="6" t="s">
        <v>565</v>
      </c>
      <c r="B2020" s="7" t="s">
        <v>564</v>
      </c>
      <c r="C2020" s="6" t="s">
        <v>294</v>
      </c>
      <c r="D2020" s="6" t="s">
        <v>102</v>
      </c>
      <c r="E2020" s="3" t="s">
        <v>1273</v>
      </c>
      <c r="Z2020" s="2" t="s">
        <v>525</v>
      </c>
      <c r="AA2020" s="2" t="s">
        <v>62</v>
      </c>
    </row>
    <row r="2021" spans="1:27">
      <c r="A2021" s="6" t="s">
        <v>5206</v>
      </c>
      <c r="B2021" s="7" t="s">
        <v>564</v>
      </c>
      <c r="C2021" s="6" t="s">
        <v>294</v>
      </c>
      <c r="D2021" s="6" t="s">
        <v>102</v>
      </c>
      <c r="E2021" s="3" t="s">
        <v>1273</v>
      </c>
      <c r="Z2021" s="2" t="s">
        <v>5207</v>
      </c>
      <c r="AA2021" s="2" t="s">
        <v>64</v>
      </c>
    </row>
    <row r="2022" spans="1:27">
      <c r="A2022" s="6" t="s">
        <v>5208</v>
      </c>
      <c r="B2022" s="7" t="s">
        <v>1317</v>
      </c>
      <c r="C2022" s="6" t="s">
        <v>117</v>
      </c>
      <c r="D2022" s="6" t="s">
        <v>59</v>
      </c>
      <c r="E2022" s="3" t="s">
        <v>1273</v>
      </c>
      <c r="Z2022" s="2" t="s">
        <v>5209</v>
      </c>
      <c r="AA2022" s="2" t="s">
        <v>64</v>
      </c>
    </row>
    <row r="2023" spans="1:27">
      <c r="A2023" s="6" t="s">
        <v>1317</v>
      </c>
      <c r="B2023" s="7" t="s">
        <v>1317</v>
      </c>
      <c r="C2023" s="6" t="s">
        <v>117</v>
      </c>
      <c r="D2023" s="6" t="s">
        <v>59</v>
      </c>
      <c r="E2023" s="3" t="s">
        <v>1273</v>
      </c>
      <c r="Z2023" s="2" t="s">
        <v>5210</v>
      </c>
      <c r="AA2023" s="2" t="s">
        <v>64</v>
      </c>
    </row>
    <row r="2024" spans="1:27">
      <c r="A2024" s="6" t="s">
        <v>889</v>
      </c>
      <c r="B2024" s="7" t="s">
        <v>88</v>
      </c>
      <c r="C2024" s="6" t="s">
        <v>197</v>
      </c>
      <c r="D2024" s="6" t="s">
        <v>130</v>
      </c>
      <c r="E2024" s="3" t="s">
        <v>1273</v>
      </c>
      <c r="Z2024" s="2" t="s">
        <v>5211</v>
      </c>
      <c r="AA2024" s="2" t="s">
        <v>64</v>
      </c>
    </row>
    <row r="2025" spans="1:27">
      <c r="A2025" s="6" t="s">
        <v>1095</v>
      </c>
      <c r="B2025" s="7" t="s">
        <v>88</v>
      </c>
      <c r="C2025" s="6" t="s">
        <v>197</v>
      </c>
      <c r="D2025" s="6" t="s">
        <v>130</v>
      </c>
      <c r="E2025" s="3" t="s">
        <v>1273</v>
      </c>
      <c r="Z2025" s="2" t="s">
        <v>5212</v>
      </c>
      <c r="AA2025" s="2" t="s">
        <v>64</v>
      </c>
    </row>
    <row r="2026" spans="1:27">
      <c r="A2026" s="6" t="s">
        <v>5213</v>
      </c>
      <c r="B2026" s="7" t="s">
        <v>88</v>
      </c>
      <c r="C2026" s="6" t="s">
        <v>181</v>
      </c>
      <c r="D2026" s="6" t="s">
        <v>102</v>
      </c>
      <c r="E2026" s="3" t="s">
        <v>1273</v>
      </c>
      <c r="Z2026" s="2" t="s">
        <v>5214</v>
      </c>
      <c r="AA2026" s="2" t="s">
        <v>64</v>
      </c>
    </row>
    <row r="2027" spans="1:27">
      <c r="A2027" s="6" t="s">
        <v>1133</v>
      </c>
      <c r="B2027" s="7" t="s">
        <v>88</v>
      </c>
      <c r="C2027" s="6" t="s">
        <v>197</v>
      </c>
      <c r="D2027" s="6" t="s">
        <v>130</v>
      </c>
      <c r="E2027" s="3" t="s">
        <v>1273</v>
      </c>
      <c r="Z2027" s="2" t="s">
        <v>5215</v>
      </c>
      <c r="AA2027" s="2" t="s">
        <v>64</v>
      </c>
    </row>
    <row r="2028" spans="1:27">
      <c r="A2028" s="6" t="s">
        <v>5216</v>
      </c>
      <c r="B2028" s="7" t="s">
        <v>88</v>
      </c>
      <c r="C2028" s="6" t="s">
        <v>197</v>
      </c>
      <c r="D2028" s="6" t="s">
        <v>130</v>
      </c>
      <c r="E2028" s="3" t="s">
        <v>1273</v>
      </c>
      <c r="Z2028" s="2" t="s">
        <v>449</v>
      </c>
      <c r="AA2028" s="2" t="s">
        <v>64</v>
      </c>
    </row>
    <row r="2029" spans="1:27">
      <c r="A2029" s="6" t="s">
        <v>5217</v>
      </c>
      <c r="B2029" s="7" t="s">
        <v>88</v>
      </c>
      <c r="C2029" s="6" t="s">
        <v>197</v>
      </c>
      <c r="D2029" s="6" t="s">
        <v>130</v>
      </c>
      <c r="E2029" s="3" t="s">
        <v>1273</v>
      </c>
      <c r="Z2029" s="2" t="s">
        <v>5218</v>
      </c>
      <c r="AA2029" s="2" t="s">
        <v>64</v>
      </c>
    </row>
    <row r="2030" spans="1:27">
      <c r="A2030" s="6" t="s">
        <v>446</v>
      </c>
      <c r="B2030" s="7" t="s">
        <v>88</v>
      </c>
      <c r="C2030" s="6" t="s">
        <v>197</v>
      </c>
      <c r="D2030" s="6" t="s">
        <v>130</v>
      </c>
      <c r="E2030" s="3" t="s">
        <v>1273</v>
      </c>
      <c r="Z2030" s="2" t="s">
        <v>5219</v>
      </c>
      <c r="AA2030" s="2" t="s">
        <v>64</v>
      </c>
    </row>
    <row r="2031" spans="1:27">
      <c r="A2031" s="6" t="s">
        <v>5220</v>
      </c>
      <c r="B2031" s="7" t="s">
        <v>88</v>
      </c>
      <c r="C2031" s="6" t="s">
        <v>197</v>
      </c>
      <c r="D2031" s="6" t="s">
        <v>130</v>
      </c>
      <c r="E2031" s="3" t="s">
        <v>1273</v>
      </c>
      <c r="Z2031" s="2" t="s">
        <v>5221</v>
      </c>
      <c r="AA2031" s="2" t="s">
        <v>64</v>
      </c>
    </row>
    <row r="2032" spans="1:27">
      <c r="A2032" s="6" t="s">
        <v>5222</v>
      </c>
      <c r="B2032" s="7" t="s">
        <v>88</v>
      </c>
      <c r="C2032" s="6" t="s">
        <v>197</v>
      </c>
      <c r="D2032" s="6" t="s">
        <v>130</v>
      </c>
      <c r="E2032" s="3" t="s">
        <v>1273</v>
      </c>
      <c r="Z2032" s="2" t="s">
        <v>5223</v>
      </c>
      <c r="AA2032" s="2" t="s">
        <v>64</v>
      </c>
    </row>
    <row r="2033" spans="1:27">
      <c r="A2033" s="6" t="s">
        <v>573</v>
      </c>
      <c r="B2033" s="7" t="s">
        <v>88</v>
      </c>
      <c r="C2033" s="6" t="s">
        <v>197</v>
      </c>
      <c r="D2033" s="6" t="s">
        <v>130</v>
      </c>
      <c r="E2033" s="3" t="s">
        <v>1273</v>
      </c>
      <c r="Z2033" s="2" t="s">
        <v>5224</v>
      </c>
      <c r="AA2033" s="2" t="s">
        <v>64</v>
      </c>
    </row>
    <row r="2034" spans="1:27">
      <c r="A2034" s="6" t="s">
        <v>765</v>
      </c>
      <c r="B2034" s="7" t="s">
        <v>88</v>
      </c>
      <c r="C2034" s="6" t="s">
        <v>197</v>
      </c>
      <c r="D2034" s="6" t="s">
        <v>130</v>
      </c>
      <c r="E2034" s="3" t="s">
        <v>1273</v>
      </c>
      <c r="Z2034" s="2" t="s">
        <v>5225</v>
      </c>
      <c r="AA2034" s="2" t="s">
        <v>64</v>
      </c>
    </row>
    <row r="2035" spans="1:27">
      <c r="A2035" s="6" t="s">
        <v>5226</v>
      </c>
      <c r="B2035" s="7" t="s">
        <v>88</v>
      </c>
      <c r="C2035" s="6" t="s">
        <v>197</v>
      </c>
      <c r="D2035" s="6" t="s">
        <v>130</v>
      </c>
      <c r="E2035" s="3" t="s">
        <v>1273</v>
      </c>
      <c r="Z2035" s="2" t="s">
        <v>5227</v>
      </c>
      <c r="AA2035" s="2" t="s">
        <v>64</v>
      </c>
    </row>
    <row r="2036" spans="1:27">
      <c r="A2036" s="6" t="s">
        <v>871</v>
      </c>
      <c r="B2036" s="7" t="s">
        <v>88</v>
      </c>
      <c r="C2036" s="6" t="s">
        <v>197</v>
      </c>
      <c r="D2036" s="6" t="s">
        <v>130</v>
      </c>
      <c r="E2036" s="3" t="s">
        <v>1273</v>
      </c>
      <c r="Z2036" s="2" t="s">
        <v>5228</v>
      </c>
      <c r="AA2036" s="2" t="s">
        <v>64</v>
      </c>
    </row>
    <row r="2037" spans="1:27">
      <c r="A2037" s="6" t="s">
        <v>5229</v>
      </c>
      <c r="B2037" s="7" t="s">
        <v>88</v>
      </c>
      <c r="C2037" s="6" t="s">
        <v>197</v>
      </c>
      <c r="D2037" s="6" t="s">
        <v>130</v>
      </c>
      <c r="E2037" s="3" t="s">
        <v>1273</v>
      </c>
      <c r="Z2037" s="2" t="s">
        <v>5230</v>
      </c>
      <c r="AA2037" s="2" t="s">
        <v>64</v>
      </c>
    </row>
    <row r="2038" spans="1:27">
      <c r="A2038" s="6" t="s">
        <v>546</v>
      </c>
      <c r="B2038" s="7" t="s">
        <v>88</v>
      </c>
      <c r="C2038" s="6" t="s">
        <v>197</v>
      </c>
      <c r="D2038" s="6" t="s">
        <v>130</v>
      </c>
      <c r="E2038" s="3" t="s">
        <v>1273</v>
      </c>
      <c r="Z2038" s="2" t="s">
        <v>5231</v>
      </c>
      <c r="AA2038" s="2" t="s">
        <v>64</v>
      </c>
    </row>
    <row r="2039" spans="1:27">
      <c r="A2039" s="6" t="s">
        <v>91</v>
      </c>
      <c r="B2039" s="7" t="s">
        <v>88</v>
      </c>
      <c r="C2039" s="6" t="s">
        <v>197</v>
      </c>
      <c r="D2039" s="6" t="s">
        <v>130</v>
      </c>
      <c r="E2039" s="3" t="s">
        <v>1273</v>
      </c>
      <c r="Z2039" s="2" t="s">
        <v>5232</v>
      </c>
      <c r="AA2039" s="2" t="s">
        <v>64</v>
      </c>
    </row>
    <row r="2040" spans="1:27">
      <c r="A2040" s="6" t="s">
        <v>5233</v>
      </c>
      <c r="B2040" s="7" t="s">
        <v>88</v>
      </c>
      <c r="C2040" s="6" t="s">
        <v>197</v>
      </c>
      <c r="D2040" s="6" t="s">
        <v>130</v>
      </c>
      <c r="E2040" s="3" t="s">
        <v>1273</v>
      </c>
      <c r="Z2040" s="2" t="s">
        <v>5234</v>
      </c>
      <c r="AA2040" s="2" t="s">
        <v>64</v>
      </c>
    </row>
    <row r="2041" spans="1:27">
      <c r="A2041" s="6" t="s">
        <v>657</v>
      </c>
      <c r="B2041" s="7" t="s">
        <v>88</v>
      </c>
      <c r="C2041" s="6" t="s">
        <v>197</v>
      </c>
      <c r="D2041" s="6" t="s">
        <v>130</v>
      </c>
      <c r="E2041" s="3" t="s">
        <v>1273</v>
      </c>
      <c r="Z2041" s="2" t="s">
        <v>5235</v>
      </c>
      <c r="AA2041" s="2" t="s">
        <v>64</v>
      </c>
    </row>
    <row r="2042" spans="1:27">
      <c r="A2042" s="6" t="s">
        <v>5236</v>
      </c>
      <c r="B2042" s="7" t="s">
        <v>415</v>
      </c>
      <c r="C2042" s="6" t="s">
        <v>117</v>
      </c>
      <c r="D2042" s="6" t="s">
        <v>59</v>
      </c>
      <c r="E2042" s="3" t="s">
        <v>1273</v>
      </c>
      <c r="Z2042" s="2" t="s">
        <v>5237</v>
      </c>
      <c r="AA2042" s="2" t="s">
        <v>64</v>
      </c>
    </row>
    <row r="2043" spans="1:27">
      <c r="A2043" s="6" t="s">
        <v>5238</v>
      </c>
      <c r="B2043" s="7" t="s">
        <v>415</v>
      </c>
      <c r="C2043" s="6" t="s">
        <v>117</v>
      </c>
      <c r="D2043" s="6" t="s">
        <v>59</v>
      </c>
      <c r="E2043" s="3" t="s">
        <v>1273</v>
      </c>
      <c r="Z2043" s="2" t="s">
        <v>5239</v>
      </c>
      <c r="AA2043" s="2" t="s">
        <v>64</v>
      </c>
    </row>
    <row r="2044" spans="1:27">
      <c r="A2044" s="6" t="s">
        <v>5240</v>
      </c>
      <c r="B2044" s="7" t="s">
        <v>415</v>
      </c>
      <c r="C2044" s="6" t="s">
        <v>117</v>
      </c>
      <c r="D2044" s="6" t="s">
        <v>59</v>
      </c>
      <c r="E2044" s="3" t="s">
        <v>1273</v>
      </c>
      <c r="Z2044" s="2" t="s">
        <v>5241</v>
      </c>
      <c r="AA2044" s="2" t="s">
        <v>64</v>
      </c>
    </row>
    <row r="2045" spans="1:27">
      <c r="A2045" s="6" t="s">
        <v>415</v>
      </c>
      <c r="B2045" s="7" t="s">
        <v>415</v>
      </c>
      <c r="C2045" s="6" t="s">
        <v>117</v>
      </c>
      <c r="D2045" s="6" t="s">
        <v>59</v>
      </c>
      <c r="E2045" s="3" t="s">
        <v>1273</v>
      </c>
      <c r="Z2045" s="2" t="s">
        <v>5242</v>
      </c>
      <c r="AA2045" s="2" t="s">
        <v>64</v>
      </c>
    </row>
    <row r="2046" spans="1:27">
      <c r="A2046" s="6" t="s">
        <v>5243</v>
      </c>
      <c r="B2046" s="7" t="s">
        <v>415</v>
      </c>
      <c r="C2046" s="6" t="s">
        <v>117</v>
      </c>
      <c r="D2046" s="6" t="s">
        <v>59</v>
      </c>
      <c r="E2046" s="3" t="s">
        <v>1273</v>
      </c>
      <c r="Z2046" s="2" t="s">
        <v>5244</v>
      </c>
      <c r="AA2046" s="2" t="s">
        <v>64</v>
      </c>
    </row>
    <row r="2047" spans="1:27">
      <c r="A2047" s="6" t="s">
        <v>5245</v>
      </c>
      <c r="B2047" s="7" t="s">
        <v>415</v>
      </c>
      <c r="C2047" s="6" t="s">
        <v>117</v>
      </c>
      <c r="D2047" s="6" t="s">
        <v>59</v>
      </c>
      <c r="E2047" s="3" t="s">
        <v>1273</v>
      </c>
      <c r="Z2047" s="2" t="s">
        <v>5246</v>
      </c>
      <c r="AA2047" s="2" t="s">
        <v>64</v>
      </c>
    </row>
    <row r="2048" spans="1:27">
      <c r="A2048" s="6" t="s">
        <v>5247</v>
      </c>
      <c r="B2048" s="7" t="s">
        <v>415</v>
      </c>
      <c r="C2048" s="6" t="s">
        <v>117</v>
      </c>
      <c r="D2048" s="6" t="s">
        <v>59</v>
      </c>
      <c r="E2048" s="3" t="s">
        <v>1273</v>
      </c>
      <c r="Z2048" s="2" t="s">
        <v>5248</v>
      </c>
      <c r="AA2048" s="2" t="s">
        <v>64</v>
      </c>
    </row>
    <row r="2049" spans="1:27">
      <c r="A2049" s="6" t="s">
        <v>5249</v>
      </c>
      <c r="B2049" s="7" t="s">
        <v>415</v>
      </c>
      <c r="C2049" s="6" t="s">
        <v>117</v>
      </c>
      <c r="D2049" s="6" t="s">
        <v>59</v>
      </c>
      <c r="E2049" s="3" t="s">
        <v>1273</v>
      </c>
      <c r="Z2049" s="2" t="s">
        <v>5250</v>
      </c>
      <c r="AA2049" s="2" t="s">
        <v>64</v>
      </c>
    </row>
    <row r="2050" spans="1:27">
      <c r="A2050" s="6" t="s">
        <v>5251</v>
      </c>
      <c r="B2050" s="7" t="s">
        <v>415</v>
      </c>
      <c r="C2050" s="6" t="s">
        <v>117</v>
      </c>
      <c r="D2050" s="6" t="s">
        <v>59</v>
      </c>
      <c r="E2050" s="3" t="s">
        <v>1273</v>
      </c>
      <c r="Z2050" s="2" t="s">
        <v>5252</v>
      </c>
      <c r="AA2050" s="2" t="s">
        <v>64</v>
      </c>
    </row>
    <row r="2051" spans="1:27">
      <c r="A2051" s="6" t="s">
        <v>5253</v>
      </c>
      <c r="B2051" s="7" t="s">
        <v>1434</v>
      </c>
      <c r="C2051" s="6" t="s">
        <v>294</v>
      </c>
      <c r="D2051" s="6" t="s">
        <v>102</v>
      </c>
      <c r="E2051" s="3" t="s">
        <v>1273</v>
      </c>
      <c r="Z2051" s="2" t="s">
        <v>5254</v>
      </c>
      <c r="AA2051" s="2" t="s">
        <v>64</v>
      </c>
    </row>
    <row r="2052" spans="1:27">
      <c r="A2052" s="6" t="s">
        <v>5255</v>
      </c>
      <c r="B2052" s="7" t="s">
        <v>1434</v>
      </c>
      <c r="C2052" s="6" t="s">
        <v>294</v>
      </c>
      <c r="D2052" s="6" t="s">
        <v>102</v>
      </c>
      <c r="E2052" s="3" t="s">
        <v>1273</v>
      </c>
      <c r="Z2052" s="2" t="s">
        <v>5256</v>
      </c>
      <c r="AA2052" s="2" t="s">
        <v>64</v>
      </c>
    </row>
    <row r="2053" spans="1:27">
      <c r="A2053" s="6" t="s">
        <v>5257</v>
      </c>
      <c r="B2053" s="7" t="s">
        <v>1434</v>
      </c>
      <c r="C2053" s="6" t="s">
        <v>294</v>
      </c>
      <c r="D2053" s="6" t="s">
        <v>102</v>
      </c>
      <c r="E2053" s="3" t="s">
        <v>1273</v>
      </c>
      <c r="Z2053" s="2" t="s">
        <v>5258</v>
      </c>
      <c r="AA2053" s="2" t="s">
        <v>64</v>
      </c>
    </row>
    <row r="2054" spans="1:27">
      <c r="A2054" s="6" t="s">
        <v>5259</v>
      </c>
      <c r="B2054" s="7" t="s">
        <v>1434</v>
      </c>
      <c r="C2054" s="6" t="s">
        <v>294</v>
      </c>
      <c r="D2054" s="6" t="s">
        <v>102</v>
      </c>
      <c r="E2054" s="3" t="s">
        <v>1273</v>
      </c>
      <c r="Z2054" s="2" t="s">
        <v>5260</v>
      </c>
      <c r="AA2054" s="2" t="s">
        <v>64</v>
      </c>
    </row>
    <row r="2055" spans="1:27">
      <c r="A2055" s="6" t="s">
        <v>5261</v>
      </c>
      <c r="B2055" s="7" t="s">
        <v>1434</v>
      </c>
      <c r="C2055" s="6" t="s">
        <v>294</v>
      </c>
      <c r="D2055" s="6" t="s">
        <v>102</v>
      </c>
      <c r="E2055" s="3" t="s">
        <v>1273</v>
      </c>
      <c r="Z2055" s="2" t="s">
        <v>5262</v>
      </c>
      <c r="AA2055" s="2" t="s">
        <v>64</v>
      </c>
    </row>
    <row r="2056" spans="1:27">
      <c r="A2056" s="6" t="s">
        <v>5263</v>
      </c>
      <c r="B2056" s="7" t="s">
        <v>1434</v>
      </c>
      <c r="C2056" s="6" t="s">
        <v>294</v>
      </c>
      <c r="D2056" s="6" t="s">
        <v>102</v>
      </c>
      <c r="E2056" s="3" t="s">
        <v>1273</v>
      </c>
      <c r="Z2056" s="2" t="s">
        <v>5264</v>
      </c>
      <c r="AA2056" s="2" t="s">
        <v>64</v>
      </c>
    </row>
    <row r="2057" spans="1:27">
      <c r="A2057" s="6" t="s">
        <v>1233</v>
      </c>
      <c r="B2057" s="7" t="s">
        <v>1232</v>
      </c>
      <c r="C2057" s="6" t="s">
        <v>58</v>
      </c>
      <c r="D2057" s="6" t="s">
        <v>59</v>
      </c>
      <c r="E2057" s="3" t="s">
        <v>1273</v>
      </c>
      <c r="Z2057" s="2" t="s">
        <v>5265</v>
      </c>
      <c r="AA2057" s="2" t="s">
        <v>64</v>
      </c>
    </row>
    <row r="2058" spans="1:27">
      <c r="A2058" s="6" t="s">
        <v>5266</v>
      </c>
      <c r="B2058" s="7" t="s">
        <v>1232</v>
      </c>
      <c r="C2058" s="6" t="s">
        <v>58</v>
      </c>
      <c r="D2058" s="6" t="s">
        <v>59</v>
      </c>
      <c r="E2058" s="3" t="s">
        <v>1273</v>
      </c>
      <c r="Z2058" s="2" t="s">
        <v>5267</v>
      </c>
      <c r="AA2058" s="2" t="s">
        <v>64</v>
      </c>
    </row>
    <row r="2059" spans="1:27">
      <c r="A2059" s="6" t="s">
        <v>5268</v>
      </c>
      <c r="B2059" s="7" t="s">
        <v>1232</v>
      </c>
      <c r="C2059" s="6" t="s">
        <v>58</v>
      </c>
      <c r="D2059" s="6" t="s">
        <v>59</v>
      </c>
      <c r="E2059" s="3" t="s">
        <v>1273</v>
      </c>
      <c r="Z2059" s="2" t="s">
        <v>5269</v>
      </c>
      <c r="AA2059" s="2" t="s">
        <v>64</v>
      </c>
    </row>
    <row r="2060" spans="1:27">
      <c r="A2060" s="6" t="s">
        <v>5270</v>
      </c>
      <c r="B2060" s="7" t="s">
        <v>1232</v>
      </c>
      <c r="C2060" s="6" t="s">
        <v>58</v>
      </c>
      <c r="D2060" s="6" t="s">
        <v>59</v>
      </c>
      <c r="E2060" s="3" t="s">
        <v>1273</v>
      </c>
      <c r="Z2060" s="2" t="s">
        <v>5271</v>
      </c>
      <c r="AA2060" s="2" t="s">
        <v>64</v>
      </c>
    </row>
    <row r="2061" spans="1:27">
      <c r="A2061" s="6" t="s">
        <v>5272</v>
      </c>
      <c r="B2061" s="7" t="s">
        <v>1232</v>
      </c>
      <c r="C2061" s="6" t="s">
        <v>58</v>
      </c>
      <c r="D2061" s="6" t="s">
        <v>59</v>
      </c>
      <c r="E2061" s="3" t="s">
        <v>1273</v>
      </c>
      <c r="Z2061" s="2" t="s">
        <v>5273</v>
      </c>
      <c r="AA2061" s="2" t="s">
        <v>64</v>
      </c>
    </row>
    <row r="2062" spans="1:27">
      <c r="A2062" s="6" t="s">
        <v>5274</v>
      </c>
      <c r="B2062" s="7" t="s">
        <v>1232</v>
      </c>
      <c r="C2062" s="6" t="s">
        <v>58</v>
      </c>
      <c r="D2062" s="6" t="s">
        <v>59</v>
      </c>
      <c r="E2062" s="3" t="s">
        <v>1273</v>
      </c>
      <c r="Z2062" s="2" t="s">
        <v>5275</v>
      </c>
      <c r="AA2062" s="2" t="s">
        <v>64</v>
      </c>
    </row>
    <row r="2063" spans="1:27">
      <c r="A2063" s="6" t="s">
        <v>5276</v>
      </c>
      <c r="B2063" s="7" t="s">
        <v>379</v>
      </c>
      <c r="C2063" s="6" t="s">
        <v>379</v>
      </c>
      <c r="D2063" s="6" t="s">
        <v>59</v>
      </c>
      <c r="E2063" s="3" t="s">
        <v>1273</v>
      </c>
      <c r="Z2063" s="2" t="s">
        <v>5277</v>
      </c>
      <c r="AA2063" s="2" t="s">
        <v>64</v>
      </c>
    </row>
    <row r="2064" spans="1:27">
      <c r="A2064" s="6" t="s">
        <v>380</v>
      </c>
      <c r="B2064" s="7" t="s">
        <v>379</v>
      </c>
      <c r="C2064" s="6" t="s">
        <v>379</v>
      </c>
      <c r="D2064" s="6" t="s">
        <v>59</v>
      </c>
      <c r="E2064" s="3" t="s">
        <v>1273</v>
      </c>
      <c r="Z2064" s="2" t="s">
        <v>5278</v>
      </c>
      <c r="AA2064" s="2" t="s">
        <v>64</v>
      </c>
    </row>
    <row r="2065" spans="1:27">
      <c r="A2065" s="6" t="s">
        <v>1316</v>
      </c>
      <c r="B2065" s="7" t="s">
        <v>379</v>
      </c>
      <c r="C2065" s="6" t="s">
        <v>1359</v>
      </c>
      <c r="D2065" s="6" t="s">
        <v>1359</v>
      </c>
      <c r="E2065" s="3" t="s">
        <v>1273</v>
      </c>
      <c r="Z2065" s="2" t="s">
        <v>5279</v>
      </c>
      <c r="AA2065" s="2" t="s">
        <v>64</v>
      </c>
    </row>
    <row r="2066" spans="1:27">
      <c r="A2066" s="6" t="s">
        <v>5280</v>
      </c>
      <c r="B2066" s="7" t="s">
        <v>379</v>
      </c>
      <c r="C2066" s="6" t="s">
        <v>379</v>
      </c>
      <c r="D2066" s="6" t="s">
        <v>59</v>
      </c>
      <c r="E2066" s="3" t="s">
        <v>1273</v>
      </c>
      <c r="Z2066" s="2" t="s">
        <v>5281</v>
      </c>
      <c r="AA2066" s="2" t="s">
        <v>64</v>
      </c>
    </row>
    <row r="2067" spans="1:27">
      <c r="A2067" s="6" t="s">
        <v>5282</v>
      </c>
      <c r="B2067" s="7" t="s">
        <v>379</v>
      </c>
      <c r="C2067" s="6" t="s">
        <v>379</v>
      </c>
      <c r="D2067" s="6" t="s">
        <v>59</v>
      </c>
      <c r="E2067" s="3" t="s">
        <v>1273</v>
      </c>
      <c r="Z2067" s="2" t="s">
        <v>5283</v>
      </c>
      <c r="AA2067" s="2" t="s">
        <v>62</v>
      </c>
    </row>
    <row r="2068" spans="1:27">
      <c r="A2068" s="6" t="s">
        <v>5284</v>
      </c>
      <c r="B2068" s="7" t="s">
        <v>379</v>
      </c>
      <c r="C2068" s="6" t="s">
        <v>379</v>
      </c>
      <c r="D2068" s="6" t="s">
        <v>59</v>
      </c>
      <c r="E2068" s="3" t="s">
        <v>1273</v>
      </c>
      <c r="Z2068" s="2" t="s">
        <v>5285</v>
      </c>
      <c r="AA2068" s="2" t="s">
        <v>64</v>
      </c>
    </row>
    <row r="2069" spans="1:27">
      <c r="A2069" s="6" t="s">
        <v>5286</v>
      </c>
      <c r="B2069" s="7" t="s">
        <v>379</v>
      </c>
      <c r="C2069" s="6" t="s">
        <v>379</v>
      </c>
      <c r="D2069" s="6" t="s">
        <v>59</v>
      </c>
      <c r="E2069" s="3" t="s">
        <v>1273</v>
      </c>
      <c r="Z2069" s="2" t="s">
        <v>5287</v>
      </c>
      <c r="AA2069" s="2" t="s">
        <v>64</v>
      </c>
    </row>
    <row r="2070" spans="1:27">
      <c r="A2070" s="6" t="s">
        <v>5288</v>
      </c>
      <c r="B2070" s="7" t="s">
        <v>379</v>
      </c>
      <c r="C2070" s="6" t="s">
        <v>379</v>
      </c>
      <c r="D2070" s="6" t="s">
        <v>59</v>
      </c>
      <c r="E2070" s="3" t="s">
        <v>1273</v>
      </c>
      <c r="Z2070" s="2" t="s">
        <v>5289</v>
      </c>
      <c r="AA2070" s="2" t="s">
        <v>64</v>
      </c>
    </row>
    <row r="2071" spans="1:27">
      <c r="A2071" s="6" t="s">
        <v>5290</v>
      </c>
      <c r="B2071" s="7" t="s">
        <v>379</v>
      </c>
      <c r="C2071" s="6" t="s">
        <v>379</v>
      </c>
      <c r="D2071" s="6" t="s">
        <v>59</v>
      </c>
      <c r="E2071" s="3" t="s">
        <v>5291</v>
      </c>
      <c r="Z2071" s="2" t="s">
        <v>5292</v>
      </c>
      <c r="AA2071" s="2" t="s">
        <v>64</v>
      </c>
    </row>
    <row r="2072" spans="1:27">
      <c r="A2072" s="6" t="s">
        <v>5293</v>
      </c>
      <c r="B2072" s="7" t="s">
        <v>379</v>
      </c>
      <c r="C2072" s="6" t="s">
        <v>379</v>
      </c>
      <c r="D2072" s="6" t="s">
        <v>59</v>
      </c>
      <c r="E2072" s="3" t="s">
        <v>1273</v>
      </c>
      <c r="Z2072" s="2" t="s">
        <v>5294</v>
      </c>
      <c r="AA2072" s="2" t="s">
        <v>64</v>
      </c>
    </row>
    <row r="2073" spans="1:27">
      <c r="A2073" s="6" t="s">
        <v>427</v>
      </c>
      <c r="B2073" s="7" t="s">
        <v>379</v>
      </c>
      <c r="C2073" s="6" t="s">
        <v>379</v>
      </c>
      <c r="D2073" s="6" t="s">
        <v>59</v>
      </c>
      <c r="E2073" s="3" t="s">
        <v>5291</v>
      </c>
      <c r="Z2073" s="2" t="s">
        <v>5295</v>
      </c>
      <c r="AA2073" s="2" t="s">
        <v>64</v>
      </c>
    </row>
    <row r="2074" spans="1:27">
      <c r="A2074" s="6" t="s">
        <v>5296</v>
      </c>
      <c r="B2074" s="7" t="s">
        <v>379</v>
      </c>
      <c r="C2074" s="6" t="s">
        <v>379</v>
      </c>
      <c r="D2074" s="6" t="s">
        <v>59</v>
      </c>
      <c r="E2074" s="3" t="s">
        <v>1273</v>
      </c>
      <c r="Z2074" s="2" t="s">
        <v>5297</v>
      </c>
      <c r="AA2074" s="2" t="s">
        <v>64</v>
      </c>
    </row>
    <row r="2075" spans="1:27">
      <c r="A2075" s="6" t="s">
        <v>5298</v>
      </c>
      <c r="B2075" s="7" t="s">
        <v>379</v>
      </c>
      <c r="C2075" s="6" t="s">
        <v>379</v>
      </c>
      <c r="D2075" s="6" t="s">
        <v>59</v>
      </c>
      <c r="E2075" s="3" t="s">
        <v>1273</v>
      </c>
      <c r="Z2075" s="2" t="s">
        <v>5299</v>
      </c>
      <c r="AA2075" s="2" t="s">
        <v>64</v>
      </c>
    </row>
    <row r="2076" spans="1:27">
      <c r="A2076" s="6" t="s">
        <v>5300</v>
      </c>
      <c r="B2076" s="7" t="s">
        <v>379</v>
      </c>
      <c r="C2076" s="6" t="s">
        <v>379</v>
      </c>
      <c r="D2076" s="6" t="s">
        <v>59</v>
      </c>
      <c r="E2076" s="3" t="s">
        <v>1273</v>
      </c>
      <c r="Z2076" s="2" t="s">
        <v>5301</v>
      </c>
      <c r="AA2076" s="2" t="s">
        <v>64</v>
      </c>
    </row>
    <row r="2077" spans="1:27">
      <c r="A2077" s="6" t="s">
        <v>885</v>
      </c>
      <c r="B2077" s="7" t="s">
        <v>379</v>
      </c>
      <c r="C2077" s="6" t="s">
        <v>379</v>
      </c>
      <c r="D2077" s="6" t="s">
        <v>59</v>
      </c>
      <c r="E2077" s="3" t="s">
        <v>1273</v>
      </c>
      <c r="Z2077" s="2" t="s">
        <v>5302</v>
      </c>
      <c r="AA2077" s="2" t="s">
        <v>64</v>
      </c>
    </row>
    <row r="2078" spans="1:27">
      <c r="A2078" s="6" t="s">
        <v>5303</v>
      </c>
      <c r="B2078" s="7" t="s">
        <v>379</v>
      </c>
      <c r="C2078" s="6" t="s">
        <v>379</v>
      </c>
      <c r="D2078" s="6" t="s">
        <v>59</v>
      </c>
      <c r="E2078" s="3" t="s">
        <v>412</v>
      </c>
      <c r="Z2078" s="2" t="s">
        <v>5304</v>
      </c>
      <c r="AA2078" s="2" t="s">
        <v>64</v>
      </c>
    </row>
    <row r="2079" spans="1:27">
      <c r="A2079" s="6" t="s">
        <v>5305</v>
      </c>
      <c r="B2079" s="7" t="s">
        <v>379</v>
      </c>
      <c r="C2079" s="6" t="s">
        <v>379</v>
      </c>
      <c r="D2079" s="6" t="s">
        <v>59</v>
      </c>
      <c r="E2079" s="3" t="s">
        <v>1273</v>
      </c>
      <c r="Z2079" s="2" t="s">
        <v>5306</v>
      </c>
      <c r="AA2079" s="2" t="s">
        <v>64</v>
      </c>
    </row>
    <row r="2080" spans="1:27">
      <c r="A2080" s="6" t="s">
        <v>295</v>
      </c>
      <c r="B2080" s="7" t="s">
        <v>294</v>
      </c>
      <c r="C2080" s="6" t="s">
        <v>294</v>
      </c>
      <c r="D2080" s="6" t="s">
        <v>102</v>
      </c>
      <c r="E2080" s="3" t="s">
        <v>1273</v>
      </c>
      <c r="Z2080" s="2" t="s">
        <v>5307</v>
      </c>
      <c r="AA2080" s="2" t="s">
        <v>64</v>
      </c>
    </row>
    <row r="2081" spans="1:27">
      <c r="A2081" s="6" t="s">
        <v>906</v>
      </c>
      <c r="B2081" s="7" t="s">
        <v>294</v>
      </c>
      <c r="C2081" s="6" t="s">
        <v>294</v>
      </c>
      <c r="D2081" s="6" t="s">
        <v>102</v>
      </c>
      <c r="E2081" s="3" t="s">
        <v>1273</v>
      </c>
      <c r="Z2081" s="2" t="s">
        <v>5308</v>
      </c>
      <c r="AA2081" s="2" t="s">
        <v>64</v>
      </c>
    </row>
    <row r="2082" spans="1:27">
      <c r="A2082" s="6" t="s">
        <v>5309</v>
      </c>
      <c r="B2082" s="7" t="s">
        <v>294</v>
      </c>
      <c r="C2082" s="6" t="s">
        <v>294</v>
      </c>
      <c r="D2082" s="6" t="s">
        <v>102</v>
      </c>
      <c r="E2082" s="3" t="s">
        <v>1273</v>
      </c>
      <c r="Z2082" s="2" t="s">
        <v>5310</v>
      </c>
      <c r="AA2082" s="2" t="s">
        <v>64</v>
      </c>
    </row>
    <row r="2083" spans="1:27">
      <c r="A2083" s="6" t="s">
        <v>5311</v>
      </c>
      <c r="B2083" s="7" t="s">
        <v>294</v>
      </c>
      <c r="C2083" s="6" t="s">
        <v>294</v>
      </c>
      <c r="D2083" s="6" t="s">
        <v>102</v>
      </c>
      <c r="E2083" s="3" t="s">
        <v>1273</v>
      </c>
      <c r="Z2083" s="2" t="s">
        <v>5312</v>
      </c>
      <c r="AA2083" s="2" t="s">
        <v>64</v>
      </c>
    </row>
    <row r="2084" spans="1:27">
      <c r="A2084" s="6" t="s">
        <v>789</v>
      </c>
      <c r="B2084" s="7" t="s">
        <v>294</v>
      </c>
      <c r="C2084" s="6" t="s">
        <v>294</v>
      </c>
      <c r="D2084" s="6" t="s">
        <v>102</v>
      </c>
      <c r="E2084" s="3" t="s">
        <v>1273</v>
      </c>
      <c r="Z2084" s="2" t="s">
        <v>5313</v>
      </c>
      <c r="AA2084" s="2" t="s">
        <v>64</v>
      </c>
    </row>
    <row r="2085" spans="1:27">
      <c r="A2085" s="6" t="s">
        <v>5314</v>
      </c>
      <c r="B2085" s="7" t="s">
        <v>294</v>
      </c>
      <c r="C2085" s="6" t="s">
        <v>294</v>
      </c>
      <c r="D2085" s="6" t="s">
        <v>102</v>
      </c>
      <c r="E2085" s="3" t="s">
        <v>1273</v>
      </c>
      <c r="Z2085" s="2" t="s">
        <v>5315</v>
      </c>
      <c r="AA2085" s="2" t="s">
        <v>64</v>
      </c>
    </row>
    <row r="2086" spans="1:27">
      <c r="A2086" s="6" t="s">
        <v>390</v>
      </c>
      <c r="B2086" s="7" t="s">
        <v>294</v>
      </c>
      <c r="C2086" s="6" t="s">
        <v>294</v>
      </c>
      <c r="D2086" s="6" t="s">
        <v>102</v>
      </c>
      <c r="E2086" s="3" t="s">
        <v>1273</v>
      </c>
      <c r="Z2086" s="2" t="s">
        <v>5316</v>
      </c>
      <c r="AA2086" s="2" t="s">
        <v>64</v>
      </c>
    </row>
    <row r="2087" spans="1:27">
      <c r="A2087" s="6" t="s">
        <v>5317</v>
      </c>
      <c r="B2087" s="7" t="s">
        <v>294</v>
      </c>
      <c r="C2087" s="6" t="s">
        <v>294</v>
      </c>
      <c r="D2087" s="6" t="s">
        <v>102</v>
      </c>
      <c r="E2087" s="3" t="s">
        <v>1273</v>
      </c>
      <c r="Z2087" s="2" t="s">
        <v>5318</v>
      </c>
      <c r="AA2087" s="2" t="s">
        <v>64</v>
      </c>
    </row>
    <row r="2088" spans="1:27">
      <c r="A2088" s="6" t="s">
        <v>5319</v>
      </c>
      <c r="B2088" s="7" t="s">
        <v>294</v>
      </c>
      <c r="C2088" s="6" t="s">
        <v>294</v>
      </c>
      <c r="D2088" s="6" t="s">
        <v>102</v>
      </c>
      <c r="E2088" s="3" t="s">
        <v>1273</v>
      </c>
      <c r="Z2088" s="2" t="s">
        <v>5320</v>
      </c>
      <c r="AA2088" s="2" t="s">
        <v>64</v>
      </c>
    </row>
    <row r="2089" spans="1:27">
      <c r="A2089" s="6" t="s">
        <v>5321</v>
      </c>
      <c r="B2089" s="7" t="s">
        <v>294</v>
      </c>
      <c r="C2089" s="6" t="s">
        <v>294</v>
      </c>
      <c r="D2089" s="6" t="s">
        <v>102</v>
      </c>
      <c r="E2089" s="3" t="s">
        <v>1273</v>
      </c>
      <c r="Z2089" s="2" t="s">
        <v>97</v>
      </c>
      <c r="AA2089" s="2" t="s">
        <v>62</v>
      </c>
    </row>
    <row r="2090" spans="1:27">
      <c r="A2090" s="6" t="s">
        <v>5322</v>
      </c>
      <c r="B2090" s="7" t="s">
        <v>294</v>
      </c>
      <c r="C2090" s="6" t="s">
        <v>294</v>
      </c>
      <c r="D2090" s="6" t="s">
        <v>102</v>
      </c>
      <c r="E2090" s="3" t="s">
        <v>1273</v>
      </c>
      <c r="Z2090" s="2" t="s">
        <v>5323</v>
      </c>
      <c r="AA2090" s="2" t="s">
        <v>64</v>
      </c>
    </row>
    <row r="2091" spans="1:27">
      <c r="A2091" s="6" t="s">
        <v>5324</v>
      </c>
      <c r="B2091" s="7" t="s">
        <v>294</v>
      </c>
      <c r="C2091" s="6" t="s">
        <v>294</v>
      </c>
      <c r="D2091" s="6" t="s">
        <v>102</v>
      </c>
      <c r="E2091" s="3" t="s">
        <v>1273</v>
      </c>
      <c r="Z2091" s="2" t="s">
        <v>5325</v>
      </c>
      <c r="AA2091" s="2" t="s">
        <v>64</v>
      </c>
    </row>
    <row r="2092" spans="1:27">
      <c r="A2092" s="6" t="s">
        <v>5326</v>
      </c>
      <c r="B2092" s="7" t="s">
        <v>294</v>
      </c>
      <c r="C2092" s="6" t="s">
        <v>294</v>
      </c>
      <c r="D2092" s="6" t="s">
        <v>102</v>
      </c>
      <c r="E2092" s="3" t="s">
        <v>1273</v>
      </c>
      <c r="Z2092" s="2" t="s">
        <v>5327</v>
      </c>
      <c r="AA2092" s="2" t="s">
        <v>64</v>
      </c>
    </row>
    <row r="2093" spans="1:27">
      <c r="A2093" s="6" t="s">
        <v>5328</v>
      </c>
      <c r="B2093" s="7" t="s">
        <v>294</v>
      </c>
      <c r="C2093" s="6" t="s">
        <v>294</v>
      </c>
      <c r="D2093" s="6" t="s">
        <v>102</v>
      </c>
      <c r="E2093" s="3" t="s">
        <v>1273</v>
      </c>
      <c r="Z2093" s="2" t="s">
        <v>5329</v>
      </c>
      <c r="AA2093" s="2" t="s">
        <v>64</v>
      </c>
    </row>
    <row r="2094" spans="1:27">
      <c r="A2094" s="6" t="s">
        <v>5330</v>
      </c>
      <c r="B2094" s="7" t="s">
        <v>294</v>
      </c>
      <c r="C2094" s="6" t="s">
        <v>294</v>
      </c>
      <c r="D2094" s="6" t="s">
        <v>102</v>
      </c>
      <c r="E2094" s="3" t="s">
        <v>1273</v>
      </c>
      <c r="Z2094" s="2" t="s">
        <v>5331</v>
      </c>
      <c r="AA2094" s="2" t="s">
        <v>64</v>
      </c>
    </row>
    <row r="2095" spans="1:27">
      <c r="A2095" s="6" t="s">
        <v>5332</v>
      </c>
      <c r="B2095" s="7" t="s">
        <v>294</v>
      </c>
      <c r="C2095" s="6" t="s">
        <v>294</v>
      </c>
      <c r="D2095" s="6" t="s">
        <v>102</v>
      </c>
      <c r="E2095" s="3" t="s">
        <v>1273</v>
      </c>
      <c r="Z2095" s="2" t="s">
        <v>5333</v>
      </c>
      <c r="AA2095" s="2" t="s">
        <v>64</v>
      </c>
    </row>
    <row r="2096" spans="1:27">
      <c r="A2096" s="6" t="s">
        <v>5334</v>
      </c>
      <c r="B2096" s="7" t="s">
        <v>1275</v>
      </c>
      <c r="C2096" s="6" t="s">
        <v>103</v>
      </c>
      <c r="D2096" s="6" t="s">
        <v>102</v>
      </c>
      <c r="E2096" s="3" t="s">
        <v>1273</v>
      </c>
      <c r="Z2096" s="2" t="s">
        <v>5335</v>
      </c>
      <c r="AA2096" s="2" t="s">
        <v>64</v>
      </c>
    </row>
    <row r="2097" spans="1:27">
      <c r="A2097" s="6" t="s">
        <v>5336</v>
      </c>
      <c r="B2097" s="7" t="s">
        <v>1275</v>
      </c>
      <c r="C2097" s="6" t="s">
        <v>103</v>
      </c>
      <c r="D2097" s="6" t="s">
        <v>102</v>
      </c>
      <c r="E2097" s="3" t="s">
        <v>1273</v>
      </c>
      <c r="Z2097" s="2" t="s">
        <v>5337</v>
      </c>
      <c r="AA2097" s="2" t="s">
        <v>64</v>
      </c>
    </row>
    <row r="2098" spans="1:27">
      <c r="A2098" s="6" t="s">
        <v>5338</v>
      </c>
      <c r="B2098" s="7" t="s">
        <v>1275</v>
      </c>
      <c r="C2098" s="6" t="s">
        <v>103</v>
      </c>
      <c r="D2098" s="6" t="s">
        <v>102</v>
      </c>
      <c r="E2098" s="3" t="s">
        <v>1273</v>
      </c>
      <c r="Z2098" s="2" t="s">
        <v>5339</v>
      </c>
      <c r="AA2098" s="2" t="s">
        <v>64</v>
      </c>
    </row>
    <row r="2099" spans="1:27">
      <c r="A2099" s="6" t="s">
        <v>5340</v>
      </c>
      <c r="B2099" s="7" t="s">
        <v>1275</v>
      </c>
      <c r="C2099" s="6" t="s">
        <v>103</v>
      </c>
      <c r="D2099" s="6" t="s">
        <v>102</v>
      </c>
      <c r="E2099" s="3" t="s">
        <v>1273</v>
      </c>
      <c r="Z2099" s="2" t="s">
        <v>5341</v>
      </c>
      <c r="AA2099" s="2" t="s">
        <v>64</v>
      </c>
    </row>
    <row r="2100" spans="1:27">
      <c r="A2100" s="6" t="s">
        <v>5342</v>
      </c>
      <c r="B2100" s="7" t="s">
        <v>58</v>
      </c>
      <c r="C2100" s="6" t="s">
        <v>58</v>
      </c>
      <c r="D2100" s="6" t="s">
        <v>59</v>
      </c>
      <c r="E2100" s="3" t="s">
        <v>1273</v>
      </c>
      <c r="Z2100" s="2" t="s">
        <v>5343</v>
      </c>
      <c r="AA2100" s="2" t="s">
        <v>64</v>
      </c>
    </row>
    <row r="2101" spans="1:27">
      <c r="A2101" s="6" t="s">
        <v>787</v>
      </c>
      <c r="B2101" s="7" t="s">
        <v>58</v>
      </c>
      <c r="C2101" s="6" t="s">
        <v>58</v>
      </c>
      <c r="D2101" s="6" t="s">
        <v>59</v>
      </c>
      <c r="E2101" s="3" t="s">
        <v>1273</v>
      </c>
      <c r="Z2101" s="2" t="s">
        <v>5344</v>
      </c>
      <c r="AA2101" s="2" t="s">
        <v>64</v>
      </c>
    </row>
    <row r="2102" spans="1:27">
      <c r="A2102" s="6" t="s">
        <v>5345</v>
      </c>
      <c r="B2102" s="7" t="s">
        <v>58</v>
      </c>
      <c r="C2102" s="6" t="s">
        <v>58</v>
      </c>
      <c r="D2102" s="6" t="s">
        <v>59</v>
      </c>
      <c r="E2102" s="3" t="s">
        <v>1273</v>
      </c>
      <c r="Z2102" s="2" t="s">
        <v>5346</v>
      </c>
      <c r="AA2102" s="2" t="s">
        <v>64</v>
      </c>
    </row>
    <row r="2103" spans="1:27">
      <c r="A2103" s="6" t="s">
        <v>748</v>
      </c>
      <c r="B2103" s="7" t="s">
        <v>58</v>
      </c>
      <c r="C2103" s="6" t="s">
        <v>117</v>
      </c>
      <c r="D2103" s="6" t="s">
        <v>59</v>
      </c>
      <c r="E2103" s="3" t="s">
        <v>1273</v>
      </c>
      <c r="Z2103" s="2" t="s">
        <v>5347</v>
      </c>
      <c r="AA2103" s="2" t="s">
        <v>64</v>
      </c>
    </row>
    <row r="2104" spans="1:27">
      <c r="A2104" s="6" t="s">
        <v>5348</v>
      </c>
      <c r="B2104" s="7" t="s">
        <v>58</v>
      </c>
      <c r="C2104" s="6" t="s">
        <v>58</v>
      </c>
      <c r="D2104" s="6" t="s">
        <v>59</v>
      </c>
      <c r="E2104" s="3" t="s">
        <v>1273</v>
      </c>
      <c r="Z2104" s="2" t="s">
        <v>5349</v>
      </c>
      <c r="AA2104" s="2" t="s">
        <v>64</v>
      </c>
    </row>
    <row r="2105" spans="1:27">
      <c r="A2105" s="6" t="s">
        <v>58</v>
      </c>
      <c r="B2105" s="7" t="s">
        <v>58</v>
      </c>
      <c r="C2105" s="6" t="s">
        <v>58</v>
      </c>
      <c r="D2105" s="6" t="s">
        <v>59</v>
      </c>
      <c r="E2105" s="3" t="s">
        <v>1273</v>
      </c>
      <c r="Z2105" s="2" t="s">
        <v>5350</v>
      </c>
      <c r="AA2105" s="2" t="s">
        <v>64</v>
      </c>
    </row>
    <row r="2106" spans="1:27">
      <c r="A2106" s="6" t="s">
        <v>5351</v>
      </c>
      <c r="B2106" s="7" t="s">
        <v>58</v>
      </c>
      <c r="C2106" s="6" t="s">
        <v>58</v>
      </c>
      <c r="D2106" s="6" t="s">
        <v>59</v>
      </c>
      <c r="E2106" s="3" t="s">
        <v>1273</v>
      </c>
      <c r="Z2106" s="2" t="s">
        <v>757</v>
      </c>
      <c r="AA2106" s="2" t="s">
        <v>64</v>
      </c>
    </row>
    <row r="2107" spans="1:27">
      <c r="A2107" s="6" t="s">
        <v>1066</v>
      </c>
      <c r="B2107" s="7" t="s">
        <v>58</v>
      </c>
      <c r="C2107" s="6" t="s">
        <v>58</v>
      </c>
      <c r="D2107" s="6" t="s">
        <v>59</v>
      </c>
      <c r="E2107" s="3" t="s">
        <v>1273</v>
      </c>
      <c r="Z2107" s="2" t="s">
        <v>5352</v>
      </c>
      <c r="AA2107" s="2" t="s">
        <v>64</v>
      </c>
    </row>
    <row r="2108" spans="1:27">
      <c r="A2108" s="6" t="s">
        <v>5353</v>
      </c>
      <c r="B2108" s="7" t="s">
        <v>58</v>
      </c>
      <c r="C2108" s="6" t="s">
        <v>58</v>
      </c>
      <c r="D2108" s="6" t="s">
        <v>59</v>
      </c>
      <c r="E2108" s="3" t="s">
        <v>1273</v>
      </c>
      <c r="Z2108" s="2" t="s">
        <v>5354</v>
      </c>
      <c r="AA2108" s="2" t="s">
        <v>64</v>
      </c>
    </row>
    <row r="2109" spans="1:27">
      <c r="A2109" s="6" t="s">
        <v>5355</v>
      </c>
      <c r="B2109" s="7" t="s">
        <v>58</v>
      </c>
      <c r="C2109" s="6" t="s">
        <v>58</v>
      </c>
      <c r="D2109" s="6" t="s">
        <v>59</v>
      </c>
      <c r="E2109" s="3" t="s">
        <v>1273</v>
      </c>
      <c r="Z2109" s="2" t="s">
        <v>5356</v>
      </c>
      <c r="AA2109" s="2" t="s">
        <v>64</v>
      </c>
    </row>
    <row r="2110" spans="1:27">
      <c r="A2110" s="6" t="s">
        <v>881</v>
      </c>
      <c r="B2110" s="7" t="s">
        <v>58</v>
      </c>
      <c r="C2110" s="6" t="s">
        <v>117</v>
      </c>
      <c r="D2110" s="6" t="s">
        <v>59</v>
      </c>
      <c r="E2110" s="3" t="s">
        <v>1273</v>
      </c>
      <c r="Z2110" s="2" t="s">
        <v>5357</v>
      </c>
      <c r="AA2110" s="2" t="s">
        <v>62</v>
      </c>
    </row>
    <row r="2111" spans="1:27">
      <c r="A2111" s="6" t="s">
        <v>5358</v>
      </c>
      <c r="B2111" s="7" t="s">
        <v>58</v>
      </c>
      <c r="C2111" s="6" t="s">
        <v>58</v>
      </c>
      <c r="D2111" s="6" t="s">
        <v>59</v>
      </c>
      <c r="E2111" s="3" t="s">
        <v>1273</v>
      </c>
      <c r="Z2111" s="2" t="s">
        <v>5359</v>
      </c>
      <c r="AA2111" s="2" t="s">
        <v>64</v>
      </c>
    </row>
    <row r="2112" spans="1:27">
      <c r="A2112" s="6" t="s">
        <v>5360</v>
      </c>
      <c r="B2112" s="7" t="s">
        <v>58</v>
      </c>
      <c r="C2112" s="6" t="s">
        <v>58</v>
      </c>
      <c r="D2112" s="6" t="s">
        <v>59</v>
      </c>
      <c r="E2112" s="3" t="s">
        <v>1273</v>
      </c>
      <c r="Z2112" s="2" t="s">
        <v>5361</v>
      </c>
      <c r="AA2112" s="2" t="s">
        <v>64</v>
      </c>
    </row>
    <row r="2113" spans="1:27">
      <c r="A2113" s="6" t="s">
        <v>5362</v>
      </c>
      <c r="B2113" s="7" t="s">
        <v>58</v>
      </c>
      <c r="C2113" s="6" t="s">
        <v>58</v>
      </c>
      <c r="D2113" s="6" t="s">
        <v>59</v>
      </c>
      <c r="E2113" s="3" t="s">
        <v>1273</v>
      </c>
      <c r="Z2113" s="2" t="s">
        <v>5363</v>
      </c>
      <c r="AA2113" s="2" t="s">
        <v>64</v>
      </c>
    </row>
    <row r="2114" spans="1:27">
      <c r="A2114" s="6" t="s">
        <v>5364</v>
      </c>
      <c r="B2114" s="7" t="s">
        <v>58</v>
      </c>
      <c r="C2114" s="6" t="s">
        <v>58</v>
      </c>
      <c r="D2114" s="6" t="s">
        <v>59</v>
      </c>
      <c r="E2114" s="3" t="s">
        <v>1273</v>
      </c>
      <c r="Z2114" s="2" t="s">
        <v>5365</v>
      </c>
      <c r="AA2114" s="2" t="s">
        <v>64</v>
      </c>
    </row>
    <row r="2115" spans="1:27">
      <c r="A2115" s="6" t="s">
        <v>5366</v>
      </c>
      <c r="B2115" s="7" t="s">
        <v>58</v>
      </c>
      <c r="C2115" s="6" t="s">
        <v>58</v>
      </c>
      <c r="D2115" s="6" t="s">
        <v>59</v>
      </c>
      <c r="E2115" s="3" t="s">
        <v>1273</v>
      </c>
      <c r="Z2115" s="2" t="s">
        <v>5367</v>
      </c>
      <c r="AA2115" s="2" t="s">
        <v>64</v>
      </c>
    </row>
    <row r="2116" spans="1:27">
      <c r="A2116" s="6" t="s">
        <v>5368</v>
      </c>
      <c r="B2116" s="7" t="s">
        <v>58</v>
      </c>
      <c r="C2116" s="6" t="s">
        <v>58</v>
      </c>
      <c r="D2116" s="6" t="s">
        <v>59</v>
      </c>
      <c r="E2116" s="3" t="s">
        <v>1273</v>
      </c>
      <c r="Z2116" s="2" t="s">
        <v>5369</v>
      </c>
      <c r="AA2116" s="2" t="s">
        <v>64</v>
      </c>
    </row>
    <row r="2117" spans="1:27">
      <c r="A2117" s="6" t="s">
        <v>170</v>
      </c>
      <c r="B2117" s="7" t="s">
        <v>58</v>
      </c>
      <c r="C2117" s="6" t="s">
        <v>58</v>
      </c>
      <c r="D2117" s="6" t="s">
        <v>59</v>
      </c>
      <c r="E2117" s="3" t="s">
        <v>1273</v>
      </c>
      <c r="Z2117" s="2" t="s">
        <v>5370</v>
      </c>
      <c r="AA2117" s="2" t="s">
        <v>64</v>
      </c>
    </row>
    <row r="2118" spans="1:27">
      <c r="A2118" s="6" t="s">
        <v>5371</v>
      </c>
      <c r="B2118" s="7" t="s">
        <v>58</v>
      </c>
      <c r="C2118" s="6" t="s">
        <v>58</v>
      </c>
      <c r="D2118" s="6" t="s">
        <v>59</v>
      </c>
      <c r="E2118" s="3" t="s">
        <v>1273</v>
      </c>
      <c r="Z2118" s="2" t="s">
        <v>5372</v>
      </c>
      <c r="AA2118" s="2" t="s">
        <v>64</v>
      </c>
    </row>
    <row r="2119" spans="1:27">
      <c r="A2119" s="6" t="s">
        <v>61</v>
      </c>
      <c r="B2119" s="7" t="s">
        <v>58</v>
      </c>
      <c r="C2119" s="6" t="s">
        <v>58</v>
      </c>
      <c r="D2119" s="6" t="s">
        <v>59</v>
      </c>
      <c r="E2119" s="3" t="s">
        <v>1273</v>
      </c>
      <c r="Z2119" s="2" t="s">
        <v>5373</v>
      </c>
      <c r="AA2119" s="2" t="s">
        <v>64</v>
      </c>
    </row>
    <row r="2120" spans="1:27">
      <c r="A2120" s="6" t="s">
        <v>5374</v>
      </c>
      <c r="B2120" s="7" t="s">
        <v>58</v>
      </c>
      <c r="C2120" s="6" t="s">
        <v>58</v>
      </c>
      <c r="D2120" s="6" t="s">
        <v>59</v>
      </c>
      <c r="E2120" s="3" t="s">
        <v>1273</v>
      </c>
      <c r="Z2120" s="2" t="s">
        <v>5375</v>
      </c>
      <c r="AA2120" s="2" t="s">
        <v>64</v>
      </c>
    </row>
    <row r="2121" spans="1:27">
      <c r="A2121" s="6" t="s">
        <v>5376</v>
      </c>
      <c r="B2121" s="7" t="s">
        <v>58</v>
      </c>
      <c r="C2121" s="6" t="s">
        <v>58</v>
      </c>
      <c r="D2121" s="6" t="s">
        <v>59</v>
      </c>
      <c r="E2121" s="3" t="s">
        <v>1273</v>
      </c>
      <c r="Z2121" s="2" t="s">
        <v>5377</v>
      </c>
      <c r="AA2121" s="2" t="s">
        <v>64</v>
      </c>
    </row>
    <row r="2122" spans="1:27">
      <c r="A2122" s="6" t="s">
        <v>5378</v>
      </c>
      <c r="B2122" s="7" t="s">
        <v>58</v>
      </c>
      <c r="C2122" s="6" t="s">
        <v>58</v>
      </c>
      <c r="D2122" s="6" t="s">
        <v>59</v>
      </c>
      <c r="E2122" s="3" t="s">
        <v>1273</v>
      </c>
      <c r="Z2122" s="2" t="s">
        <v>5379</v>
      </c>
      <c r="AA2122" s="2" t="s">
        <v>64</v>
      </c>
    </row>
    <row r="2123" spans="1:27">
      <c r="A2123" s="6" t="s">
        <v>5380</v>
      </c>
      <c r="B2123" s="7" t="s">
        <v>152</v>
      </c>
      <c r="C2123" s="6" t="s">
        <v>265</v>
      </c>
      <c r="D2123" s="6" t="s">
        <v>102</v>
      </c>
      <c r="E2123" s="3" t="s">
        <v>1273</v>
      </c>
      <c r="Z2123" s="2" t="s">
        <v>5381</v>
      </c>
      <c r="AA2123" s="2" t="s">
        <v>62</v>
      </c>
    </row>
    <row r="2124" spans="1:27">
      <c r="A2124" s="6" t="s">
        <v>5382</v>
      </c>
      <c r="B2124" s="7" t="s">
        <v>152</v>
      </c>
      <c r="C2124" s="6" t="s">
        <v>265</v>
      </c>
      <c r="D2124" s="6" t="s">
        <v>102</v>
      </c>
      <c r="E2124" s="3" t="s">
        <v>1273</v>
      </c>
      <c r="Z2124" s="2" t="s">
        <v>5383</v>
      </c>
      <c r="AA2124" s="2" t="s">
        <v>64</v>
      </c>
    </row>
    <row r="2125" spans="1:27">
      <c r="A2125" s="6" t="s">
        <v>5384</v>
      </c>
      <c r="B2125" s="7" t="s">
        <v>152</v>
      </c>
      <c r="C2125" s="6" t="s">
        <v>265</v>
      </c>
      <c r="D2125" s="6" t="s">
        <v>102</v>
      </c>
      <c r="E2125" s="3" t="s">
        <v>1273</v>
      </c>
      <c r="Z2125" s="2" t="s">
        <v>5385</v>
      </c>
      <c r="AA2125" s="2" t="s">
        <v>64</v>
      </c>
    </row>
    <row r="2126" spans="1:27">
      <c r="A2126" s="6" t="s">
        <v>5386</v>
      </c>
      <c r="B2126" s="7" t="s">
        <v>152</v>
      </c>
      <c r="C2126" s="6" t="s">
        <v>265</v>
      </c>
      <c r="D2126" s="6" t="s">
        <v>102</v>
      </c>
      <c r="E2126" s="3" t="s">
        <v>1273</v>
      </c>
      <c r="Z2126" s="2" t="s">
        <v>5387</v>
      </c>
      <c r="AA2126" s="2" t="s">
        <v>64</v>
      </c>
    </row>
    <row r="2127" spans="1:27">
      <c r="A2127" s="6" t="s">
        <v>752</v>
      </c>
      <c r="B2127" s="7" t="s">
        <v>152</v>
      </c>
      <c r="C2127" s="6" t="s">
        <v>265</v>
      </c>
      <c r="D2127" s="6" t="s">
        <v>102</v>
      </c>
      <c r="E2127" s="3" t="s">
        <v>1273</v>
      </c>
      <c r="Z2127" s="2" t="s">
        <v>5388</v>
      </c>
      <c r="AA2127" s="2" t="s">
        <v>64</v>
      </c>
    </row>
    <row r="2128" spans="1:27">
      <c r="A2128" s="6" t="s">
        <v>5389</v>
      </c>
      <c r="B2128" s="7" t="s">
        <v>152</v>
      </c>
      <c r="C2128" s="6" t="s">
        <v>123</v>
      </c>
      <c r="D2128" s="6" t="s">
        <v>102</v>
      </c>
      <c r="E2128" s="3" t="s">
        <v>1273</v>
      </c>
      <c r="Z2128" s="2" t="s">
        <v>5390</v>
      </c>
      <c r="AA2128" s="2" t="s">
        <v>64</v>
      </c>
    </row>
    <row r="2129" spans="1:27">
      <c r="A2129" s="6" t="s">
        <v>153</v>
      </c>
      <c r="B2129" s="7" t="s">
        <v>152</v>
      </c>
      <c r="C2129" s="6" t="s">
        <v>265</v>
      </c>
      <c r="D2129" s="6" t="s">
        <v>102</v>
      </c>
      <c r="E2129" s="3" t="s">
        <v>1273</v>
      </c>
      <c r="Z2129" s="2" t="s">
        <v>5391</v>
      </c>
      <c r="AA2129" s="2" t="s">
        <v>64</v>
      </c>
    </row>
    <row r="2130" spans="1:27">
      <c r="A2130" s="6" t="s">
        <v>5392</v>
      </c>
      <c r="B2130" s="7" t="s">
        <v>152</v>
      </c>
      <c r="C2130" s="6" t="s">
        <v>265</v>
      </c>
      <c r="D2130" s="6" t="s">
        <v>102</v>
      </c>
      <c r="E2130" s="3" t="s">
        <v>1273</v>
      </c>
      <c r="Z2130" s="2" t="s">
        <v>5393</v>
      </c>
      <c r="AA2130" s="2" t="s">
        <v>62</v>
      </c>
    </row>
    <row r="2131" spans="1:27">
      <c r="A2131" s="6" t="s">
        <v>5394</v>
      </c>
      <c r="B2131" s="7" t="s">
        <v>129</v>
      </c>
      <c r="C2131" s="6" t="s">
        <v>131</v>
      </c>
      <c r="D2131" s="6" t="s">
        <v>130</v>
      </c>
      <c r="E2131" s="3" t="s">
        <v>1273</v>
      </c>
      <c r="Z2131" s="2" t="s">
        <v>5395</v>
      </c>
      <c r="AA2131" s="2" t="s">
        <v>64</v>
      </c>
    </row>
    <row r="2132" spans="1:27">
      <c r="A2132" s="6" t="s">
        <v>669</v>
      </c>
      <c r="B2132" s="7" t="s">
        <v>129</v>
      </c>
      <c r="C2132" s="6" t="s">
        <v>131</v>
      </c>
      <c r="D2132" s="6" t="s">
        <v>130</v>
      </c>
      <c r="E2132" s="3" t="s">
        <v>1273</v>
      </c>
      <c r="Z2132" s="2" t="s">
        <v>5396</v>
      </c>
      <c r="AA2132" s="2" t="s">
        <v>64</v>
      </c>
    </row>
    <row r="2133" spans="1:27">
      <c r="A2133" s="6" t="s">
        <v>711</v>
      </c>
      <c r="B2133" s="7" t="s">
        <v>129</v>
      </c>
      <c r="C2133" s="6" t="s">
        <v>131</v>
      </c>
      <c r="D2133" s="6" t="s">
        <v>130</v>
      </c>
      <c r="E2133" s="3" t="s">
        <v>1273</v>
      </c>
      <c r="Z2133" s="2" t="s">
        <v>5397</v>
      </c>
      <c r="AA2133" s="2" t="s">
        <v>64</v>
      </c>
    </row>
    <row r="2134" spans="1:27">
      <c r="A2134" s="6" t="s">
        <v>5398</v>
      </c>
      <c r="B2134" s="7" t="s">
        <v>129</v>
      </c>
      <c r="C2134" s="6" t="s">
        <v>131</v>
      </c>
      <c r="D2134" s="6" t="s">
        <v>130</v>
      </c>
      <c r="E2134" s="3" t="s">
        <v>1273</v>
      </c>
      <c r="Z2134" s="2" t="s">
        <v>5399</v>
      </c>
      <c r="AA2134" s="2" t="s">
        <v>64</v>
      </c>
    </row>
    <row r="2135" spans="1:27">
      <c r="A2135" s="6" t="s">
        <v>5400</v>
      </c>
      <c r="B2135" s="7" t="s">
        <v>129</v>
      </c>
      <c r="C2135" s="6" t="s">
        <v>131</v>
      </c>
      <c r="D2135" s="6" t="s">
        <v>130</v>
      </c>
      <c r="E2135" s="3" t="s">
        <v>1273</v>
      </c>
      <c r="Z2135" s="2" t="s">
        <v>5401</v>
      </c>
      <c r="AA2135" s="2" t="s">
        <v>64</v>
      </c>
    </row>
    <row r="2136" spans="1:27">
      <c r="A2136" s="6" t="s">
        <v>5402</v>
      </c>
      <c r="B2136" s="7" t="s">
        <v>129</v>
      </c>
      <c r="C2136" s="6" t="s">
        <v>131</v>
      </c>
      <c r="D2136" s="6" t="s">
        <v>130</v>
      </c>
      <c r="E2136" s="3" t="s">
        <v>1273</v>
      </c>
      <c r="Z2136" s="2" t="s">
        <v>5403</v>
      </c>
      <c r="AA2136" s="2" t="s">
        <v>64</v>
      </c>
    </row>
    <row r="2137" spans="1:27">
      <c r="A2137" s="6" t="s">
        <v>5404</v>
      </c>
      <c r="B2137" s="7" t="s">
        <v>129</v>
      </c>
      <c r="C2137" s="6" t="s">
        <v>131</v>
      </c>
      <c r="D2137" s="6" t="s">
        <v>130</v>
      </c>
      <c r="E2137" s="3" t="s">
        <v>1273</v>
      </c>
      <c r="Z2137" s="2" t="s">
        <v>5405</v>
      </c>
      <c r="AA2137" s="2" t="s">
        <v>64</v>
      </c>
    </row>
    <row r="2138" spans="1:27">
      <c r="A2138" s="6" t="s">
        <v>5406</v>
      </c>
      <c r="B2138" s="7" t="s">
        <v>129</v>
      </c>
      <c r="C2138" s="6" t="s">
        <v>131</v>
      </c>
      <c r="D2138" s="6" t="s">
        <v>130</v>
      </c>
      <c r="E2138" s="3" t="s">
        <v>1273</v>
      </c>
      <c r="Z2138" s="2" t="s">
        <v>5407</v>
      </c>
      <c r="AA2138" s="2" t="s">
        <v>62</v>
      </c>
    </row>
    <row r="2139" spans="1:27">
      <c r="A2139" s="6" t="s">
        <v>286</v>
      </c>
      <c r="B2139" s="7" t="s">
        <v>129</v>
      </c>
      <c r="C2139" s="6" t="s">
        <v>131</v>
      </c>
      <c r="D2139" s="6" t="s">
        <v>130</v>
      </c>
      <c r="E2139" s="3" t="s">
        <v>1273</v>
      </c>
      <c r="Z2139" s="2" t="s">
        <v>5408</v>
      </c>
      <c r="AA2139" s="2" t="s">
        <v>64</v>
      </c>
    </row>
    <row r="2140" spans="1:27">
      <c r="A2140" s="6" t="s">
        <v>5409</v>
      </c>
      <c r="B2140" s="7" t="s">
        <v>129</v>
      </c>
      <c r="C2140" s="6" t="s">
        <v>1282</v>
      </c>
      <c r="D2140" s="6" t="s">
        <v>130</v>
      </c>
      <c r="E2140" s="3" t="s">
        <v>1273</v>
      </c>
      <c r="Z2140" s="2" t="s">
        <v>5410</v>
      </c>
      <c r="AA2140" s="2" t="s">
        <v>64</v>
      </c>
    </row>
    <row r="2141" spans="1:27">
      <c r="A2141" s="6" t="s">
        <v>200</v>
      </c>
      <c r="B2141" s="7" t="s">
        <v>129</v>
      </c>
      <c r="C2141" s="6" t="s">
        <v>131</v>
      </c>
      <c r="D2141" s="6" t="s">
        <v>130</v>
      </c>
      <c r="E2141" s="3" t="s">
        <v>1273</v>
      </c>
      <c r="Z2141" s="2" t="s">
        <v>5411</v>
      </c>
      <c r="AA2141" s="2" t="s">
        <v>64</v>
      </c>
    </row>
    <row r="2142" spans="1:27">
      <c r="A2142" s="6" t="s">
        <v>270</v>
      </c>
      <c r="B2142" s="7" t="s">
        <v>129</v>
      </c>
      <c r="C2142" s="6" t="s">
        <v>131</v>
      </c>
      <c r="D2142" s="6" t="s">
        <v>130</v>
      </c>
      <c r="E2142" s="3" t="s">
        <v>1273</v>
      </c>
      <c r="Z2142" s="2" t="s">
        <v>5412</v>
      </c>
      <c r="AA2142" s="2" t="s">
        <v>64</v>
      </c>
    </row>
    <row r="2143" spans="1:27">
      <c r="A2143" s="6" t="s">
        <v>758</v>
      </c>
      <c r="B2143" s="7" t="s">
        <v>129</v>
      </c>
      <c r="C2143" s="6" t="s">
        <v>1282</v>
      </c>
      <c r="D2143" s="6" t="s">
        <v>130</v>
      </c>
      <c r="E2143" s="3" t="s">
        <v>1273</v>
      </c>
      <c r="Z2143" s="2" t="s">
        <v>5413</v>
      </c>
      <c r="AA2143" s="2" t="s">
        <v>64</v>
      </c>
    </row>
    <row r="2144" spans="1:27">
      <c r="A2144" s="6" t="s">
        <v>5414</v>
      </c>
      <c r="B2144" s="7" t="s">
        <v>129</v>
      </c>
      <c r="C2144" s="6" t="s">
        <v>1282</v>
      </c>
      <c r="D2144" s="6" t="s">
        <v>130</v>
      </c>
      <c r="E2144" s="3" t="s">
        <v>1273</v>
      </c>
      <c r="Z2144" s="2" t="s">
        <v>5415</v>
      </c>
      <c r="AA2144" s="2" t="s">
        <v>64</v>
      </c>
    </row>
    <row r="2145" spans="1:27">
      <c r="A2145" s="6" t="s">
        <v>5416</v>
      </c>
      <c r="B2145" s="7" t="s">
        <v>129</v>
      </c>
      <c r="C2145" s="6" t="s">
        <v>1282</v>
      </c>
      <c r="D2145" s="6" t="s">
        <v>130</v>
      </c>
      <c r="E2145" s="3" t="s">
        <v>1273</v>
      </c>
      <c r="Z2145" s="2" t="s">
        <v>5417</v>
      </c>
      <c r="AA2145" s="2" t="s">
        <v>64</v>
      </c>
    </row>
    <row r="2146" spans="1:27">
      <c r="A2146" s="6" t="s">
        <v>5418</v>
      </c>
      <c r="B2146" s="7" t="s">
        <v>129</v>
      </c>
      <c r="C2146" s="6" t="s">
        <v>1282</v>
      </c>
      <c r="D2146" s="6" t="s">
        <v>130</v>
      </c>
      <c r="E2146" s="3" t="s">
        <v>1273</v>
      </c>
      <c r="Z2146" s="2" t="s">
        <v>5419</v>
      </c>
      <c r="AA2146" s="2" t="s">
        <v>64</v>
      </c>
    </row>
    <row r="2147" spans="1:27">
      <c r="A2147" s="6" t="s">
        <v>319</v>
      </c>
      <c r="B2147" s="7" t="s">
        <v>129</v>
      </c>
      <c r="C2147" s="6" t="s">
        <v>131</v>
      </c>
      <c r="D2147" s="6" t="s">
        <v>130</v>
      </c>
      <c r="E2147" s="3" t="s">
        <v>1273</v>
      </c>
      <c r="Z2147" s="2" t="s">
        <v>5420</v>
      </c>
      <c r="AA2147" s="2" t="s">
        <v>64</v>
      </c>
    </row>
    <row r="2148" spans="1:27">
      <c r="A2148" s="6" t="s">
        <v>250</v>
      </c>
      <c r="B2148" s="7" t="s">
        <v>129</v>
      </c>
      <c r="C2148" s="6" t="s">
        <v>131</v>
      </c>
      <c r="D2148" s="6" t="s">
        <v>130</v>
      </c>
      <c r="E2148" s="3" t="s">
        <v>1273</v>
      </c>
      <c r="Z2148" s="2" t="s">
        <v>5421</v>
      </c>
      <c r="AA2148" s="2" t="s">
        <v>64</v>
      </c>
    </row>
    <row r="2149" spans="1:27">
      <c r="A2149" s="6" t="s">
        <v>186</v>
      </c>
      <c r="B2149" s="7" t="s">
        <v>129</v>
      </c>
      <c r="C2149" s="6" t="s">
        <v>272</v>
      </c>
      <c r="D2149" s="6" t="s">
        <v>130</v>
      </c>
      <c r="E2149" s="3" t="s">
        <v>1273</v>
      </c>
      <c r="Z2149" s="2" t="s">
        <v>5422</v>
      </c>
      <c r="AA2149" s="2" t="s">
        <v>64</v>
      </c>
    </row>
    <row r="2150" spans="1:27">
      <c r="A2150" s="6" t="s">
        <v>132</v>
      </c>
      <c r="B2150" s="7" t="s">
        <v>129</v>
      </c>
      <c r="C2150" s="6" t="s">
        <v>131</v>
      </c>
      <c r="D2150" s="6" t="s">
        <v>130</v>
      </c>
      <c r="E2150" s="3" t="s">
        <v>1273</v>
      </c>
      <c r="Z2150" s="2" t="s">
        <v>5423</v>
      </c>
      <c r="AA2150" s="2" t="s">
        <v>64</v>
      </c>
    </row>
    <row r="2151" spans="1:27">
      <c r="A2151" s="6" t="s">
        <v>5424</v>
      </c>
      <c r="B2151" s="7" t="s">
        <v>129</v>
      </c>
      <c r="C2151" s="6" t="s">
        <v>1282</v>
      </c>
      <c r="D2151" s="6" t="s">
        <v>130</v>
      </c>
      <c r="E2151" s="3" t="s">
        <v>1273</v>
      </c>
      <c r="Z2151" s="2" t="s">
        <v>5425</v>
      </c>
      <c r="AA2151" s="2" t="s">
        <v>64</v>
      </c>
    </row>
    <row r="2152" spans="1:27">
      <c r="A2152" s="6" t="s">
        <v>1202</v>
      </c>
      <c r="B2152" s="7" t="s">
        <v>129</v>
      </c>
      <c r="C2152" s="6" t="s">
        <v>131</v>
      </c>
      <c r="D2152" s="6" t="s">
        <v>130</v>
      </c>
      <c r="E2152" s="3" t="s">
        <v>1273</v>
      </c>
      <c r="Z2152" s="2" t="s">
        <v>5426</v>
      </c>
      <c r="AA2152" s="2" t="s">
        <v>64</v>
      </c>
    </row>
    <row r="2153" spans="1:27">
      <c r="A2153" s="6" t="s">
        <v>802</v>
      </c>
      <c r="B2153" s="7" t="s">
        <v>129</v>
      </c>
      <c r="C2153" s="6" t="s">
        <v>131</v>
      </c>
      <c r="D2153" s="6" t="s">
        <v>130</v>
      </c>
      <c r="E2153" s="3" t="s">
        <v>1273</v>
      </c>
      <c r="Z2153" s="2" t="s">
        <v>5427</v>
      </c>
      <c r="AA2153" s="2" t="s">
        <v>64</v>
      </c>
    </row>
    <row r="2154" spans="1:27">
      <c r="A2154" s="6" t="s">
        <v>1464</v>
      </c>
      <c r="B2154" s="7" t="s">
        <v>129</v>
      </c>
      <c r="C2154" s="6" t="s">
        <v>1359</v>
      </c>
      <c r="D2154" s="6" t="s">
        <v>1359</v>
      </c>
      <c r="E2154" s="3" t="s">
        <v>1273</v>
      </c>
      <c r="Z2154" s="2" t="s">
        <v>5428</v>
      </c>
      <c r="AA2154" s="2" t="s">
        <v>64</v>
      </c>
    </row>
    <row r="2155" spans="1:27">
      <c r="A2155" s="6" t="s">
        <v>580</v>
      </c>
      <c r="B2155" s="7" t="s">
        <v>129</v>
      </c>
      <c r="C2155" s="6" t="s">
        <v>1282</v>
      </c>
      <c r="D2155" s="6" t="s">
        <v>130</v>
      </c>
      <c r="E2155" s="3" t="s">
        <v>1273</v>
      </c>
      <c r="Z2155" s="2" t="s">
        <v>5429</v>
      </c>
      <c r="AA2155" s="2" t="s">
        <v>64</v>
      </c>
    </row>
    <row r="2156" spans="1:27">
      <c r="A2156" s="6" t="s">
        <v>261</v>
      </c>
      <c r="B2156" s="7" t="s">
        <v>129</v>
      </c>
      <c r="C2156" s="6" t="s">
        <v>131</v>
      </c>
      <c r="D2156" s="6" t="s">
        <v>130</v>
      </c>
      <c r="E2156" s="3" t="s">
        <v>1273</v>
      </c>
      <c r="Z2156" s="2" t="s">
        <v>5430</v>
      </c>
      <c r="AA2156" s="2" t="s">
        <v>64</v>
      </c>
    </row>
    <row r="2157" spans="1:27">
      <c r="A2157" s="6" t="s">
        <v>257</v>
      </c>
      <c r="B2157" s="7" t="s">
        <v>129</v>
      </c>
      <c r="C2157" s="6" t="s">
        <v>131</v>
      </c>
      <c r="D2157" s="6" t="s">
        <v>130</v>
      </c>
      <c r="E2157" s="3" t="s">
        <v>1273</v>
      </c>
      <c r="Z2157" s="2" t="s">
        <v>5431</v>
      </c>
      <c r="AA2157" s="2" t="s">
        <v>64</v>
      </c>
    </row>
    <row r="2158" spans="1:27">
      <c r="A2158" s="6" t="s">
        <v>5432</v>
      </c>
      <c r="B2158" s="7" t="s">
        <v>129</v>
      </c>
      <c r="C2158" s="6" t="s">
        <v>131</v>
      </c>
      <c r="D2158" s="6" t="s">
        <v>130</v>
      </c>
      <c r="E2158" s="3" t="s">
        <v>1273</v>
      </c>
      <c r="Z2158" s="2" t="s">
        <v>5433</v>
      </c>
      <c r="AA2158" s="2" t="s">
        <v>64</v>
      </c>
    </row>
    <row r="2159" spans="1:27">
      <c r="A2159" s="6" t="s">
        <v>303</v>
      </c>
      <c r="B2159" s="7" t="s">
        <v>129</v>
      </c>
      <c r="C2159" s="6" t="s">
        <v>1282</v>
      </c>
      <c r="D2159" s="6" t="s">
        <v>130</v>
      </c>
      <c r="E2159" s="3" t="s">
        <v>1273</v>
      </c>
      <c r="Z2159" s="2" t="s">
        <v>5434</v>
      </c>
      <c r="AA2159" s="2" t="s">
        <v>64</v>
      </c>
    </row>
    <row r="2160" spans="1:27">
      <c r="A2160" s="6" t="s">
        <v>5435</v>
      </c>
      <c r="B2160" s="7" t="s">
        <v>129</v>
      </c>
      <c r="C2160" s="6" t="s">
        <v>1282</v>
      </c>
      <c r="D2160" s="6" t="s">
        <v>130</v>
      </c>
      <c r="E2160" s="3" t="s">
        <v>1273</v>
      </c>
      <c r="Z2160" s="2" t="s">
        <v>5436</v>
      </c>
      <c r="AA2160" s="2" t="s">
        <v>64</v>
      </c>
    </row>
    <row r="2161" spans="1:27">
      <c r="A2161" s="6" t="s">
        <v>5437</v>
      </c>
      <c r="B2161" s="7" t="s">
        <v>129</v>
      </c>
      <c r="C2161" s="6" t="s">
        <v>1282</v>
      </c>
      <c r="D2161" s="6" t="s">
        <v>130</v>
      </c>
      <c r="E2161" s="3" t="s">
        <v>1273</v>
      </c>
      <c r="Z2161" s="2" t="s">
        <v>5438</v>
      </c>
      <c r="AA2161" s="2" t="s">
        <v>64</v>
      </c>
    </row>
    <row r="2162" spans="1:27">
      <c r="A2162" s="6" t="s">
        <v>539</v>
      </c>
      <c r="B2162" s="7" t="s">
        <v>129</v>
      </c>
      <c r="C2162" s="6" t="s">
        <v>186</v>
      </c>
      <c r="D2162" s="6" t="s">
        <v>77</v>
      </c>
      <c r="E2162" s="3" t="s">
        <v>1273</v>
      </c>
      <c r="Z2162" s="2" t="s">
        <v>5439</v>
      </c>
      <c r="AA2162" s="2" t="s">
        <v>64</v>
      </c>
    </row>
    <row r="2163" spans="1:27">
      <c r="A2163" s="6" t="s">
        <v>5440</v>
      </c>
      <c r="B2163" s="7" t="s">
        <v>129</v>
      </c>
      <c r="C2163" s="6" t="s">
        <v>131</v>
      </c>
      <c r="D2163" s="6" t="s">
        <v>130</v>
      </c>
      <c r="E2163" s="3" t="s">
        <v>1273</v>
      </c>
      <c r="Z2163" s="2" t="s">
        <v>5441</v>
      </c>
      <c r="AA2163" s="2" t="s">
        <v>64</v>
      </c>
    </row>
    <row r="2164" spans="1:27">
      <c r="A2164" s="6" t="s">
        <v>5442</v>
      </c>
      <c r="B2164" s="7" t="s">
        <v>129</v>
      </c>
      <c r="C2164" s="6" t="s">
        <v>131</v>
      </c>
      <c r="D2164" s="6" t="s">
        <v>130</v>
      </c>
      <c r="E2164" s="3" t="s">
        <v>1273</v>
      </c>
      <c r="Z2164" s="2" t="s">
        <v>5443</v>
      </c>
      <c r="AA2164" s="2" t="s">
        <v>64</v>
      </c>
    </row>
    <row r="2165" spans="1:27">
      <c r="A2165" s="6" t="s">
        <v>5444</v>
      </c>
      <c r="B2165" s="7" t="s">
        <v>129</v>
      </c>
      <c r="C2165" s="6" t="s">
        <v>1282</v>
      </c>
      <c r="D2165" s="6" t="s">
        <v>130</v>
      </c>
      <c r="E2165" s="3" t="s">
        <v>1273</v>
      </c>
      <c r="Z2165" s="2" t="s">
        <v>5445</v>
      </c>
      <c r="AA2165" s="2" t="s">
        <v>64</v>
      </c>
    </row>
    <row r="2166" spans="1:27">
      <c r="A2166" s="6" t="s">
        <v>5446</v>
      </c>
      <c r="B2166" s="7" t="s">
        <v>129</v>
      </c>
      <c r="C2166" s="6" t="s">
        <v>131</v>
      </c>
      <c r="D2166" s="6" t="s">
        <v>130</v>
      </c>
      <c r="E2166" s="3" t="s">
        <v>1273</v>
      </c>
      <c r="Z2166" s="2" t="s">
        <v>5447</v>
      </c>
      <c r="AA2166" s="2" t="s">
        <v>64</v>
      </c>
    </row>
    <row r="2167" spans="1:27">
      <c r="A2167" s="6" t="s">
        <v>726</v>
      </c>
      <c r="B2167" s="7" t="s">
        <v>129</v>
      </c>
      <c r="C2167" s="6" t="s">
        <v>131</v>
      </c>
      <c r="D2167" s="6" t="s">
        <v>130</v>
      </c>
      <c r="E2167" s="3" t="s">
        <v>1273</v>
      </c>
      <c r="Z2167" s="2" t="s">
        <v>5448</v>
      </c>
      <c r="AA2167" s="2" t="s">
        <v>64</v>
      </c>
    </row>
    <row r="2168" spans="1:27">
      <c r="A2168" s="6" t="s">
        <v>1287</v>
      </c>
      <c r="B2168" s="7" t="s">
        <v>696</v>
      </c>
      <c r="C2168" s="6" t="s">
        <v>1359</v>
      </c>
      <c r="D2168" s="6" t="s">
        <v>1359</v>
      </c>
      <c r="E2168" s="3" t="s">
        <v>1273</v>
      </c>
      <c r="Z2168" s="2" t="s">
        <v>5449</v>
      </c>
      <c r="AA2168" s="2" t="s">
        <v>64</v>
      </c>
    </row>
    <row r="2169" spans="1:27">
      <c r="A2169" s="6" t="s">
        <v>696</v>
      </c>
      <c r="B2169" s="7" t="s">
        <v>696</v>
      </c>
      <c r="C2169" s="6" t="s">
        <v>123</v>
      </c>
      <c r="D2169" s="6" t="s">
        <v>102</v>
      </c>
      <c r="E2169" s="3" t="s">
        <v>1273</v>
      </c>
      <c r="Z2169" s="2" t="s">
        <v>5450</v>
      </c>
      <c r="AA2169" s="2" t="s">
        <v>64</v>
      </c>
    </row>
    <row r="2170" spans="1:27">
      <c r="A2170" s="6" t="s">
        <v>5451</v>
      </c>
      <c r="B2170" s="7" t="s">
        <v>696</v>
      </c>
      <c r="C2170" s="6" t="s">
        <v>123</v>
      </c>
      <c r="D2170" s="6" t="s">
        <v>102</v>
      </c>
      <c r="E2170" s="3" t="s">
        <v>1273</v>
      </c>
      <c r="Z2170" s="2" t="s">
        <v>5452</v>
      </c>
      <c r="AA2170" s="2" t="s">
        <v>64</v>
      </c>
    </row>
    <row r="2171" spans="1:27">
      <c r="A2171" s="6" t="s">
        <v>5453</v>
      </c>
      <c r="B2171" s="7" t="s">
        <v>696</v>
      </c>
      <c r="C2171" s="6" t="s">
        <v>123</v>
      </c>
      <c r="D2171" s="6" t="s">
        <v>102</v>
      </c>
      <c r="E2171" s="3" t="s">
        <v>1273</v>
      </c>
      <c r="Z2171" s="2" t="s">
        <v>5454</v>
      </c>
      <c r="AA2171" s="2" t="s">
        <v>64</v>
      </c>
    </row>
    <row r="2172" spans="1:27">
      <c r="A2172" s="6" t="s">
        <v>5455</v>
      </c>
      <c r="B2172" s="7" t="s">
        <v>1303</v>
      </c>
      <c r="C2172" s="6" t="s">
        <v>171</v>
      </c>
      <c r="D2172" s="6" t="s">
        <v>59</v>
      </c>
      <c r="E2172" s="3" t="s">
        <v>1273</v>
      </c>
      <c r="Z2172" s="2" t="s">
        <v>5456</v>
      </c>
      <c r="AA2172" s="2" t="s">
        <v>64</v>
      </c>
    </row>
    <row r="2173" spans="1:27">
      <c r="A2173" s="6" t="s">
        <v>5457</v>
      </c>
      <c r="B2173" s="7" t="s">
        <v>1303</v>
      </c>
      <c r="C2173" s="6" t="s">
        <v>171</v>
      </c>
      <c r="D2173" s="6" t="s">
        <v>59</v>
      </c>
      <c r="E2173" s="3" t="s">
        <v>1273</v>
      </c>
      <c r="Z2173" s="2" t="s">
        <v>5458</v>
      </c>
      <c r="AA2173" s="2" t="s">
        <v>64</v>
      </c>
    </row>
    <row r="2174" spans="1:27">
      <c r="A2174" s="6" t="s">
        <v>5459</v>
      </c>
      <c r="B2174" s="7" t="s">
        <v>1303</v>
      </c>
      <c r="C2174" s="6" t="s">
        <v>171</v>
      </c>
      <c r="D2174" s="6" t="s">
        <v>59</v>
      </c>
      <c r="E2174" s="3" t="s">
        <v>1273</v>
      </c>
      <c r="Z2174" s="2" t="s">
        <v>5460</v>
      </c>
      <c r="AA2174" s="2" t="s">
        <v>64</v>
      </c>
    </row>
    <row r="2175" spans="1:27">
      <c r="A2175" s="6" t="s">
        <v>5461</v>
      </c>
      <c r="B2175" s="7" t="s">
        <v>1303</v>
      </c>
      <c r="C2175" s="6" t="s">
        <v>171</v>
      </c>
      <c r="D2175" s="6" t="s">
        <v>59</v>
      </c>
      <c r="E2175" s="3" t="s">
        <v>1273</v>
      </c>
      <c r="Z2175" s="2" t="s">
        <v>5462</v>
      </c>
      <c r="AA2175" s="2" t="s">
        <v>64</v>
      </c>
    </row>
    <row r="2176" spans="1:27">
      <c r="A2176" s="6" t="s">
        <v>5463</v>
      </c>
      <c r="B2176" s="7" t="s">
        <v>1303</v>
      </c>
      <c r="C2176" s="6" t="s">
        <v>171</v>
      </c>
      <c r="D2176" s="6" t="s">
        <v>59</v>
      </c>
      <c r="E2176" s="3" t="s">
        <v>1273</v>
      </c>
      <c r="Z2176" s="2" t="s">
        <v>5464</v>
      </c>
      <c r="AA2176" s="2" t="s">
        <v>64</v>
      </c>
    </row>
    <row r="2177" spans="1:27">
      <c r="A2177" s="6" t="s">
        <v>5465</v>
      </c>
      <c r="B2177" s="7" t="s">
        <v>1303</v>
      </c>
      <c r="C2177" s="6" t="s">
        <v>171</v>
      </c>
      <c r="D2177" s="6" t="s">
        <v>59</v>
      </c>
      <c r="E2177" s="3" t="s">
        <v>1273</v>
      </c>
      <c r="Z2177" s="2" t="s">
        <v>5466</v>
      </c>
      <c r="AA2177" s="2" t="s">
        <v>64</v>
      </c>
    </row>
    <row r="2178" spans="1:27">
      <c r="A2178" s="6" t="s">
        <v>5467</v>
      </c>
      <c r="B2178" s="7" t="s">
        <v>1303</v>
      </c>
      <c r="C2178" s="6" t="s">
        <v>171</v>
      </c>
      <c r="D2178" s="6" t="s">
        <v>59</v>
      </c>
      <c r="E2178" s="3" t="s">
        <v>1273</v>
      </c>
      <c r="Z2178" s="2" t="s">
        <v>5468</v>
      </c>
      <c r="AA2178" s="2" t="s">
        <v>64</v>
      </c>
    </row>
    <row r="2179" spans="1:27">
      <c r="A2179" s="6" t="s">
        <v>5469</v>
      </c>
      <c r="B2179" s="7" t="s">
        <v>1303</v>
      </c>
      <c r="C2179" s="6" t="s">
        <v>171</v>
      </c>
      <c r="D2179" s="6" t="s">
        <v>59</v>
      </c>
      <c r="E2179" s="3" t="s">
        <v>1273</v>
      </c>
      <c r="Z2179" s="2" t="s">
        <v>5470</v>
      </c>
      <c r="AA2179" s="2" t="s">
        <v>64</v>
      </c>
    </row>
    <row r="2180" spans="1:27">
      <c r="A2180" s="6" t="s">
        <v>5471</v>
      </c>
      <c r="B2180" s="7" t="s">
        <v>101</v>
      </c>
      <c r="C2180" s="6" t="s">
        <v>103</v>
      </c>
      <c r="D2180" s="6" t="s">
        <v>102</v>
      </c>
      <c r="E2180" s="3" t="s">
        <v>1273</v>
      </c>
      <c r="Z2180" s="2" t="s">
        <v>5472</v>
      </c>
      <c r="AA2180" s="2" t="s">
        <v>64</v>
      </c>
    </row>
    <row r="2181" spans="1:27">
      <c r="A2181" s="6" t="s">
        <v>109</v>
      </c>
      <c r="B2181" s="7" t="s">
        <v>101</v>
      </c>
      <c r="C2181" s="6" t="s">
        <v>103</v>
      </c>
      <c r="D2181" s="6" t="s">
        <v>102</v>
      </c>
      <c r="E2181" s="3" t="s">
        <v>1273</v>
      </c>
      <c r="Z2181" s="2" t="s">
        <v>5473</v>
      </c>
      <c r="AA2181" s="2" t="s">
        <v>64</v>
      </c>
    </row>
    <row r="2182" spans="1:27">
      <c r="A2182" s="6" t="s">
        <v>850</v>
      </c>
      <c r="B2182" s="7" t="s">
        <v>101</v>
      </c>
      <c r="C2182" s="6" t="s">
        <v>103</v>
      </c>
      <c r="D2182" s="6" t="s">
        <v>102</v>
      </c>
      <c r="E2182" s="3" t="s">
        <v>1273</v>
      </c>
      <c r="Z2182" s="2" t="s">
        <v>5474</v>
      </c>
      <c r="AA2182" s="2" t="s">
        <v>64</v>
      </c>
    </row>
    <row r="2183" spans="1:27">
      <c r="A2183" s="6" t="s">
        <v>5475</v>
      </c>
      <c r="B2183" s="7" t="s">
        <v>101</v>
      </c>
      <c r="C2183" s="6" t="s">
        <v>103</v>
      </c>
      <c r="D2183" s="6" t="s">
        <v>102</v>
      </c>
      <c r="E2183" s="3" t="s">
        <v>1273</v>
      </c>
      <c r="Z2183" s="2" t="s">
        <v>5476</v>
      </c>
      <c r="AA2183" s="2" t="s">
        <v>64</v>
      </c>
    </row>
    <row r="2184" spans="1:27">
      <c r="A2184" s="6" t="s">
        <v>5477</v>
      </c>
      <c r="B2184" s="7" t="s">
        <v>101</v>
      </c>
      <c r="C2184" s="6" t="s">
        <v>103</v>
      </c>
      <c r="D2184" s="6" t="s">
        <v>102</v>
      </c>
      <c r="E2184" s="3" t="s">
        <v>1273</v>
      </c>
      <c r="Z2184" s="2" t="s">
        <v>5478</v>
      </c>
      <c r="AA2184" s="2" t="s">
        <v>64</v>
      </c>
    </row>
    <row r="2185" spans="1:27">
      <c r="A2185" s="6" t="s">
        <v>104</v>
      </c>
      <c r="B2185" s="7" t="s">
        <v>101</v>
      </c>
      <c r="C2185" s="6" t="s">
        <v>103</v>
      </c>
      <c r="D2185" s="6" t="s">
        <v>102</v>
      </c>
      <c r="E2185" s="3" t="s">
        <v>1273</v>
      </c>
      <c r="Z2185" s="2" t="s">
        <v>5479</v>
      </c>
      <c r="AA2185" s="2" t="s">
        <v>64</v>
      </c>
    </row>
    <row r="2186" spans="1:27">
      <c r="A2186" s="6" t="s">
        <v>5480</v>
      </c>
      <c r="B2186" s="7" t="s">
        <v>101</v>
      </c>
      <c r="C2186" s="6" t="s">
        <v>103</v>
      </c>
      <c r="D2186" s="6" t="s">
        <v>102</v>
      </c>
      <c r="E2186" s="3" t="s">
        <v>1273</v>
      </c>
      <c r="Z2186" s="2" t="s">
        <v>5481</v>
      </c>
      <c r="AA2186" s="2" t="s">
        <v>64</v>
      </c>
    </row>
    <row r="2187" spans="1:27">
      <c r="A2187" s="6" t="s">
        <v>5482</v>
      </c>
      <c r="B2187" s="7" t="s">
        <v>101</v>
      </c>
      <c r="C2187" s="6" t="s">
        <v>103</v>
      </c>
      <c r="D2187" s="6" t="s">
        <v>102</v>
      </c>
      <c r="E2187" s="3" t="s">
        <v>1273</v>
      </c>
      <c r="Z2187" s="2" t="s">
        <v>5483</v>
      </c>
      <c r="AA2187" s="2" t="s">
        <v>64</v>
      </c>
    </row>
    <row r="2188" spans="1:27">
      <c r="A2188" s="6" t="s">
        <v>596</v>
      </c>
      <c r="B2188" s="7" t="s">
        <v>101</v>
      </c>
      <c r="C2188" s="6" t="s">
        <v>103</v>
      </c>
      <c r="D2188" s="6" t="s">
        <v>102</v>
      </c>
      <c r="E2188" s="3" t="s">
        <v>1273</v>
      </c>
      <c r="Z2188" s="2" t="s">
        <v>5484</v>
      </c>
      <c r="AA2188" s="2" t="s">
        <v>64</v>
      </c>
    </row>
    <row r="2189" spans="1:27">
      <c r="A2189" s="6" t="s">
        <v>5485</v>
      </c>
      <c r="B2189" s="7" t="s">
        <v>101</v>
      </c>
      <c r="C2189" s="6" t="s">
        <v>103</v>
      </c>
      <c r="D2189" s="6" t="s">
        <v>102</v>
      </c>
      <c r="E2189" s="3" t="s">
        <v>1273</v>
      </c>
      <c r="Z2189" s="2" t="s">
        <v>5486</v>
      </c>
      <c r="AA2189" s="2" t="s">
        <v>64</v>
      </c>
    </row>
    <row r="2190" spans="1:27">
      <c r="A2190" s="6" t="s">
        <v>5487</v>
      </c>
      <c r="B2190" s="7" t="s">
        <v>101</v>
      </c>
      <c r="C2190" s="6" t="s">
        <v>103</v>
      </c>
      <c r="D2190" s="6" t="s">
        <v>102</v>
      </c>
      <c r="E2190" s="3" t="s">
        <v>1273</v>
      </c>
      <c r="Z2190" s="2" t="s">
        <v>5488</v>
      </c>
      <c r="AA2190" s="2" t="s">
        <v>64</v>
      </c>
    </row>
    <row r="2191" spans="1:27">
      <c r="A2191" s="6" t="s">
        <v>5489</v>
      </c>
      <c r="B2191" s="7" t="s">
        <v>1353</v>
      </c>
      <c r="C2191" s="6" t="s">
        <v>171</v>
      </c>
      <c r="D2191" s="6" t="s">
        <v>59</v>
      </c>
      <c r="E2191" s="3" t="s">
        <v>1273</v>
      </c>
      <c r="Z2191" s="2" t="s">
        <v>5490</v>
      </c>
      <c r="AA2191" s="2" t="s">
        <v>64</v>
      </c>
    </row>
    <row r="2192" spans="1:27">
      <c r="A2192" s="6" t="s">
        <v>5491</v>
      </c>
      <c r="B2192" s="7" t="s">
        <v>1353</v>
      </c>
      <c r="C2192" s="6" t="s">
        <v>171</v>
      </c>
      <c r="D2192" s="6" t="s">
        <v>59</v>
      </c>
      <c r="E2192" s="3" t="s">
        <v>1273</v>
      </c>
      <c r="Z2192" s="2" t="s">
        <v>5492</v>
      </c>
      <c r="AA2192" s="2" t="s">
        <v>64</v>
      </c>
    </row>
    <row r="2193" spans="1:27">
      <c r="A2193" s="6" t="s">
        <v>5493</v>
      </c>
      <c r="B2193" s="7" t="s">
        <v>1353</v>
      </c>
      <c r="C2193" s="6" t="s">
        <v>171</v>
      </c>
      <c r="D2193" s="6" t="s">
        <v>59</v>
      </c>
      <c r="E2193" s="3" t="s">
        <v>1273</v>
      </c>
      <c r="Z2193" s="2" t="s">
        <v>5494</v>
      </c>
      <c r="AA2193" s="2" t="s">
        <v>64</v>
      </c>
    </row>
    <row r="2194" spans="1:27">
      <c r="A2194" s="6" t="s">
        <v>5495</v>
      </c>
      <c r="B2194" s="7" t="s">
        <v>1353</v>
      </c>
      <c r="C2194" s="6" t="s">
        <v>171</v>
      </c>
      <c r="D2194" s="6" t="s">
        <v>59</v>
      </c>
      <c r="E2194" s="3" t="s">
        <v>1273</v>
      </c>
      <c r="Z2194" s="2" t="s">
        <v>5496</v>
      </c>
      <c r="AA2194" s="2" t="s">
        <v>64</v>
      </c>
    </row>
    <row r="2195" spans="1:27">
      <c r="A2195" s="6" t="s">
        <v>5497</v>
      </c>
      <c r="B2195" s="7" t="s">
        <v>1353</v>
      </c>
      <c r="C2195" s="6" t="s">
        <v>171</v>
      </c>
      <c r="D2195" s="6" t="s">
        <v>59</v>
      </c>
      <c r="E2195" s="3" t="s">
        <v>1273</v>
      </c>
      <c r="Z2195" s="2" t="s">
        <v>5498</v>
      </c>
      <c r="AA2195" s="2" t="s">
        <v>64</v>
      </c>
    </row>
    <row r="2196" spans="1:27">
      <c r="A2196" s="6" t="s">
        <v>185</v>
      </c>
      <c r="B2196" s="7" t="s">
        <v>185</v>
      </c>
      <c r="C2196" s="6" t="s">
        <v>1282</v>
      </c>
      <c r="D2196" s="6" t="s">
        <v>130</v>
      </c>
      <c r="E2196" s="3" t="s">
        <v>1273</v>
      </c>
      <c r="Z2196" s="2" t="s">
        <v>5499</v>
      </c>
      <c r="AA2196" s="2" t="s">
        <v>64</v>
      </c>
    </row>
    <row r="2197" spans="1:27">
      <c r="A2197" s="6" t="s">
        <v>5500</v>
      </c>
      <c r="B2197" s="7" t="s">
        <v>185</v>
      </c>
      <c r="C2197" s="6" t="s">
        <v>186</v>
      </c>
      <c r="D2197" s="6" t="s">
        <v>77</v>
      </c>
      <c r="E2197" s="3" t="s">
        <v>1273</v>
      </c>
      <c r="Z2197" s="2" t="s">
        <v>5501</v>
      </c>
      <c r="AA2197" s="2" t="s">
        <v>64</v>
      </c>
    </row>
    <row r="2198" spans="1:27">
      <c r="A2198" s="6" t="s">
        <v>304</v>
      </c>
      <c r="B2198" s="7" t="s">
        <v>185</v>
      </c>
      <c r="C2198" s="6" t="s">
        <v>1282</v>
      </c>
      <c r="D2198" s="6" t="s">
        <v>130</v>
      </c>
      <c r="E2198" s="3" t="s">
        <v>1273</v>
      </c>
      <c r="Z2198" s="2" t="s">
        <v>5502</v>
      </c>
      <c r="AA2198" s="2" t="s">
        <v>64</v>
      </c>
    </row>
    <row r="2199" spans="1:27">
      <c r="A2199" s="6" t="s">
        <v>5503</v>
      </c>
      <c r="B2199" s="7" t="s">
        <v>379</v>
      </c>
      <c r="C2199" s="6" t="s">
        <v>379</v>
      </c>
      <c r="D2199" s="6" t="s">
        <v>59</v>
      </c>
      <c r="E2199" s="3" t="s">
        <v>5291</v>
      </c>
      <c r="Z2199" s="2" t="s">
        <v>5504</v>
      </c>
      <c r="AA2199" s="2" t="s">
        <v>64</v>
      </c>
    </row>
    <row r="2200" spans="1:27">
      <c r="A2200" s="6" t="s">
        <v>5505</v>
      </c>
      <c r="B2200" s="7" t="s">
        <v>185</v>
      </c>
      <c r="C2200" s="6" t="s">
        <v>186</v>
      </c>
      <c r="D2200" s="6" t="s">
        <v>77</v>
      </c>
      <c r="E2200" s="3" t="s">
        <v>1273</v>
      </c>
      <c r="Z2200" s="2" t="s">
        <v>5506</v>
      </c>
      <c r="AA2200" s="2" t="s">
        <v>64</v>
      </c>
    </row>
    <row r="2201" spans="1:27">
      <c r="A2201" s="6" t="s">
        <v>5507</v>
      </c>
      <c r="B2201" s="7" t="s">
        <v>185</v>
      </c>
      <c r="C2201" s="6" t="s">
        <v>186</v>
      </c>
      <c r="D2201" s="6" t="s">
        <v>77</v>
      </c>
      <c r="E2201" s="3" t="s">
        <v>1273</v>
      </c>
      <c r="Z2201" s="2" t="s">
        <v>5508</v>
      </c>
      <c r="AA2201" s="2" t="s">
        <v>64</v>
      </c>
    </row>
    <row r="2202" spans="1:27">
      <c r="A2202" s="6" t="s">
        <v>780</v>
      </c>
      <c r="B2202" s="7" t="s">
        <v>185</v>
      </c>
      <c r="C2202" s="6" t="s">
        <v>186</v>
      </c>
      <c r="D2202" s="6" t="s">
        <v>77</v>
      </c>
      <c r="E2202" s="3" t="s">
        <v>1273</v>
      </c>
      <c r="Z2202" s="2" t="s">
        <v>5509</v>
      </c>
      <c r="AA2202" s="2" t="s">
        <v>64</v>
      </c>
    </row>
    <row r="2203" spans="1:27">
      <c r="A2203" s="6" t="s">
        <v>5510</v>
      </c>
      <c r="B2203" s="7" t="s">
        <v>185</v>
      </c>
      <c r="C2203" s="6" t="s">
        <v>1282</v>
      </c>
      <c r="D2203" s="6" t="s">
        <v>130</v>
      </c>
      <c r="E2203" s="3" t="s">
        <v>1273</v>
      </c>
      <c r="Z2203" s="2" t="s">
        <v>5511</v>
      </c>
      <c r="AA2203" s="2" t="s">
        <v>64</v>
      </c>
    </row>
    <row r="2204" spans="1:27">
      <c r="A2204" s="6" t="s">
        <v>5512</v>
      </c>
      <c r="B2204" s="7" t="s">
        <v>185</v>
      </c>
      <c r="C2204" s="6" t="s">
        <v>186</v>
      </c>
      <c r="D2204" s="6" t="s">
        <v>77</v>
      </c>
      <c r="E2204" s="3" t="s">
        <v>1273</v>
      </c>
      <c r="Z2204" s="2" t="s">
        <v>5513</v>
      </c>
      <c r="AA2204" s="2" t="s">
        <v>64</v>
      </c>
    </row>
    <row r="2205" spans="1:27">
      <c r="A2205" s="6" t="s">
        <v>702</v>
      </c>
      <c r="B2205" s="7" t="s">
        <v>185</v>
      </c>
      <c r="C2205" s="6" t="s">
        <v>186</v>
      </c>
      <c r="D2205" s="6" t="s">
        <v>77</v>
      </c>
      <c r="E2205" s="3" t="s">
        <v>1273</v>
      </c>
      <c r="Z2205" s="2" t="s">
        <v>5514</v>
      </c>
      <c r="AA2205" s="2" t="s">
        <v>64</v>
      </c>
    </row>
    <row r="2206" spans="1:27">
      <c r="A2206" s="6" t="s">
        <v>433</v>
      </c>
      <c r="B2206" s="7" t="s">
        <v>185</v>
      </c>
      <c r="C2206" s="6" t="s">
        <v>186</v>
      </c>
      <c r="D2206" s="6" t="s">
        <v>77</v>
      </c>
      <c r="E2206" s="3" t="s">
        <v>1273</v>
      </c>
      <c r="Z2206" s="2" t="s">
        <v>5515</v>
      </c>
      <c r="AA2206" s="2" t="s">
        <v>64</v>
      </c>
    </row>
    <row r="2207" spans="1:27">
      <c r="A2207" s="6" t="s">
        <v>402</v>
      </c>
      <c r="B2207" s="7" t="s">
        <v>185</v>
      </c>
      <c r="C2207" s="6" t="s">
        <v>186</v>
      </c>
      <c r="D2207" s="6" t="s">
        <v>77</v>
      </c>
      <c r="E2207" s="3" t="s">
        <v>1273</v>
      </c>
      <c r="Z2207" s="2" t="s">
        <v>5516</v>
      </c>
      <c r="AA2207" s="2" t="s">
        <v>64</v>
      </c>
    </row>
    <row r="2208" spans="1:27">
      <c r="A2208" s="6" t="s">
        <v>739</v>
      </c>
      <c r="B2208" s="7" t="s">
        <v>185</v>
      </c>
      <c r="C2208" s="6" t="s">
        <v>186</v>
      </c>
      <c r="D2208" s="6" t="s">
        <v>77</v>
      </c>
      <c r="E2208" s="3" t="s">
        <v>1273</v>
      </c>
      <c r="Z2208" s="2" t="s">
        <v>5517</v>
      </c>
      <c r="AA2208" s="2" t="s">
        <v>64</v>
      </c>
    </row>
    <row r="2209" spans="1:27">
      <c r="A2209" s="6" t="s">
        <v>350</v>
      </c>
      <c r="B2209" s="7" t="s">
        <v>185</v>
      </c>
      <c r="C2209" s="6" t="s">
        <v>1282</v>
      </c>
      <c r="D2209" s="6" t="s">
        <v>130</v>
      </c>
      <c r="E2209" s="3" t="s">
        <v>1273</v>
      </c>
      <c r="Z2209" s="2" t="s">
        <v>5518</v>
      </c>
      <c r="AA2209" s="2" t="s">
        <v>64</v>
      </c>
    </row>
    <row r="2210" spans="1:27">
      <c r="A2210" s="6" t="s">
        <v>351</v>
      </c>
      <c r="B2210" s="7" t="s">
        <v>185</v>
      </c>
      <c r="C2210" s="6" t="s">
        <v>1282</v>
      </c>
      <c r="D2210" s="6" t="s">
        <v>130</v>
      </c>
      <c r="E2210" s="3" t="s">
        <v>1273</v>
      </c>
      <c r="Z2210" s="2" t="s">
        <v>5519</v>
      </c>
      <c r="AA2210" s="2" t="s">
        <v>64</v>
      </c>
    </row>
    <row r="2211" spans="1:27">
      <c r="A2211" s="6" t="s">
        <v>187</v>
      </c>
      <c r="B2211" s="7" t="s">
        <v>185</v>
      </c>
      <c r="C2211" s="6" t="s">
        <v>186</v>
      </c>
      <c r="D2211" s="6" t="s">
        <v>77</v>
      </c>
      <c r="E2211" s="3" t="s">
        <v>1273</v>
      </c>
      <c r="Z2211" s="2" t="s">
        <v>5520</v>
      </c>
      <c r="AA2211" s="2" t="s">
        <v>64</v>
      </c>
    </row>
    <row r="2212" spans="1:27">
      <c r="A2212" s="6" t="s">
        <v>5521</v>
      </c>
      <c r="B2212" s="7" t="s">
        <v>185</v>
      </c>
      <c r="C2212" s="6" t="s">
        <v>186</v>
      </c>
      <c r="D2212" s="6" t="s">
        <v>77</v>
      </c>
      <c r="E2212" s="3" t="s">
        <v>1273</v>
      </c>
      <c r="Z2212" s="2" t="s">
        <v>5522</v>
      </c>
      <c r="AA2212" s="2" t="s">
        <v>64</v>
      </c>
    </row>
    <row r="2213" spans="1:27">
      <c r="A2213" s="6" t="s">
        <v>5523</v>
      </c>
      <c r="B2213" s="7" t="s">
        <v>185</v>
      </c>
      <c r="C2213" s="6" t="s">
        <v>186</v>
      </c>
      <c r="D2213" s="6" t="s">
        <v>77</v>
      </c>
      <c r="E2213" s="3" t="s">
        <v>1273</v>
      </c>
      <c r="Z2213" s="2" t="s">
        <v>5524</v>
      </c>
      <c r="AA2213" s="2" t="s">
        <v>64</v>
      </c>
    </row>
    <row r="2214" spans="1:27">
      <c r="A2214" s="6" t="s">
        <v>5525</v>
      </c>
      <c r="B2214" s="7" t="s">
        <v>185</v>
      </c>
      <c r="C2214" s="6" t="s">
        <v>186</v>
      </c>
      <c r="D2214" s="6" t="s">
        <v>77</v>
      </c>
      <c r="E2214" s="3" t="s">
        <v>1273</v>
      </c>
      <c r="Z2214" s="2" t="s">
        <v>5526</v>
      </c>
      <c r="AA2214" s="2" t="s">
        <v>64</v>
      </c>
    </row>
    <row r="2215" spans="1:27">
      <c r="A2215" s="6" t="s">
        <v>5527</v>
      </c>
      <c r="B2215" s="7" t="s">
        <v>185</v>
      </c>
      <c r="C2215" s="6" t="s">
        <v>186</v>
      </c>
      <c r="D2215" s="6" t="s">
        <v>77</v>
      </c>
      <c r="E2215" s="3" t="s">
        <v>1273</v>
      </c>
      <c r="Z2215" s="2" t="s">
        <v>5528</v>
      </c>
      <c r="AA2215" s="2" t="s">
        <v>64</v>
      </c>
    </row>
    <row r="2216" spans="1:27">
      <c r="A2216" s="6" t="s">
        <v>479</v>
      </c>
      <c r="B2216" s="7" t="s">
        <v>185</v>
      </c>
      <c r="C2216" s="6" t="s">
        <v>1282</v>
      </c>
      <c r="D2216" s="6" t="s">
        <v>130</v>
      </c>
      <c r="E2216" s="6" t="s">
        <v>5291</v>
      </c>
      <c r="Z2216" s="2" t="s">
        <v>5529</v>
      </c>
      <c r="AA2216" s="2" t="s">
        <v>64</v>
      </c>
    </row>
    <row r="2217" spans="1:27">
      <c r="Z2217" s="2" t="s">
        <v>5530</v>
      </c>
      <c r="AA2217" s="2" t="s">
        <v>64</v>
      </c>
    </row>
    <row r="2218" spans="1:27">
      <c r="Z2218" s="2" t="s">
        <v>5531</v>
      </c>
      <c r="AA2218" s="2" t="s">
        <v>64</v>
      </c>
    </row>
    <row r="2219" spans="1:27">
      <c r="Z2219" s="2" t="s">
        <v>5532</v>
      </c>
      <c r="AA2219" s="2" t="s">
        <v>64</v>
      </c>
    </row>
    <row r="2220" spans="1:27">
      <c r="Z2220" s="2" t="s">
        <v>5533</v>
      </c>
      <c r="AA2220" s="2" t="s">
        <v>64</v>
      </c>
    </row>
    <row r="2221" spans="1:27">
      <c r="Z2221" s="2" t="s">
        <v>616</v>
      </c>
      <c r="AA2221" s="2" t="s">
        <v>64</v>
      </c>
    </row>
    <row r="2222" spans="1:27">
      <c r="Z2222" s="2" t="s">
        <v>5534</v>
      </c>
      <c r="AA2222" s="2" t="s">
        <v>64</v>
      </c>
    </row>
    <row r="2223" spans="1:27">
      <c r="Z2223" s="2" t="s">
        <v>5535</v>
      </c>
      <c r="AA2223" s="2" t="s">
        <v>64</v>
      </c>
    </row>
    <row r="2224" spans="1:27">
      <c r="Z2224" s="2" t="s">
        <v>5536</v>
      </c>
      <c r="AA2224" s="2" t="s">
        <v>64</v>
      </c>
    </row>
    <row r="2225" spans="26:27">
      <c r="Z2225" s="2" t="s">
        <v>5537</v>
      </c>
      <c r="AA2225" s="2" t="s">
        <v>64</v>
      </c>
    </row>
    <row r="2226" spans="26:27">
      <c r="Z2226" s="2" t="s">
        <v>5538</v>
      </c>
      <c r="AA2226" s="2" t="s">
        <v>64</v>
      </c>
    </row>
    <row r="2227" spans="26:27">
      <c r="Z2227" s="2" t="s">
        <v>5539</v>
      </c>
      <c r="AA2227" s="2" t="s">
        <v>64</v>
      </c>
    </row>
    <row r="2228" spans="26:27">
      <c r="Z2228" s="2" t="s">
        <v>5540</v>
      </c>
      <c r="AA2228" s="2" t="s">
        <v>64</v>
      </c>
    </row>
    <row r="2229" spans="26:27">
      <c r="Z2229" s="2" t="s">
        <v>995</v>
      </c>
      <c r="AA2229" s="2" t="s">
        <v>64</v>
      </c>
    </row>
    <row r="2230" spans="26:27">
      <c r="Z2230" s="2" t="s">
        <v>5541</v>
      </c>
      <c r="AA2230" s="2" t="s">
        <v>64</v>
      </c>
    </row>
    <row r="2231" spans="26:27">
      <c r="Z2231" s="2" t="s">
        <v>5542</v>
      </c>
      <c r="AA2231" s="2" t="s">
        <v>64</v>
      </c>
    </row>
    <row r="2232" spans="26:27">
      <c r="Z2232" s="2" t="s">
        <v>5543</v>
      </c>
      <c r="AA2232" s="2" t="s">
        <v>64</v>
      </c>
    </row>
    <row r="2233" spans="26:27">
      <c r="Z2233" s="2" t="s">
        <v>5544</v>
      </c>
      <c r="AA2233" s="2" t="s">
        <v>64</v>
      </c>
    </row>
    <row r="2234" spans="26:27">
      <c r="Z2234" s="2" t="s">
        <v>5545</v>
      </c>
      <c r="AA2234" s="2" t="s">
        <v>64</v>
      </c>
    </row>
    <row r="2235" spans="26:27">
      <c r="Z2235" s="2" t="s">
        <v>5546</v>
      </c>
      <c r="AA2235" s="2" t="s">
        <v>64</v>
      </c>
    </row>
    <row r="2236" spans="26:27">
      <c r="Z2236" s="2" t="s">
        <v>5547</v>
      </c>
      <c r="AA2236" s="2" t="s">
        <v>64</v>
      </c>
    </row>
    <row r="2237" spans="26:27">
      <c r="Z2237" s="2" t="s">
        <v>5548</v>
      </c>
      <c r="AA2237" s="2" t="s">
        <v>64</v>
      </c>
    </row>
    <row r="2238" spans="26:27">
      <c r="Z2238" s="2" t="s">
        <v>5549</v>
      </c>
      <c r="AA2238" s="2" t="s">
        <v>64</v>
      </c>
    </row>
    <row r="2239" spans="26:27">
      <c r="Z2239" s="2" t="s">
        <v>5550</v>
      </c>
      <c r="AA2239" s="2" t="s">
        <v>64</v>
      </c>
    </row>
    <row r="2240" spans="26:27">
      <c r="Z2240" s="2" t="s">
        <v>5551</v>
      </c>
      <c r="AA2240" s="2" t="s">
        <v>64</v>
      </c>
    </row>
    <row r="2241" spans="26:27">
      <c r="Z2241" s="2" t="s">
        <v>5552</v>
      </c>
      <c r="AA2241" s="2" t="s">
        <v>64</v>
      </c>
    </row>
    <row r="2242" spans="26:27">
      <c r="Z2242" s="2" t="s">
        <v>5553</v>
      </c>
      <c r="AA2242" s="2" t="s">
        <v>64</v>
      </c>
    </row>
    <row r="2243" spans="26:27">
      <c r="Z2243" s="2" t="s">
        <v>5554</v>
      </c>
      <c r="AA2243" s="2" t="s">
        <v>64</v>
      </c>
    </row>
    <row r="2244" spans="26:27">
      <c r="Z2244" s="2" t="s">
        <v>5555</v>
      </c>
      <c r="AA2244" s="2" t="s">
        <v>64</v>
      </c>
    </row>
    <row r="2245" spans="26:27">
      <c r="Z2245" s="2" t="s">
        <v>5556</v>
      </c>
      <c r="AA2245" s="2" t="s">
        <v>64</v>
      </c>
    </row>
    <row r="2246" spans="26:27">
      <c r="Z2246" s="2" t="s">
        <v>5557</v>
      </c>
      <c r="AA2246" s="2" t="s">
        <v>64</v>
      </c>
    </row>
    <row r="2247" spans="26:27">
      <c r="Z2247" s="2" t="s">
        <v>5558</v>
      </c>
      <c r="AA2247" s="2" t="s">
        <v>64</v>
      </c>
    </row>
    <row r="2248" spans="26:27">
      <c r="Z2248" s="2" t="s">
        <v>5559</v>
      </c>
      <c r="AA2248" s="2" t="s">
        <v>64</v>
      </c>
    </row>
    <row r="2249" spans="26:27">
      <c r="Z2249" s="2" t="s">
        <v>5560</v>
      </c>
      <c r="AA2249" s="2" t="s">
        <v>64</v>
      </c>
    </row>
    <row r="2250" spans="26:27">
      <c r="Z2250" s="2" t="s">
        <v>5561</v>
      </c>
      <c r="AA2250" s="2" t="s">
        <v>64</v>
      </c>
    </row>
    <row r="2251" spans="26:27">
      <c r="Z2251" s="2" t="s">
        <v>5562</v>
      </c>
      <c r="AA2251" s="2" t="s">
        <v>64</v>
      </c>
    </row>
    <row r="2252" spans="26:27">
      <c r="Z2252" s="2" t="s">
        <v>5563</v>
      </c>
      <c r="AA2252" s="2" t="s">
        <v>64</v>
      </c>
    </row>
    <row r="2253" spans="26:27">
      <c r="Z2253" s="2" t="s">
        <v>5564</v>
      </c>
      <c r="AA2253" s="2" t="s">
        <v>64</v>
      </c>
    </row>
    <row r="2254" spans="26:27">
      <c r="Z2254" s="2" t="s">
        <v>5565</v>
      </c>
      <c r="AA2254" s="2" t="s">
        <v>64</v>
      </c>
    </row>
    <row r="2255" spans="26:27">
      <c r="Z2255" s="2" t="s">
        <v>5566</v>
      </c>
      <c r="AA2255" s="2" t="s">
        <v>62</v>
      </c>
    </row>
    <row r="2256" spans="26:27">
      <c r="Z2256" s="2" t="s">
        <v>5567</v>
      </c>
      <c r="AA2256" s="2" t="s">
        <v>64</v>
      </c>
    </row>
    <row r="2257" spans="26:27">
      <c r="Z2257" s="2" t="s">
        <v>5568</v>
      </c>
      <c r="AA2257" s="2" t="s">
        <v>64</v>
      </c>
    </row>
    <row r="2258" spans="26:27">
      <c r="Z2258" s="2" t="s">
        <v>5569</v>
      </c>
      <c r="AA2258" s="2" t="s">
        <v>64</v>
      </c>
    </row>
    <row r="2259" spans="26:27">
      <c r="Z2259" s="2" t="s">
        <v>5570</v>
      </c>
      <c r="AA2259" s="2" t="s">
        <v>64</v>
      </c>
    </row>
    <row r="2260" spans="26:27">
      <c r="Z2260" s="2" t="s">
        <v>5571</v>
      </c>
      <c r="AA2260" s="2" t="s">
        <v>64</v>
      </c>
    </row>
    <row r="2261" spans="26:27">
      <c r="Z2261" s="2" t="s">
        <v>5572</v>
      </c>
      <c r="AA2261" s="2" t="s">
        <v>64</v>
      </c>
    </row>
    <row r="2262" spans="26:27">
      <c r="Z2262" s="2" t="s">
        <v>5573</v>
      </c>
      <c r="AA2262" s="2" t="s">
        <v>64</v>
      </c>
    </row>
    <row r="2263" spans="26:27">
      <c r="Z2263" s="2" t="s">
        <v>5574</v>
      </c>
      <c r="AA2263" s="2" t="s">
        <v>64</v>
      </c>
    </row>
    <row r="2264" spans="26:27">
      <c r="Z2264" s="2" t="s">
        <v>5575</v>
      </c>
      <c r="AA2264" s="2" t="s">
        <v>64</v>
      </c>
    </row>
    <row r="2265" spans="26:27">
      <c r="Z2265" s="2" t="s">
        <v>5576</v>
      </c>
      <c r="AA2265" s="2" t="s">
        <v>64</v>
      </c>
    </row>
    <row r="2266" spans="26:27">
      <c r="Z2266" s="2" t="s">
        <v>5577</v>
      </c>
      <c r="AA2266" s="2" t="s">
        <v>64</v>
      </c>
    </row>
    <row r="2267" spans="26:27">
      <c r="Z2267" s="2" t="s">
        <v>5578</v>
      </c>
      <c r="AA2267" s="2" t="s">
        <v>64</v>
      </c>
    </row>
    <row r="2268" spans="26:27">
      <c r="Z2268" s="2" t="s">
        <v>5579</v>
      </c>
      <c r="AA2268" s="2" t="s">
        <v>64</v>
      </c>
    </row>
    <row r="2269" spans="26:27">
      <c r="Z2269" s="2" t="s">
        <v>5580</v>
      </c>
      <c r="AA2269" s="2" t="s">
        <v>64</v>
      </c>
    </row>
    <row r="2270" spans="26:27">
      <c r="Z2270" s="2" t="s">
        <v>5581</v>
      </c>
      <c r="AA2270" s="2" t="s">
        <v>64</v>
      </c>
    </row>
    <row r="2271" spans="26:27">
      <c r="Z2271" s="2" t="s">
        <v>5582</v>
      </c>
      <c r="AA2271" s="2" t="s">
        <v>64</v>
      </c>
    </row>
    <row r="2272" spans="26:27">
      <c r="Z2272" s="2" t="s">
        <v>5583</v>
      </c>
      <c r="AA2272" s="2" t="s">
        <v>64</v>
      </c>
    </row>
    <row r="2273" spans="26:27">
      <c r="Z2273" s="2" t="s">
        <v>5584</v>
      </c>
      <c r="AA2273" s="2" t="s">
        <v>64</v>
      </c>
    </row>
    <row r="2274" spans="26:27">
      <c r="Z2274" s="2" t="s">
        <v>5585</v>
      </c>
      <c r="AA2274" s="2" t="s">
        <v>64</v>
      </c>
    </row>
    <row r="2275" spans="26:27">
      <c r="Z2275" s="2" t="s">
        <v>5586</v>
      </c>
      <c r="AA2275" s="2" t="s">
        <v>64</v>
      </c>
    </row>
    <row r="2276" spans="26:27">
      <c r="Z2276" s="2" t="s">
        <v>5587</v>
      </c>
      <c r="AA2276" s="2" t="s">
        <v>64</v>
      </c>
    </row>
    <row r="2277" spans="26:27">
      <c r="Z2277" s="2" t="s">
        <v>701</v>
      </c>
      <c r="AA2277" s="2" t="s">
        <v>64</v>
      </c>
    </row>
    <row r="2278" spans="26:27">
      <c r="Z2278" s="2" t="s">
        <v>5588</v>
      </c>
      <c r="AA2278" s="2" t="s">
        <v>64</v>
      </c>
    </row>
    <row r="2279" spans="26:27">
      <c r="Z2279" s="2" t="s">
        <v>5589</v>
      </c>
      <c r="AA2279" s="2" t="s">
        <v>64</v>
      </c>
    </row>
    <row r="2280" spans="26:27">
      <c r="Z2280" s="2" t="s">
        <v>5590</v>
      </c>
      <c r="AA2280" s="2" t="s">
        <v>64</v>
      </c>
    </row>
    <row r="2281" spans="26:27">
      <c r="Z2281" s="2" t="s">
        <v>5591</v>
      </c>
      <c r="AA2281" s="2" t="s">
        <v>64</v>
      </c>
    </row>
    <row r="2282" spans="26:27">
      <c r="Z2282" s="2" t="s">
        <v>5592</v>
      </c>
      <c r="AA2282" s="2" t="s">
        <v>64</v>
      </c>
    </row>
    <row r="2283" spans="26:27">
      <c r="Z2283" s="2" t="s">
        <v>5593</v>
      </c>
      <c r="AA2283" s="2" t="s">
        <v>64</v>
      </c>
    </row>
    <row r="2284" spans="26:27">
      <c r="Z2284" s="2" t="s">
        <v>5594</v>
      </c>
      <c r="AA2284" s="2" t="s">
        <v>64</v>
      </c>
    </row>
    <row r="2285" spans="26:27">
      <c r="Z2285" s="2" t="s">
        <v>5595</v>
      </c>
      <c r="AA2285" s="2" t="s">
        <v>64</v>
      </c>
    </row>
    <row r="2286" spans="26:27">
      <c r="Z2286" s="2" t="s">
        <v>5596</v>
      </c>
      <c r="AA2286" s="2" t="s">
        <v>64</v>
      </c>
    </row>
    <row r="2287" spans="26:27">
      <c r="Z2287" s="2" t="s">
        <v>5597</v>
      </c>
      <c r="AA2287" s="2" t="s">
        <v>64</v>
      </c>
    </row>
    <row r="2288" spans="26:27">
      <c r="Z2288" s="2" t="s">
        <v>5598</v>
      </c>
      <c r="AA2288" s="2" t="s">
        <v>64</v>
      </c>
    </row>
    <row r="2289" spans="26:27">
      <c r="Z2289" s="2" t="s">
        <v>5599</v>
      </c>
      <c r="AA2289" s="2" t="s">
        <v>64</v>
      </c>
    </row>
    <row r="2290" spans="26:27">
      <c r="Z2290" s="2" t="s">
        <v>5600</v>
      </c>
      <c r="AA2290" s="2" t="s">
        <v>64</v>
      </c>
    </row>
    <row r="2291" spans="26:27">
      <c r="Z2291" s="2" t="s">
        <v>5601</v>
      </c>
      <c r="AA2291" s="2" t="s">
        <v>64</v>
      </c>
    </row>
    <row r="2292" spans="26:27">
      <c r="Z2292" s="2" t="s">
        <v>5602</v>
      </c>
      <c r="AA2292" s="2" t="s">
        <v>64</v>
      </c>
    </row>
    <row r="2293" spans="26:27">
      <c r="Z2293" s="2" t="s">
        <v>5603</v>
      </c>
      <c r="AA2293" s="2" t="s">
        <v>64</v>
      </c>
    </row>
    <row r="2294" spans="26:27">
      <c r="Z2294" s="2" t="s">
        <v>5604</v>
      </c>
      <c r="AA2294" s="2" t="s">
        <v>64</v>
      </c>
    </row>
    <row r="2295" spans="26:27">
      <c r="Z2295" s="2" t="s">
        <v>5605</v>
      </c>
      <c r="AA2295" s="2" t="s">
        <v>64</v>
      </c>
    </row>
    <row r="2296" spans="26:27">
      <c r="Z2296" s="2" t="s">
        <v>5606</v>
      </c>
      <c r="AA2296" s="2" t="s">
        <v>64</v>
      </c>
    </row>
    <row r="2297" spans="26:27">
      <c r="Z2297" s="2" t="s">
        <v>5607</v>
      </c>
      <c r="AA2297" s="2" t="s">
        <v>64</v>
      </c>
    </row>
    <row r="2298" spans="26:27">
      <c r="Z2298" s="2" t="s">
        <v>5608</v>
      </c>
      <c r="AA2298" s="2" t="s">
        <v>64</v>
      </c>
    </row>
    <row r="2299" spans="26:27">
      <c r="Z2299" s="2" t="s">
        <v>5609</v>
      </c>
      <c r="AA2299" s="2" t="s">
        <v>64</v>
      </c>
    </row>
    <row r="2300" spans="26:27">
      <c r="Z2300" s="2" t="s">
        <v>5610</v>
      </c>
      <c r="AA2300" s="2" t="s">
        <v>64</v>
      </c>
    </row>
    <row r="2301" spans="26:27">
      <c r="Z2301" s="2" t="s">
        <v>5611</v>
      </c>
      <c r="AA2301" s="2" t="s">
        <v>64</v>
      </c>
    </row>
    <row r="2302" spans="26:27">
      <c r="Z2302" s="2" t="s">
        <v>5612</v>
      </c>
      <c r="AA2302" s="2" t="s">
        <v>64</v>
      </c>
    </row>
    <row r="2303" spans="26:27">
      <c r="Z2303" s="2" t="s">
        <v>5613</v>
      </c>
      <c r="AA2303" s="2" t="s">
        <v>64</v>
      </c>
    </row>
    <row r="2304" spans="26:27">
      <c r="Z2304" s="2" t="s">
        <v>5614</v>
      </c>
      <c r="AA2304" s="2" t="s">
        <v>64</v>
      </c>
    </row>
    <row r="2305" spans="26:27">
      <c r="Z2305" s="2" t="s">
        <v>5615</v>
      </c>
      <c r="AA2305" s="2" t="s">
        <v>64</v>
      </c>
    </row>
    <row r="2306" spans="26:27">
      <c r="Z2306" s="2" t="s">
        <v>5616</v>
      </c>
      <c r="AA2306" s="2" t="s">
        <v>64</v>
      </c>
    </row>
    <row r="2307" spans="26:27">
      <c r="Z2307" s="2" t="s">
        <v>5617</v>
      </c>
      <c r="AA2307" s="2" t="s">
        <v>64</v>
      </c>
    </row>
    <row r="2308" spans="26:27">
      <c r="Z2308" s="2" t="s">
        <v>5618</v>
      </c>
      <c r="AA2308" s="2" t="s">
        <v>64</v>
      </c>
    </row>
    <row r="2309" spans="26:27">
      <c r="Z2309" s="2" t="s">
        <v>5619</v>
      </c>
      <c r="AA2309" s="2" t="s">
        <v>64</v>
      </c>
    </row>
    <row r="2310" spans="26:27">
      <c r="Z2310" s="2" t="s">
        <v>5620</v>
      </c>
      <c r="AA2310" s="2" t="s">
        <v>64</v>
      </c>
    </row>
    <row r="2311" spans="26:27">
      <c r="Z2311" s="2" t="s">
        <v>5621</v>
      </c>
      <c r="AA2311" s="2" t="s">
        <v>64</v>
      </c>
    </row>
    <row r="2312" spans="26:27">
      <c r="Z2312" s="2" t="s">
        <v>5622</v>
      </c>
      <c r="AA2312" s="2" t="s">
        <v>64</v>
      </c>
    </row>
    <row r="2313" spans="26:27">
      <c r="Z2313" s="2" t="s">
        <v>5623</v>
      </c>
      <c r="AA2313" s="2" t="s">
        <v>64</v>
      </c>
    </row>
    <row r="2314" spans="26:27">
      <c r="Z2314" s="2" t="s">
        <v>5624</v>
      </c>
      <c r="AA2314" s="2" t="s">
        <v>64</v>
      </c>
    </row>
    <row r="2315" spans="26:27">
      <c r="Z2315" s="2" t="s">
        <v>5625</v>
      </c>
      <c r="AA2315" s="2" t="s">
        <v>64</v>
      </c>
    </row>
    <row r="2316" spans="26:27">
      <c r="Z2316" s="2" t="s">
        <v>5626</v>
      </c>
      <c r="AA2316" s="2" t="s">
        <v>64</v>
      </c>
    </row>
    <row r="2317" spans="26:27">
      <c r="Z2317" s="2" t="s">
        <v>5627</v>
      </c>
      <c r="AA2317" s="2" t="s">
        <v>64</v>
      </c>
    </row>
    <row r="2318" spans="26:27">
      <c r="Z2318" s="2" t="s">
        <v>5628</v>
      </c>
      <c r="AA2318" s="2" t="s">
        <v>64</v>
      </c>
    </row>
    <row r="2319" spans="26:27">
      <c r="Z2319" s="2" t="s">
        <v>5629</v>
      </c>
      <c r="AA2319" s="2" t="s">
        <v>64</v>
      </c>
    </row>
    <row r="2320" spans="26:27">
      <c r="Z2320" s="2" t="s">
        <v>5630</v>
      </c>
      <c r="AA2320" s="2" t="s">
        <v>64</v>
      </c>
    </row>
    <row r="2321" spans="26:27">
      <c r="Z2321" s="2" t="s">
        <v>5631</v>
      </c>
      <c r="AA2321" s="2" t="s">
        <v>64</v>
      </c>
    </row>
    <row r="2322" spans="26:27">
      <c r="Z2322" s="2" t="s">
        <v>5632</v>
      </c>
      <c r="AA2322" s="2" t="s">
        <v>64</v>
      </c>
    </row>
    <row r="2323" spans="26:27">
      <c r="Z2323" s="2" t="s">
        <v>5633</v>
      </c>
      <c r="AA2323" s="2" t="s">
        <v>64</v>
      </c>
    </row>
    <row r="2324" spans="26:27">
      <c r="Z2324" s="2" t="s">
        <v>5634</v>
      </c>
      <c r="AA2324" s="2" t="s">
        <v>64</v>
      </c>
    </row>
    <row r="2325" spans="26:27">
      <c r="Z2325" s="2" t="s">
        <v>5635</v>
      </c>
      <c r="AA2325" s="2" t="s">
        <v>64</v>
      </c>
    </row>
    <row r="2326" spans="26:27">
      <c r="Z2326" s="2" t="s">
        <v>5636</v>
      </c>
      <c r="AA2326" s="2" t="s">
        <v>64</v>
      </c>
    </row>
    <row r="2327" spans="26:27">
      <c r="Z2327" s="2" t="s">
        <v>5637</v>
      </c>
      <c r="AA2327" s="2" t="s">
        <v>64</v>
      </c>
    </row>
    <row r="2328" spans="26:27">
      <c r="Z2328" s="2" t="s">
        <v>5638</v>
      </c>
      <c r="AA2328" s="2" t="s">
        <v>64</v>
      </c>
    </row>
    <row r="2329" spans="26:27">
      <c r="Z2329" s="2" t="s">
        <v>5639</v>
      </c>
      <c r="AA2329" s="2" t="s">
        <v>64</v>
      </c>
    </row>
    <row r="2330" spans="26:27">
      <c r="Z2330" s="2" t="s">
        <v>5640</v>
      </c>
      <c r="AA2330" s="2" t="s">
        <v>64</v>
      </c>
    </row>
    <row r="2331" spans="26:27">
      <c r="Z2331" s="2" t="s">
        <v>5641</v>
      </c>
      <c r="AA2331" s="2" t="s">
        <v>64</v>
      </c>
    </row>
    <row r="2332" spans="26:27">
      <c r="Z2332" s="2" t="s">
        <v>5642</v>
      </c>
      <c r="AA2332" s="2" t="s">
        <v>64</v>
      </c>
    </row>
    <row r="2333" spans="26:27">
      <c r="Z2333" s="2" t="s">
        <v>5643</v>
      </c>
      <c r="AA2333" s="2" t="s">
        <v>62</v>
      </c>
    </row>
    <row r="2334" spans="26:27">
      <c r="Z2334" s="2" t="s">
        <v>5644</v>
      </c>
      <c r="AA2334" s="2" t="s">
        <v>64</v>
      </c>
    </row>
    <row r="2335" spans="26:27">
      <c r="Z2335" s="2" t="s">
        <v>5645</v>
      </c>
      <c r="AA2335" s="2" t="s">
        <v>64</v>
      </c>
    </row>
    <row r="2336" spans="26:27">
      <c r="Z2336" s="2" t="s">
        <v>5646</v>
      </c>
      <c r="AA2336" s="2" t="s">
        <v>64</v>
      </c>
    </row>
    <row r="2337" spans="26:27">
      <c r="Z2337" s="2" t="s">
        <v>858</v>
      </c>
      <c r="AA2337" s="2" t="s">
        <v>64</v>
      </c>
    </row>
    <row r="2338" spans="26:27">
      <c r="Z2338" s="2" t="s">
        <v>5647</v>
      </c>
      <c r="AA2338" s="2" t="s">
        <v>64</v>
      </c>
    </row>
    <row r="2339" spans="26:27">
      <c r="Z2339" s="2" t="s">
        <v>5648</v>
      </c>
      <c r="AA2339" s="2" t="s">
        <v>64</v>
      </c>
    </row>
    <row r="2340" spans="26:27">
      <c r="Z2340" s="2" t="s">
        <v>5649</v>
      </c>
      <c r="AA2340" s="2" t="s">
        <v>64</v>
      </c>
    </row>
    <row r="2341" spans="26:27">
      <c r="Z2341" s="2" t="s">
        <v>1211</v>
      </c>
      <c r="AA2341" s="2" t="s">
        <v>64</v>
      </c>
    </row>
    <row r="2342" spans="26:27">
      <c r="Z2342" s="2" t="s">
        <v>5650</v>
      </c>
      <c r="AA2342" s="2" t="s">
        <v>64</v>
      </c>
    </row>
    <row r="2343" spans="26:27">
      <c r="Z2343" s="2" t="s">
        <v>5651</v>
      </c>
      <c r="AA2343" s="2" t="s">
        <v>64</v>
      </c>
    </row>
    <row r="2344" spans="26:27">
      <c r="Z2344" s="2" t="s">
        <v>5652</v>
      </c>
      <c r="AA2344" s="2" t="s">
        <v>64</v>
      </c>
    </row>
    <row r="2345" spans="26:27">
      <c r="Z2345" s="2" t="s">
        <v>5653</v>
      </c>
      <c r="AA2345" s="2" t="s">
        <v>64</v>
      </c>
    </row>
    <row r="2346" spans="26:27">
      <c r="Z2346" s="2" t="s">
        <v>5654</v>
      </c>
      <c r="AA2346" s="2" t="s">
        <v>64</v>
      </c>
    </row>
    <row r="2347" spans="26:27">
      <c r="Z2347" s="2" t="s">
        <v>5655</v>
      </c>
      <c r="AA2347" s="2" t="s">
        <v>64</v>
      </c>
    </row>
    <row r="2348" spans="26:27">
      <c r="Z2348" s="2" t="s">
        <v>5656</v>
      </c>
      <c r="AA2348" s="2" t="s">
        <v>64</v>
      </c>
    </row>
    <row r="2349" spans="26:27">
      <c r="Z2349" s="2" t="s">
        <v>5657</v>
      </c>
      <c r="AA2349" s="2" t="s">
        <v>64</v>
      </c>
    </row>
    <row r="2350" spans="26:27">
      <c r="Z2350" s="2" t="s">
        <v>5658</v>
      </c>
      <c r="AA2350" s="2" t="s">
        <v>64</v>
      </c>
    </row>
    <row r="2351" spans="26:27">
      <c r="Z2351" s="2" t="s">
        <v>5659</v>
      </c>
      <c r="AA2351" s="2" t="s">
        <v>64</v>
      </c>
    </row>
    <row r="2352" spans="26:27">
      <c r="Z2352" s="2" t="s">
        <v>5660</v>
      </c>
      <c r="AA2352" s="2" t="s">
        <v>64</v>
      </c>
    </row>
    <row r="2353" spans="26:27">
      <c r="Z2353" s="2" t="s">
        <v>5661</v>
      </c>
      <c r="AA2353" s="2" t="s">
        <v>64</v>
      </c>
    </row>
    <row r="2354" spans="26:27">
      <c r="Z2354" s="2" t="s">
        <v>5662</v>
      </c>
      <c r="AA2354" s="2" t="s">
        <v>64</v>
      </c>
    </row>
    <row r="2355" spans="26:27">
      <c r="Z2355" s="2" t="s">
        <v>5663</v>
      </c>
      <c r="AA2355" s="2" t="s">
        <v>64</v>
      </c>
    </row>
    <row r="2356" spans="26:27">
      <c r="Z2356" s="2" t="s">
        <v>5664</v>
      </c>
      <c r="AA2356" s="2" t="s">
        <v>64</v>
      </c>
    </row>
    <row r="2357" spans="26:27">
      <c r="Z2357" s="2" t="s">
        <v>5665</v>
      </c>
      <c r="AA2357" s="2" t="s">
        <v>64</v>
      </c>
    </row>
    <row r="2358" spans="26:27">
      <c r="Z2358" s="2" t="s">
        <v>5666</v>
      </c>
      <c r="AA2358" s="2" t="s">
        <v>64</v>
      </c>
    </row>
    <row r="2359" spans="26:27">
      <c r="Z2359" s="2" t="s">
        <v>5667</v>
      </c>
      <c r="AA2359" s="2" t="s">
        <v>64</v>
      </c>
    </row>
    <row r="2360" spans="26:27">
      <c r="Z2360" s="2" t="s">
        <v>5668</v>
      </c>
      <c r="AA2360" s="2" t="s">
        <v>64</v>
      </c>
    </row>
    <row r="2361" spans="26:27">
      <c r="Z2361" s="2" t="s">
        <v>5669</v>
      </c>
      <c r="AA2361" s="2" t="s">
        <v>64</v>
      </c>
    </row>
    <row r="2362" spans="26:27">
      <c r="Z2362" s="2" t="s">
        <v>5670</v>
      </c>
      <c r="AA2362" s="2" t="s">
        <v>64</v>
      </c>
    </row>
    <row r="2363" spans="26:27">
      <c r="Z2363" s="2" t="s">
        <v>5671</v>
      </c>
      <c r="AA2363" s="2" t="s">
        <v>64</v>
      </c>
    </row>
    <row r="2364" spans="26:27">
      <c r="Z2364" s="2" t="s">
        <v>5672</v>
      </c>
      <c r="AA2364" s="2" t="s">
        <v>64</v>
      </c>
    </row>
    <row r="2365" spans="26:27">
      <c r="Z2365" s="2" t="s">
        <v>5673</v>
      </c>
      <c r="AA2365" s="2" t="s">
        <v>64</v>
      </c>
    </row>
    <row r="2366" spans="26:27">
      <c r="Z2366" s="2" t="s">
        <v>5674</v>
      </c>
      <c r="AA2366" s="2" t="s">
        <v>64</v>
      </c>
    </row>
    <row r="2367" spans="26:27">
      <c r="Z2367" s="2" t="s">
        <v>5675</v>
      </c>
      <c r="AA2367" s="2" t="s">
        <v>64</v>
      </c>
    </row>
    <row r="2368" spans="26:27">
      <c r="Z2368" s="2" t="s">
        <v>5676</v>
      </c>
      <c r="AA2368" s="2" t="s">
        <v>62</v>
      </c>
    </row>
    <row r="2369" spans="26:27">
      <c r="Z2369" s="2" t="s">
        <v>5677</v>
      </c>
      <c r="AA2369" s="2" t="s">
        <v>64</v>
      </c>
    </row>
    <row r="2370" spans="26:27">
      <c r="Z2370" s="2" t="s">
        <v>5678</v>
      </c>
      <c r="AA2370" s="2" t="s">
        <v>64</v>
      </c>
    </row>
    <row r="2371" spans="26:27">
      <c r="Z2371" s="2" t="s">
        <v>5679</v>
      </c>
      <c r="AA2371" s="2" t="s">
        <v>64</v>
      </c>
    </row>
    <row r="2372" spans="26:27">
      <c r="Z2372" s="2" t="s">
        <v>5680</v>
      </c>
      <c r="AA2372" s="2" t="s">
        <v>64</v>
      </c>
    </row>
    <row r="2373" spans="26:27">
      <c r="Z2373" s="2" t="s">
        <v>5681</v>
      </c>
      <c r="AA2373" s="2" t="s">
        <v>64</v>
      </c>
    </row>
    <row r="2374" spans="26:27">
      <c r="Z2374" s="2" t="s">
        <v>5682</v>
      </c>
      <c r="AA2374" s="2" t="s">
        <v>62</v>
      </c>
    </row>
    <row r="2375" spans="26:27">
      <c r="Z2375" s="2" t="s">
        <v>5683</v>
      </c>
      <c r="AA2375" s="2" t="s">
        <v>64</v>
      </c>
    </row>
    <row r="2376" spans="26:27">
      <c r="Z2376" s="2" t="s">
        <v>5684</v>
      </c>
      <c r="AA2376" s="2" t="s">
        <v>64</v>
      </c>
    </row>
    <row r="2377" spans="26:27">
      <c r="Z2377" s="2" t="s">
        <v>5685</v>
      </c>
      <c r="AA2377" s="2" t="s">
        <v>64</v>
      </c>
    </row>
    <row r="2378" spans="26:27">
      <c r="Z2378" s="2" t="s">
        <v>5686</v>
      </c>
      <c r="AA2378" s="2" t="s">
        <v>64</v>
      </c>
    </row>
    <row r="2379" spans="26:27">
      <c r="Z2379" s="2" t="s">
        <v>5687</v>
      </c>
      <c r="AA2379" s="2" t="s">
        <v>64</v>
      </c>
    </row>
    <row r="2380" spans="26:27">
      <c r="Z2380" s="2" t="s">
        <v>5688</v>
      </c>
      <c r="AA2380" s="2" t="s">
        <v>64</v>
      </c>
    </row>
    <row r="2381" spans="26:27">
      <c r="Z2381" s="2" t="s">
        <v>5689</v>
      </c>
      <c r="AA2381" s="2" t="s">
        <v>64</v>
      </c>
    </row>
    <row r="2382" spans="26:27">
      <c r="Z2382" s="2" t="s">
        <v>5690</v>
      </c>
      <c r="AA2382" s="2" t="s">
        <v>64</v>
      </c>
    </row>
    <row r="2383" spans="26:27">
      <c r="Z2383" s="2" t="s">
        <v>5691</v>
      </c>
      <c r="AA2383" s="2" t="s">
        <v>64</v>
      </c>
    </row>
    <row r="2384" spans="26:27">
      <c r="Z2384" s="2" t="s">
        <v>5692</v>
      </c>
      <c r="AA2384" s="2" t="s">
        <v>64</v>
      </c>
    </row>
    <row r="2385" spans="26:27">
      <c r="Z2385" s="2" t="s">
        <v>5693</v>
      </c>
      <c r="AA2385" s="2" t="s">
        <v>64</v>
      </c>
    </row>
    <row r="2386" spans="26:27">
      <c r="Z2386" s="2" t="s">
        <v>5694</v>
      </c>
      <c r="AA2386" s="2" t="s">
        <v>64</v>
      </c>
    </row>
    <row r="2387" spans="26:27">
      <c r="Z2387" s="2" t="s">
        <v>5695</v>
      </c>
      <c r="AA2387" s="2" t="s">
        <v>64</v>
      </c>
    </row>
    <row r="2388" spans="26:27">
      <c r="Z2388" s="2" t="s">
        <v>5696</v>
      </c>
      <c r="AA2388" s="2" t="s">
        <v>64</v>
      </c>
    </row>
    <row r="2389" spans="26:27">
      <c r="Z2389" s="2" t="s">
        <v>5697</v>
      </c>
      <c r="AA2389" s="2" t="s">
        <v>64</v>
      </c>
    </row>
    <row r="2390" spans="26:27">
      <c r="Z2390" s="2" t="s">
        <v>5698</v>
      </c>
      <c r="AA2390" s="2" t="s">
        <v>64</v>
      </c>
    </row>
    <row r="2391" spans="26:27">
      <c r="Z2391" s="2" t="s">
        <v>5699</v>
      </c>
      <c r="AA2391" s="2" t="s">
        <v>64</v>
      </c>
    </row>
    <row r="2392" spans="26:27">
      <c r="Z2392" s="2" t="s">
        <v>5700</v>
      </c>
      <c r="AA2392" s="2" t="s">
        <v>64</v>
      </c>
    </row>
    <row r="2393" spans="26:27">
      <c r="Z2393" s="2" t="s">
        <v>5701</v>
      </c>
      <c r="AA2393" s="2" t="s">
        <v>64</v>
      </c>
    </row>
    <row r="2394" spans="26:27">
      <c r="Z2394" s="2" t="s">
        <v>5702</v>
      </c>
      <c r="AA2394" s="2" t="s">
        <v>64</v>
      </c>
    </row>
    <row r="2395" spans="26:27">
      <c r="Z2395" s="2" t="s">
        <v>5703</v>
      </c>
      <c r="AA2395" s="2" t="s">
        <v>64</v>
      </c>
    </row>
    <row r="2396" spans="26:27">
      <c r="Z2396" s="2" t="s">
        <v>5704</v>
      </c>
      <c r="AA2396" s="2" t="s">
        <v>64</v>
      </c>
    </row>
    <row r="2397" spans="26:27">
      <c r="Z2397" s="2" t="s">
        <v>5705</v>
      </c>
      <c r="AA2397" s="2" t="s">
        <v>64</v>
      </c>
    </row>
    <row r="2398" spans="26:27">
      <c r="Z2398" s="2" t="s">
        <v>5706</v>
      </c>
      <c r="AA2398" s="2" t="s">
        <v>64</v>
      </c>
    </row>
    <row r="2399" spans="26:27">
      <c r="Z2399" s="2" t="s">
        <v>5707</v>
      </c>
      <c r="AA2399" s="2" t="s">
        <v>64</v>
      </c>
    </row>
    <row r="2400" spans="26:27">
      <c r="Z2400" s="2" t="s">
        <v>5708</v>
      </c>
      <c r="AA2400" s="2" t="s">
        <v>64</v>
      </c>
    </row>
    <row r="2401" spans="26:27">
      <c r="Z2401" s="2" t="s">
        <v>5709</v>
      </c>
      <c r="AA2401" s="2" t="s">
        <v>64</v>
      </c>
    </row>
    <row r="2402" spans="26:27">
      <c r="Z2402" s="2" t="s">
        <v>5710</v>
      </c>
      <c r="AA2402" s="2" t="s">
        <v>64</v>
      </c>
    </row>
    <row r="2403" spans="26:27">
      <c r="Z2403" s="2" t="s">
        <v>5711</v>
      </c>
      <c r="AA2403" s="2" t="s">
        <v>64</v>
      </c>
    </row>
    <row r="2404" spans="26:27">
      <c r="Z2404" s="2" t="s">
        <v>5712</v>
      </c>
      <c r="AA2404" s="2" t="s">
        <v>64</v>
      </c>
    </row>
    <row r="2405" spans="26:27">
      <c r="Z2405" s="2" t="s">
        <v>5713</v>
      </c>
      <c r="AA2405" s="2" t="s">
        <v>62</v>
      </c>
    </row>
    <row r="2406" spans="26:27">
      <c r="Z2406" s="2" t="s">
        <v>5714</v>
      </c>
      <c r="AA2406" s="2" t="s">
        <v>64</v>
      </c>
    </row>
    <row r="2407" spans="26:27">
      <c r="Z2407" s="2" t="s">
        <v>5715</v>
      </c>
      <c r="AA2407" s="2" t="s">
        <v>64</v>
      </c>
    </row>
    <row r="2408" spans="26:27">
      <c r="Z2408" s="2" t="s">
        <v>5716</v>
      </c>
      <c r="AA2408" s="2" t="s">
        <v>64</v>
      </c>
    </row>
    <row r="2409" spans="26:27">
      <c r="Z2409" s="2" t="s">
        <v>5717</v>
      </c>
      <c r="AA2409" s="2" t="s">
        <v>64</v>
      </c>
    </row>
    <row r="2410" spans="26:27">
      <c r="Z2410" s="2" t="s">
        <v>5718</v>
      </c>
      <c r="AA2410" s="2" t="s">
        <v>64</v>
      </c>
    </row>
    <row r="2411" spans="26:27">
      <c r="Z2411" s="2" t="s">
        <v>5719</v>
      </c>
      <c r="AA2411" s="2" t="s">
        <v>64</v>
      </c>
    </row>
    <row r="2412" spans="26:27">
      <c r="Z2412" s="2" t="s">
        <v>5720</v>
      </c>
      <c r="AA2412" s="2" t="s">
        <v>62</v>
      </c>
    </row>
    <row r="2413" spans="26:27">
      <c r="Z2413" s="2" t="s">
        <v>5721</v>
      </c>
      <c r="AA2413" s="2" t="s">
        <v>64</v>
      </c>
    </row>
    <row r="2414" spans="26:27">
      <c r="Z2414" s="2" t="s">
        <v>5722</v>
      </c>
      <c r="AA2414" s="2" t="s">
        <v>64</v>
      </c>
    </row>
    <row r="2415" spans="26:27">
      <c r="Z2415" s="2" t="s">
        <v>5723</v>
      </c>
      <c r="AA2415" s="2" t="s">
        <v>64</v>
      </c>
    </row>
    <row r="2416" spans="26:27">
      <c r="Z2416" s="2" t="s">
        <v>5724</v>
      </c>
      <c r="AA2416" s="2" t="s">
        <v>64</v>
      </c>
    </row>
    <row r="2417" spans="26:27">
      <c r="Z2417" s="2" t="s">
        <v>5725</v>
      </c>
      <c r="AA2417" s="2" t="s">
        <v>64</v>
      </c>
    </row>
    <row r="2418" spans="26:27">
      <c r="Z2418" s="2" t="s">
        <v>5726</v>
      </c>
      <c r="AA2418" s="2" t="s">
        <v>64</v>
      </c>
    </row>
    <row r="2419" spans="26:27">
      <c r="Z2419" s="2" t="s">
        <v>5727</v>
      </c>
      <c r="AA2419" s="2" t="s">
        <v>64</v>
      </c>
    </row>
    <row r="2420" spans="26:27">
      <c r="Z2420" s="2" t="s">
        <v>5728</v>
      </c>
      <c r="AA2420" s="2" t="s">
        <v>64</v>
      </c>
    </row>
    <row r="2421" spans="26:27">
      <c r="Z2421" s="2" t="s">
        <v>5729</v>
      </c>
      <c r="AA2421" s="2" t="s">
        <v>64</v>
      </c>
    </row>
    <row r="2422" spans="26:27">
      <c r="Z2422" s="2" t="s">
        <v>5730</v>
      </c>
      <c r="AA2422" s="2" t="s">
        <v>64</v>
      </c>
    </row>
    <row r="2423" spans="26:27">
      <c r="Z2423" s="2" t="s">
        <v>5731</v>
      </c>
      <c r="AA2423" s="2" t="s">
        <v>64</v>
      </c>
    </row>
    <row r="2424" spans="26:27">
      <c r="Z2424" s="2" t="s">
        <v>5732</v>
      </c>
      <c r="AA2424" s="2" t="s">
        <v>64</v>
      </c>
    </row>
    <row r="2425" spans="26:27">
      <c r="Z2425" s="2" t="s">
        <v>5733</v>
      </c>
      <c r="AA2425" s="2" t="s">
        <v>64</v>
      </c>
    </row>
    <row r="2426" spans="26:27">
      <c r="Z2426" s="2" t="s">
        <v>5734</v>
      </c>
      <c r="AA2426" s="2" t="s">
        <v>64</v>
      </c>
    </row>
    <row r="2427" spans="26:27">
      <c r="Z2427" s="2" t="s">
        <v>5735</v>
      </c>
      <c r="AA2427" s="2" t="s">
        <v>64</v>
      </c>
    </row>
    <row r="2428" spans="26:27">
      <c r="Z2428" s="2" t="s">
        <v>643</v>
      </c>
      <c r="AA2428" s="2" t="s">
        <v>64</v>
      </c>
    </row>
    <row r="2429" spans="26:27">
      <c r="Z2429" s="2" t="s">
        <v>5736</v>
      </c>
      <c r="AA2429" s="2" t="s">
        <v>64</v>
      </c>
    </row>
    <row r="2430" spans="26:27">
      <c r="Z2430" s="2" t="s">
        <v>5737</v>
      </c>
      <c r="AA2430" s="2" t="s">
        <v>64</v>
      </c>
    </row>
    <row r="2431" spans="26:27">
      <c r="Z2431" s="2" t="s">
        <v>5738</v>
      </c>
      <c r="AA2431" s="2" t="s">
        <v>64</v>
      </c>
    </row>
    <row r="2432" spans="26:27">
      <c r="Z2432" s="2" t="s">
        <v>5739</v>
      </c>
      <c r="AA2432" s="2" t="s">
        <v>64</v>
      </c>
    </row>
    <row r="2433" spans="26:27">
      <c r="Z2433" s="2" t="s">
        <v>5740</v>
      </c>
      <c r="AA2433" s="2" t="s">
        <v>64</v>
      </c>
    </row>
    <row r="2434" spans="26:27">
      <c r="Z2434" s="2" t="s">
        <v>5741</v>
      </c>
      <c r="AA2434" s="2" t="s">
        <v>64</v>
      </c>
    </row>
    <row r="2435" spans="26:27">
      <c r="Z2435" s="2" t="s">
        <v>5742</v>
      </c>
      <c r="AA2435" s="2" t="s">
        <v>64</v>
      </c>
    </row>
    <row r="2436" spans="26:27">
      <c r="Z2436" s="2" t="s">
        <v>5743</v>
      </c>
      <c r="AA2436" s="2" t="s">
        <v>64</v>
      </c>
    </row>
    <row r="2437" spans="26:27">
      <c r="Z2437" s="2" t="s">
        <v>5744</v>
      </c>
      <c r="AA2437" s="2" t="s">
        <v>64</v>
      </c>
    </row>
    <row r="2438" spans="26:27">
      <c r="Z2438" s="2" t="s">
        <v>5745</v>
      </c>
      <c r="AA2438" s="2" t="s">
        <v>64</v>
      </c>
    </row>
    <row r="2439" spans="26:27">
      <c r="Z2439" s="2" t="s">
        <v>5746</v>
      </c>
      <c r="AA2439" s="2" t="s">
        <v>64</v>
      </c>
    </row>
    <row r="2440" spans="26:27">
      <c r="Z2440" s="2" t="s">
        <v>5747</v>
      </c>
      <c r="AA2440" s="2" t="s">
        <v>64</v>
      </c>
    </row>
    <row r="2441" spans="26:27">
      <c r="Z2441" s="2" t="s">
        <v>5748</v>
      </c>
      <c r="AA2441" s="2" t="s">
        <v>64</v>
      </c>
    </row>
    <row r="2442" spans="26:27">
      <c r="Z2442" s="2" t="s">
        <v>5749</v>
      </c>
      <c r="AA2442" s="2" t="s">
        <v>62</v>
      </c>
    </row>
    <row r="2443" spans="26:27">
      <c r="Z2443" s="2" t="s">
        <v>5750</v>
      </c>
      <c r="AA2443" s="2" t="s">
        <v>64</v>
      </c>
    </row>
    <row r="2444" spans="26:27">
      <c r="Z2444" s="2" t="s">
        <v>5751</v>
      </c>
      <c r="AA2444" s="2" t="s">
        <v>64</v>
      </c>
    </row>
    <row r="2445" spans="26:27">
      <c r="Z2445" s="2" t="s">
        <v>5752</v>
      </c>
      <c r="AA2445" s="2" t="s">
        <v>64</v>
      </c>
    </row>
    <row r="2446" spans="26:27">
      <c r="Z2446" s="2" t="s">
        <v>5753</v>
      </c>
      <c r="AA2446" s="2" t="s">
        <v>64</v>
      </c>
    </row>
    <row r="2447" spans="26:27">
      <c r="Z2447" s="2" t="s">
        <v>5754</v>
      </c>
      <c r="AA2447" s="2" t="s">
        <v>64</v>
      </c>
    </row>
    <row r="2448" spans="26:27">
      <c r="Z2448" s="2" t="s">
        <v>5755</v>
      </c>
      <c r="AA2448" s="2" t="s">
        <v>62</v>
      </c>
    </row>
    <row r="2449" spans="26:27">
      <c r="Z2449" s="2" t="s">
        <v>5756</v>
      </c>
      <c r="AA2449" s="2" t="s">
        <v>64</v>
      </c>
    </row>
    <row r="2450" spans="26:27">
      <c r="Z2450" s="2" t="s">
        <v>5757</v>
      </c>
      <c r="AA2450" s="2" t="s">
        <v>64</v>
      </c>
    </row>
    <row r="2451" spans="26:27">
      <c r="Z2451" s="2" t="s">
        <v>5758</v>
      </c>
      <c r="AA2451" s="2" t="s">
        <v>62</v>
      </c>
    </row>
    <row r="2452" spans="26:27">
      <c r="Z2452" s="2" t="s">
        <v>5759</v>
      </c>
      <c r="AA2452" s="2" t="s">
        <v>64</v>
      </c>
    </row>
    <row r="2453" spans="26:27">
      <c r="Z2453" s="2" t="s">
        <v>5760</v>
      </c>
      <c r="AA2453" s="2" t="s">
        <v>64</v>
      </c>
    </row>
    <row r="2454" spans="26:27">
      <c r="Z2454" s="2" t="s">
        <v>5761</v>
      </c>
      <c r="AA2454" s="2" t="s">
        <v>64</v>
      </c>
    </row>
    <row r="2455" spans="26:27">
      <c r="Z2455" s="2" t="s">
        <v>5762</v>
      </c>
      <c r="AA2455" s="2" t="s">
        <v>64</v>
      </c>
    </row>
    <row r="2456" spans="26:27">
      <c r="Z2456" s="2" t="s">
        <v>5763</v>
      </c>
      <c r="AA2456" s="2" t="s">
        <v>64</v>
      </c>
    </row>
    <row r="2457" spans="26:27">
      <c r="Z2457" s="2" t="s">
        <v>5764</v>
      </c>
      <c r="AA2457" s="2" t="s">
        <v>64</v>
      </c>
    </row>
    <row r="2458" spans="26:27">
      <c r="Z2458" s="2" t="s">
        <v>5765</v>
      </c>
      <c r="AA2458" s="2" t="s">
        <v>64</v>
      </c>
    </row>
    <row r="2459" spans="26:27">
      <c r="Z2459" s="2" t="s">
        <v>5766</v>
      </c>
      <c r="AA2459" s="2" t="s">
        <v>64</v>
      </c>
    </row>
    <row r="2460" spans="26:27">
      <c r="Z2460" s="2" t="s">
        <v>5767</v>
      </c>
      <c r="AA2460" s="2" t="s">
        <v>64</v>
      </c>
    </row>
    <row r="2461" spans="26:27">
      <c r="Z2461" s="2" t="s">
        <v>5768</v>
      </c>
      <c r="AA2461" s="2" t="s">
        <v>64</v>
      </c>
    </row>
    <row r="2462" spans="26:27">
      <c r="Z2462" s="2" t="s">
        <v>5769</v>
      </c>
      <c r="AA2462" s="2" t="s">
        <v>64</v>
      </c>
    </row>
    <row r="2463" spans="26:27">
      <c r="Z2463" s="2" t="s">
        <v>5770</v>
      </c>
      <c r="AA2463" s="2" t="s">
        <v>64</v>
      </c>
    </row>
    <row r="2464" spans="26:27">
      <c r="Z2464" s="2" t="s">
        <v>5771</v>
      </c>
      <c r="AA2464" s="2" t="s">
        <v>64</v>
      </c>
    </row>
    <row r="2465" spans="26:27">
      <c r="Z2465" s="2" t="s">
        <v>5772</v>
      </c>
      <c r="AA2465" s="2" t="s">
        <v>64</v>
      </c>
    </row>
    <row r="2466" spans="26:27">
      <c r="Z2466" s="2" t="s">
        <v>5773</v>
      </c>
      <c r="AA2466" s="2" t="s">
        <v>64</v>
      </c>
    </row>
    <row r="2467" spans="26:27">
      <c r="Z2467" s="2" t="s">
        <v>5774</v>
      </c>
      <c r="AA2467" s="2" t="s">
        <v>64</v>
      </c>
    </row>
    <row r="2468" spans="26:27">
      <c r="Z2468" s="2" t="s">
        <v>5775</v>
      </c>
      <c r="AA2468" s="2" t="s">
        <v>64</v>
      </c>
    </row>
    <row r="2469" spans="26:27">
      <c r="Z2469" s="2" t="s">
        <v>5776</v>
      </c>
      <c r="AA2469" s="2" t="s">
        <v>64</v>
      </c>
    </row>
    <row r="2470" spans="26:27">
      <c r="Z2470" s="2" t="s">
        <v>5777</v>
      </c>
      <c r="AA2470" s="2" t="s">
        <v>64</v>
      </c>
    </row>
    <row r="2471" spans="26:27">
      <c r="Z2471" s="2" t="s">
        <v>5778</v>
      </c>
      <c r="AA2471" s="2" t="s">
        <v>64</v>
      </c>
    </row>
    <row r="2472" spans="26:27">
      <c r="Z2472" s="2" t="s">
        <v>5779</v>
      </c>
      <c r="AA2472" s="2" t="s">
        <v>64</v>
      </c>
    </row>
    <row r="2473" spans="26:27">
      <c r="Z2473" s="2" t="s">
        <v>5780</v>
      </c>
      <c r="AA2473" s="2" t="s">
        <v>64</v>
      </c>
    </row>
    <row r="2474" spans="26:27">
      <c r="Z2474" s="2" t="s">
        <v>5781</v>
      </c>
      <c r="AA2474" s="2" t="s">
        <v>64</v>
      </c>
    </row>
    <row r="2475" spans="26:27">
      <c r="Z2475" s="2" t="s">
        <v>5782</v>
      </c>
      <c r="AA2475" s="2" t="s">
        <v>64</v>
      </c>
    </row>
    <row r="2476" spans="26:27">
      <c r="Z2476" s="2" t="s">
        <v>5783</v>
      </c>
      <c r="AA2476" s="2" t="s">
        <v>64</v>
      </c>
    </row>
    <row r="2477" spans="26:27">
      <c r="Z2477" s="2" t="s">
        <v>5784</v>
      </c>
      <c r="AA2477" s="2" t="s">
        <v>64</v>
      </c>
    </row>
    <row r="2478" spans="26:27">
      <c r="Z2478" s="2" t="s">
        <v>826</v>
      </c>
      <c r="AA2478" s="2" t="s">
        <v>64</v>
      </c>
    </row>
    <row r="2479" spans="26:27">
      <c r="Z2479" s="2" t="s">
        <v>5785</v>
      </c>
      <c r="AA2479" s="2" t="s">
        <v>64</v>
      </c>
    </row>
    <row r="2480" spans="26:27">
      <c r="Z2480" s="2" t="s">
        <v>5786</v>
      </c>
      <c r="AA2480" s="2" t="s">
        <v>64</v>
      </c>
    </row>
    <row r="2481" spans="26:27">
      <c r="Z2481" s="2" t="s">
        <v>5787</v>
      </c>
      <c r="AA2481" s="2" t="s">
        <v>64</v>
      </c>
    </row>
    <row r="2482" spans="26:27">
      <c r="Z2482" s="2" t="s">
        <v>5788</v>
      </c>
      <c r="AA2482" s="2" t="s">
        <v>64</v>
      </c>
    </row>
    <row r="2483" spans="26:27">
      <c r="Z2483" s="2" t="s">
        <v>5789</v>
      </c>
      <c r="AA2483" s="2" t="s">
        <v>64</v>
      </c>
    </row>
    <row r="2484" spans="26:27">
      <c r="Z2484" s="2" t="s">
        <v>5790</v>
      </c>
      <c r="AA2484" s="2" t="s">
        <v>64</v>
      </c>
    </row>
    <row r="2485" spans="26:27">
      <c r="Z2485" s="2" t="s">
        <v>5791</v>
      </c>
      <c r="AA2485" s="2" t="s">
        <v>64</v>
      </c>
    </row>
    <row r="2486" spans="26:27">
      <c r="Z2486" s="2" t="s">
        <v>5792</v>
      </c>
      <c r="AA2486" s="2" t="s">
        <v>64</v>
      </c>
    </row>
    <row r="2487" spans="26:27">
      <c r="Z2487" s="2" t="s">
        <v>5793</v>
      </c>
      <c r="AA2487" s="2" t="s">
        <v>64</v>
      </c>
    </row>
    <row r="2488" spans="26:27">
      <c r="Z2488" s="2" t="s">
        <v>5794</v>
      </c>
      <c r="AA2488" s="2" t="s">
        <v>64</v>
      </c>
    </row>
    <row r="2489" spans="26:27">
      <c r="Z2489" s="2" t="s">
        <v>5795</v>
      </c>
      <c r="AA2489" s="2" t="s">
        <v>64</v>
      </c>
    </row>
    <row r="2490" spans="26:27">
      <c r="Z2490" s="2" t="s">
        <v>5796</v>
      </c>
      <c r="AA2490" s="2" t="s">
        <v>64</v>
      </c>
    </row>
    <row r="2491" spans="26:27">
      <c r="Z2491" s="2" t="s">
        <v>5797</v>
      </c>
      <c r="AA2491" s="2" t="s">
        <v>62</v>
      </c>
    </row>
    <row r="2492" spans="26:27">
      <c r="Z2492" s="2" t="s">
        <v>5798</v>
      </c>
      <c r="AA2492" s="2" t="s">
        <v>62</v>
      </c>
    </row>
    <row r="2493" spans="26:27">
      <c r="Z2493" s="2" t="s">
        <v>5799</v>
      </c>
      <c r="AA2493" s="2" t="s">
        <v>62</v>
      </c>
    </row>
    <row r="2494" spans="26:27">
      <c r="Z2494" s="2" t="s">
        <v>5800</v>
      </c>
      <c r="AA2494" s="2" t="s">
        <v>64</v>
      </c>
    </row>
    <row r="2495" spans="26:27">
      <c r="Z2495" s="2" t="s">
        <v>5801</v>
      </c>
      <c r="AA2495" s="2" t="s">
        <v>62</v>
      </c>
    </row>
    <row r="2496" spans="26:27">
      <c r="Z2496" s="2" t="s">
        <v>5802</v>
      </c>
      <c r="AA2496" s="2" t="s">
        <v>64</v>
      </c>
    </row>
    <row r="2497" spans="26:27">
      <c r="Z2497" s="2" t="s">
        <v>5803</v>
      </c>
      <c r="AA2497" s="2" t="s">
        <v>64</v>
      </c>
    </row>
    <row r="2498" spans="26:27">
      <c r="Z2498" s="2" t="s">
        <v>5804</v>
      </c>
      <c r="AA2498" s="2" t="s">
        <v>64</v>
      </c>
    </row>
    <row r="2499" spans="26:27">
      <c r="Z2499" s="2" t="s">
        <v>5805</v>
      </c>
      <c r="AA2499" s="2" t="s">
        <v>64</v>
      </c>
    </row>
    <row r="2500" spans="26:27">
      <c r="Z2500" s="2" t="s">
        <v>5806</v>
      </c>
      <c r="AA2500" s="2" t="s">
        <v>64</v>
      </c>
    </row>
    <row r="2501" spans="26:27">
      <c r="Z2501" s="2" t="s">
        <v>5807</v>
      </c>
      <c r="AA2501" s="2" t="s">
        <v>64</v>
      </c>
    </row>
    <row r="2502" spans="26:27">
      <c r="Z2502" s="2" t="s">
        <v>5808</v>
      </c>
      <c r="AA2502" s="2" t="s">
        <v>62</v>
      </c>
    </row>
    <row r="2503" spans="26:27">
      <c r="Z2503" s="2" t="s">
        <v>5809</v>
      </c>
      <c r="AA2503" s="2" t="s">
        <v>64</v>
      </c>
    </row>
    <row r="2504" spans="26:27">
      <c r="Z2504" s="2" t="s">
        <v>5810</v>
      </c>
      <c r="AA2504" s="2" t="s">
        <v>64</v>
      </c>
    </row>
    <row r="2505" spans="26:27">
      <c r="Z2505" s="2" t="s">
        <v>5811</v>
      </c>
      <c r="AA2505" s="2" t="s">
        <v>64</v>
      </c>
    </row>
    <row r="2506" spans="26:27">
      <c r="Z2506" s="2" t="s">
        <v>5812</v>
      </c>
      <c r="AA2506" s="2" t="s">
        <v>62</v>
      </c>
    </row>
    <row r="2507" spans="26:27">
      <c r="Z2507" s="2" t="s">
        <v>5813</v>
      </c>
      <c r="AA2507" s="2" t="s">
        <v>64</v>
      </c>
    </row>
    <row r="2508" spans="26:27">
      <c r="Z2508" s="2" t="s">
        <v>5814</v>
      </c>
      <c r="AA2508" s="2" t="s">
        <v>64</v>
      </c>
    </row>
    <row r="2509" spans="26:27">
      <c r="Z2509" s="2" t="s">
        <v>5815</v>
      </c>
      <c r="AA2509" s="2" t="s">
        <v>64</v>
      </c>
    </row>
    <row r="2510" spans="26:27">
      <c r="Z2510" s="2" t="s">
        <v>5816</v>
      </c>
      <c r="AA2510" s="2" t="s">
        <v>64</v>
      </c>
    </row>
    <row r="2511" spans="26:27">
      <c r="Z2511" s="2" t="s">
        <v>5817</v>
      </c>
      <c r="AA2511" s="2" t="s">
        <v>64</v>
      </c>
    </row>
    <row r="2512" spans="26:27">
      <c r="Z2512" s="2" t="s">
        <v>5818</v>
      </c>
      <c r="AA2512" s="2" t="s">
        <v>64</v>
      </c>
    </row>
    <row r="2513" spans="26:27">
      <c r="Z2513" s="2" t="s">
        <v>5819</v>
      </c>
      <c r="AA2513" s="2" t="s">
        <v>64</v>
      </c>
    </row>
    <row r="2514" spans="26:27">
      <c r="Z2514" s="2" t="s">
        <v>5820</v>
      </c>
      <c r="AA2514" s="2" t="s">
        <v>64</v>
      </c>
    </row>
    <row r="2515" spans="26:27">
      <c r="Z2515" s="2" t="s">
        <v>5821</v>
      </c>
      <c r="AA2515" s="2" t="s">
        <v>64</v>
      </c>
    </row>
    <row r="2516" spans="26:27">
      <c r="Z2516" s="2" t="s">
        <v>5822</v>
      </c>
      <c r="AA2516" s="2" t="s">
        <v>62</v>
      </c>
    </row>
    <row r="2517" spans="26:27">
      <c r="Z2517" s="2" t="s">
        <v>5823</v>
      </c>
      <c r="AA2517" s="2" t="s">
        <v>62</v>
      </c>
    </row>
    <row r="2518" spans="26:27">
      <c r="Z2518" s="2" t="s">
        <v>5824</v>
      </c>
      <c r="AA2518" s="2" t="s">
        <v>64</v>
      </c>
    </row>
    <row r="2519" spans="26:27">
      <c r="Z2519" s="2" t="s">
        <v>5825</v>
      </c>
      <c r="AA2519" s="2" t="s">
        <v>64</v>
      </c>
    </row>
    <row r="2520" spans="26:27">
      <c r="Z2520" s="2" t="s">
        <v>5826</v>
      </c>
      <c r="AA2520" s="2" t="s">
        <v>64</v>
      </c>
    </row>
    <row r="2521" spans="26:27">
      <c r="Z2521" s="2" t="s">
        <v>5827</v>
      </c>
      <c r="AA2521" s="2" t="s">
        <v>64</v>
      </c>
    </row>
    <row r="2522" spans="26:27">
      <c r="Z2522" s="2" t="s">
        <v>5828</v>
      </c>
      <c r="AA2522" s="2" t="s">
        <v>64</v>
      </c>
    </row>
    <row r="2523" spans="26:27">
      <c r="Z2523" s="2" t="s">
        <v>5829</v>
      </c>
      <c r="AA2523" s="2" t="s">
        <v>64</v>
      </c>
    </row>
    <row r="2524" spans="26:27">
      <c r="Z2524" s="2" t="s">
        <v>5830</v>
      </c>
      <c r="AA2524" s="2" t="s">
        <v>64</v>
      </c>
    </row>
    <row r="2525" spans="26:27">
      <c r="Z2525" s="2" t="s">
        <v>5831</v>
      </c>
      <c r="AA2525" s="2" t="s">
        <v>64</v>
      </c>
    </row>
    <row r="2526" spans="26:27">
      <c r="Z2526" s="2" t="s">
        <v>5832</v>
      </c>
      <c r="AA2526" s="2" t="s">
        <v>64</v>
      </c>
    </row>
    <row r="2527" spans="26:27">
      <c r="Z2527" s="2" t="s">
        <v>5833</v>
      </c>
      <c r="AA2527" s="2" t="s">
        <v>64</v>
      </c>
    </row>
    <row r="2528" spans="26:27">
      <c r="Z2528" s="2" t="s">
        <v>5834</v>
      </c>
      <c r="AA2528" s="2" t="s">
        <v>64</v>
      </c>
    </row>
    <row r="2529" spans="26:27">
      <c r="Z2529" s="2" t="s">
        <v>5835</v>
      </c>
      <c r="AA2529" s="2" t="s">
        <v>64</v>
      </c>
    </row>
    <row r="2530" spans="26:27">
      <c r="Z2530" s="2" t="s">
        <v>5836</v>
      </c>
      <c r="AA2530" s="2" t="s">
        <v>64</v>
      </c>
    </row>
    <row r="2531" spans="26:27">
      <c r="Z2531" s="2" t="s">
        <v>5837</v>
      </c>
      <c r="AA2531" s="2" t="s">
        <v>64</v>
      </c>
    </row>
    <row r="2532" spans="26:27">
      <c r="Z2532" s="2" t="s">
        <v>5838</v>
      </c>
      <c r="AA2532" s="2" t="s">
        <v>64</v>
      </c>
    </row>
    <row r="2533" spans="26:27">
      <c r="Z2533" s="2" t="s">
        <v>5839</v>
      </c>
      <c r="AA2533" s="2" t="s">
        <v>64</v>
      </c>
    </row>
    <row r="2534" spans="26:27">
      <c r="Z2534" s="2" t="s">
        <v>5840</v>
      </c>
      <c r="AA2534" s="2" t="s">
        <v>64</v>
      </c>
    </row>
    <row r="2535" spans="26:27">
      <c r="Z2535" s="2" t="s">
        <v>5841</v>
      </c>
      <c r="AA2535" s="2" t="s">
        <v>64</v>
      </c>
    </row>
    <row r="2536" spans="26:27">
      <c r="Z2536" s="2" t="s">
        <v>5842</v>
      </c>
      <c r="AA2536" s="2" t="s">
        <v>64</v>
      </c>
    </row>
    <row r="2537" spans="26:27">
      <c r="Z2537" s="2" t="s">
        <v>5843</v>
      </c>
      <c r="AA2537" s="2" t="s">
        <v>64</v>
      </c>
    </row>
    <row r="2538" spans="26:27">
      <c r="Z2538" s="2" t="s">
        <v>5844</v>
      </c>
      <c r="AA2538" s="2" t="s">
        <v>64</v>
      </c>
    </row>
    <row r="2539" spans="26:27">
      <c r="Z2539" s="2" t="s">
        <v>5845</v>
      </c>
      <c r="AA2539" s="2" t="s">
        <v>64</v>
      </c>
    </row>
    <row r="2540" spans="26:27">
      <c r="Z2540" s="2" t="s">
        <v>5846</v>
      </c>
      <c r="AA2540" s="2" t="s">
        <v>64</v>
      </c>
    </row>
    <row r="2541" spans="26:27">
      <c r="Z2541" s="2" t="s">
        <v>5847</v>
      </c>
      <c r="AA2541" s="2" t="s">
        <v>64</v>
      </c>
    </row>
    <row r="2542" spans="26:27">
      <c r="Z2542" s="2" t="s">
        <v>5848</v>
      </c>
      <c r="AA2542" s="2" t="s">
        <v>64</v>
      </c>
    </row>
    <row r="2543" spans="26:27">
      <c r="Z2543" s="2" t="s">
        <v>5849</v>
      </c>
      <c r="AA2543" s="2" t="s">
        <v>64</v>
      </c>
    </row>
    <row r="2544" spans="26:27">
      <c r="Z2544" s="2" t="s">
        <v>5850</v>
      </c>
      <c r="AA2544" s="2" t="s">
        <v>64</v>
      </c>
    </row>
    <row r="2545" spans="26:27">
      <c r="Z2545" s="2" t="s">
        <v>5851</v>
      </c>
      <c r="AA2545" s="2" t="s">
        <v>64</v>
      </c>
    </row>
    <row r="2546" spans="26:27">
      <c r="Z2546" s="2" t="s">
        <v>5852</v>
      </c>
      <c r="AA2546" s="2" t="s">
        <v>64</v>
      </c>
    </row>
    <row r="2547" spans="26:27">
      <c r="Z2547" s="2" t="s">
        <v>5853</v>
      </c>
      <c r="AA2547" s="2" t="s">
        <v>64</v>
      </c>
    </row>
    <row r="2548" spans="26:27">
      <c r="Z2548" s="2" t="s">
        <v>5854</v>
      </c>
      <c r="AA2548" s="2" t="s">
        <v>64</v>
      </c>
    </row>
    <row r="2549" spans="26:27">
      <c r="Z2549" s="2" t="s">
        <v>5855</v>
      </c>
      <c r="AA2549" s="2" t="s">
        <v>64</v>
      </c>
    </row>
    <row r="2550" spans="26:27">
      <c r="Z2550" s="2" t="s">
        <v>5856</v>
      </c>
      <c r="AA2550" s="2" t="s">
        <v>64</v>
      </c>
    </row>
    <row r="2551" spans="26:27">
      <c r="Z2551" s="2" t="s">
        <v>5857</v>
      </c>
      <c r="AA2551" s="2" t="s">
        <v>64</v>
      </c>
    </row>
    <row r="2552" spans="26:27">
      <c r="Z2552" s="2" t="s">
        <v>5858</v>
      </c>
      <c r="AA2552" s="2" t="s">
        <v>64</v>
      </c>
    </row>
    <row r="2553" spans="26:27">
      <c r="Z2553" s="2" t="s">
        <v>5859</v>
      </c>
      <c r="AA2553" s="2" t="s">
        <v>64</v>
      </c>
    </row>
    <row r="2554" spans="26:27">
      <c r="Z2554" s="2" t="s">
        <v>5860</v>
      </c>
      <c r="AA2554" s="2" t="s">
        <v>64</v>
      </c>
    </row>
    <row r="2555" spans="26:27">
      <c r="Z2555" s="2" t="s">
        <v>5861</v>
      </c>
      <c r="AA2555" s="2" t="s">
        <v>64</v>
      </c>
    </row>
    <row r="2556" spans="26:27">
      <c r="Z2556" s="2" t="s">
        <v>5862</v>
      </c>
      <c r="AA2556" s="2" t="s">
        <v>64</v>
      </c>
    </row>
    <row r="2557" spans="26:27">
      <c r="Z2557" s="2" t="s">
        <v>5863</v>
      </c>
      <c r="AA2557" s="2" t="s">
        <v>64</v>
      </c>
    </row>
    <row r="2558" spans="26:27">
      <c r="Z2558" s="2" t="s">
        <v>5864</v>
      </c>
      <c r="AA2558" s="2" t="s">
        <v>64</v>
      </c>
    </row>
    <row r="2559" spans="26:27">
      <c r="Z2559" s="2" t="s">
        <v>5865</v>
      </c>
      <c r="AA2559" s="2" t="s">
        <v>64</v>
      </c>
    </row>
    <row r="2560" spans="26:27">
      <c r="Z2560" s="2" t="s">
        <v>5866</v>
      </c>
      <c r="AA2560" s="2" t="s">
        <v>64</v>
      </c>
    </row>
    <row r="2561" spans="26:27">
      <c r="Z2561" s="2" t="s">
        <v>5867</v>
      </c>
      <c r="AA2561" s="2" t="s">
        <v>64</v>
      </c>
    </row>
    <row r="2562" spans="26:27">
      <c r="Z2562" s="2" t="s">
        <v>5868</v>
      </c>
      <c r="AA2562" s="2" t="s">
        <v>62</v>
      </c>
    </row>
    <row r="2563" spans="26:27">
      <c r="Z2563" s="2" t="s">
        <v>5869</v>
      </c>
      <c r="AA2563" s="2" t="s">
        <v>64</v>
      </c>
    </row>
    <row r="2564" spans="26:27">
      <c r="Z2564" s="2" t="s">
        <v>5870</v>
      </c>
      <c r="AA2564" s="2" t="s">
        <v>64</v>
      </c>
    </row>
    <row r="2565" spans="26:27">
      <c r="Z2565" s="2" t="s">
        <v>5871</v>
      </c>
      <c r="AA2565" s="2" t="s">
        <v>64</v>
      </c>
    </row>
    <row r="2566" spans="26:27">
      <c r="Z2566" s="2" t="s">
        <v>5872</v>
      </c>
      <c r="AA2566" s="2" t="s">
        <v>64</v>
      </c>
    </row>
    <row r="2567" spans="26:27">
      <c r="Z2567" s="2" t="s">
        <v>5873</v>
      </c>
      <c r="AA2567" s="2" t="s">
        <v>64</v>
      </c>
    </row>
    <row r="2568" spans="26:27">
      <c r="Z2568" s="2" t="s">
        <v>5874</v>
      </c>
      <c r="AA2568" s="2" t="s">
        <v>64</v>
      </c>
    </row>
    <row r="2569" spans="26:27">
      <c r="Z2569" s="2" t="s">
        <v>5875</v>
      </c>
      <c r="AA2569" s="2" t="s">
        <v>64</v>
      </c>
    </row>
    <row r="2570" spans="26:27">
      <c r="Z2570" s="2" t="s">
        <v>5876</v>
      </c>
      <c r="AA2570" s="2" t="s">
        <v>62</v>
      </c>
    </row>
    <row r="2571" spans="26:27">
      <c r="Z2571" s="2" t="s">
        <v>5877</v>
      </c>
      <c r="AA2571" s="2" t="s">
        <v>64</v>
      </c>
    </row>
    <row r="2572" spans="26:27">
      <c r="Z2572" s="2" t="s">
        <v>5878</v>
      </c>
      <c r="AA2572" s="2" t="s">
        <v>64</v>
      </c>
    </row>
    <row r="2573" spans="26:27">
      <c r="Z2573" s="2" t="s">
        <v>5879</v>
      </c>
      <c r="AA2573" s="2" t="s">
        <v>64</v>
      </c>
    </row>
    <row r="2574" spans="26:27">
      <c r="Z2574" s="2" t="s">
        <v>5880</v>
      </c>
      <c r="AA2574" s="2" t="s">
        <v>64</v>
      </c>
    </row>
    <row r="2575" spans="26:27">
      <c r="Z2575" s="2" t="s">
        <v>5881</v>
      </c>
      <c r="AA2575" s="2" t="s">
        <v>64</v>
      </c>
    </row>
    <row r="2576" spans="26:27">
      <c r="Z2576" s="2" t="s">
        <v>5882</v>
      </c>
      <c r="AA2576" s="2" t="s">
        <v>64</v>
      </c>
    </row>
    <row r="2577" spans="26:27">
      <c r="Z2577" s="2" t="s">
        <v>5883</v>
      </c>
      <c r="AA2577" s="2" t="s">
        <v>64</v>
      </c>
    </row>
    <row r="2578" spans="26:27">
      <c r="Z2578" s="2" t="s">
        <v>5884</v>
      </c>
      <c r="AA2578" s="2" t="s">
        <v>64</v>
      </c>
    </row>
    <row r="2579" spans="26:27">
      <c r="Z2579" s="2" t="s">
        <v>5885</v>
      </c>
      <c r="AA2579" s="2" t="s">
        <v>64</v>
      </c>
    </row>
    <row r="2580" spans="26:27">
      <c r="Z2580" s="2" t="s">
        <v>5886</v>
      </c>
      <c r="AA2580" s="2" t="s">
        <v>64</v>
      </c>
    </row>
    <row r="2581" spans="26:27">
      <c r="Z2581" s="2" t="s">
        <v>5887</v>
      </c>
      <c r="AA2581" s="2" t="s">
        <v>64</v>
      </c>
    </row>
    <row r="2582" spans="26:27">
      <c r="Z2582" s="2" t="s">
        <v>5888</v>
      </c>
      <c r="AA2582" s="2" t="s">
        <v>64</v>
      </c>
    </row>
    <row r="2583" spans="26:27">
      <c r="Z2583" s="2" t="s">
        <v>5889</v>
      </c>
      <c r="AA2583" s="2" t="s">
        <v>64</v>
      </c>
    </row>
    <row r="2584" spans="26:27">
      <c r="Z2584" s="2" t="s">
        <v>5890</v>
      </c>
      <c r="AA2584" s="2" t="s">
        <v>64</v>
      </c>
    </row>
    <row r="2585" spans="26:27">
      <c r="Z2585" s="2" t="s">
        <v>5891</v>
      </c>
      <c r="AA2585" s="2" t="s">
        <v>64</v>
      </c>
    </row>
    <row r="2586" spans="26:27">
      <c r="Z2586" s="2" t="s">
        <v>5892</v>
      </c>
      <c r="AA2586" s="2" t="s">
        <v>64</v>
      </c>
    </row>
    <row r="2587" spans="26:27">
      <c r="Z2587" s="2" t="s">
        <v>5893</v>
      </c>
      <c r="AA2587" s="2" t="s">
        <v>64</v>
      </c>
    </row>
    <row r="2588" spans="26:27">
      <c r="Z2588" s="2" t="s">
        <v>5894</v>
      </c>
      <c r="AA2588" s="2" t="s">
        <v>64</v>
      </c>
    </row>
    <row r="2589" spans="26:27">
      <c r="Z2589" s="2" t="s">
        <v>5895</v>
      </c>
      <c r="AA2589" s="2" t="s">
        <v>64</v>
      </c>
    </row>
    <row r="2590" spans="26:27">
      <c r="Z2590" s="2" t="s">
        <v>5896</v>
      </c>
      <c r="AA2590" s="2" t="s">
        <v>64</v>
      </c>
    </row>
    <row r="2591" spans="26:27">
      <c r="Z2591" s="2" t="s">
        <v>5897</v>
      </c>
      <c r="AA2591" s="2" t="s">
        <v>64</v>
      </c>
    </row>
    <row r="2592" spans="26:27">
      <c r="Z2592" s="2" t="s">
        <v>5898</v>
      </c>
      <c r="AA2592" s="2" t="s">
        <v>64</v>
      </c>
    </row>
    <row r="2593" spans="26:27">
      <c r="Z2593" s="2" t="s">
        <v>5899</v>
      </c>
      <c r="AA2593" s="2" t="s">
        <v>64</v>
      </c>
    </row>
    <row r="2594" spans="26:27">
      <c r="Z2594" s="2" t="s">
        <v>5900</v>
      </c>
      <c r="AA2594" s="2" t="s">
        <v>64</v>
      </c>
    </row>
    <row r="2595" spans="26:27">
      <c r="Z2595" s="2" t="s">
        <v>5901</v>
      </c>
      <c r="AA2595" s="2" t="s">
        <v>64</v>
      </c>
    </row>
    <row r="2596" spans="26:27">
      <c r="Z2596" s="2" t="s">
        <v>5902</v>
      </c>
      <c r="AA2596" s="2" t="s">
        <v>64</v>
      </c>
    </row>
    <row r="2597" spans="26:27">
      <c r="Z2597" s="2" t="s">
        <v>5903</v>
      </c>
      <c r="AA2597" s="2" t="s">
        <v>64</v>
      </c>
    </row>
    <row r="2598" spans="26:27">
      <c r="Z2598" s="2" t="s">
        <v>5904</v>
      </c>
      <c r="AA2598" s="2" t="s">
        <v>64</v>
      </c>
    </row>
    <row r="2599" spans="26:27">
      <c r="Z2599" s="2" t="s">
        <v>5905</v>
      </c>
      <c r="AA2599" s="2" t="s">
        <v>64</v>
      </c>
    </row>
    <row r="2600" spans="26:27">
      <c r="Z2600" s="2" t="s">
        <v>5906</v>
      </c>
      <c r="AA2600" s="2" t="s">
        <v>64</v>
      </c>
    </row>
    <row r="2601" spans="26:27">
      <c r="Z2601" s="2" t="s">
        <v>5907</v>
      </c>
      <c r="AA2601" s="2" t="s">
        <v>64</v>
      </c>
    </row>
    <row r="2602" spans="26:27">
      <c r="Z2602" s="2" t="s">
        <v>5908</v>
      </c>
      <c r="AA2602" s="2" t="s">
        <v>64</v>
      </c>
    </row>
    <row r="2603" spans="26:27">
      <c r="Z2603" s="2" t="s">
        <v>5909</v>
      </c>
      <c r="AA2603" s="2" t="s">
        <v>64</v>
      </c>
    </row>
    <row r="2604" spans="26:27">
      <c r="Z2604" s="2" t="s">
        <v>618</v>
      </c>
      <c r="AA2604" s="2" t="s">
        <v>64</v>
      </c>
    </row>
    <row r="2605" spans="26:27">
      <c r="Z2605" s="2" t="s">
        <v>5910</v>
      </c>
      <c r="AA2605" s="2" t="s">
        <v>64</v>
      </c>
    </row>
    <row r="2606" spans="26:27">
      <c r="Z2606" s="2" t="s">
        <v>494</v>
      </c>
      <c r="AA2606" s="2" t="s">
        <v>64</v>
      </c>
    </row>
    <row r="2607" spans="26:27">
      <c r="Z2607" s="2" t="s">
        <v>163</v>
      </c>
      <c r="AA2607" s="2" t="s">
        <v>64</v>
      </c>
    </row>
    <row r="2608" spans="26:27">
      <c r="Z2608" s="2" t="s">
        <v>5911</v>
      </c>
      <c r="AA2608" s="2" t="s">
        <v>64</v>
      </c>
    </row>
    <row r="2609" spans="26:27">
      <c r="Z2609" s="2" t="s">
        <v>5912</v>
      </c>
      <c r="AA2609" s="2" t="s">
        <v>64</v>
      </c>
    </row>
    <row r="2610" spans="26:27">
      <c r="Z2610" s="2" t="s">
        <v>5913</v>
      </c>
      <c r="AA2610" s="2" t="s">
        <v>64</v>
      </c>
    </row>
    <row r="2611" spans="26:27">
      <c r="Z2611" s="2" t="s">
        <v>5914</v>
      </c>
      <c r="AA2611" s="2" t="s">
        <v>64</v>
      </c>
    </row>
    <row r="2612" spans="26:27">
      <c r="Z2612" s="2" t="s">
        <v>5915</v>
      </c>
      <c r="AA2612" s="2" t="s">
        <v>64</v>
      </c>
    </row>
    <row r="2613" spans="26:27">
      <c r="Z2613" s="2" t="s">
        <v>5916</v>
      </c>
      <c r="AA2613" s="2" t="s">
        <v>64</v>
      </c>
    </row>
    <row r="2614" spans="26:27">
      <c r="Z2614" s="2" t="s">
        <v>5917</v>
      </c>
      <c r="AA2614" s="2" t="s">
        <v>64</v>
      </c>
    </row>
    <row r="2615" spans="26:27">
      <c r="Z2615" s="2" t="s">
        <v>5918</v>
      </c>
      <c r="AA2615" s="2" t="s">
        <v>64</v>
      </c>
    </row>
    <row r="2616" spans="26:27">
      <c r="Z2616" s="2" t="s">
        <v>5919</v>
      </c>
      <c r="AA2616" s="2" t="s">
        <v>64</v>
      </c>
    </row>
    <row r="2617" spans="26:27">
      <c r="Z2617" s="2" t="s">
        <v>5920</v>
      </c>
      <c r="AA2617" s="2" t="s">
        <v>64</v>
      </c>
    </row>
    <row r="2618" spans="26:27">
      <c r="Z2618" s="2" t="s">
        <v>343</v>
      </c>
      <c r="AA2618" s="2" t="s">
        <v>64</v>
      </c>
    </row>
    <row r="2619" spans="26:27">
      <c r="Z2619" s="2" t="s">
        <v>5921</v>
      </c>
      <c r="AA2619" s="2" t="s">
        <v>64</v>
      </c>
    </row>
    <row r="2620" spans="26:27">
      <c r="Z2620" s="2" t="s">
        <v>5922</v>
      </c>
      <c r="AA2620" s="2" t="s">
        <v>64</v>
      </c>
    </row>
    <row r="2621" spans="26:27">
      <c r="Z2621" s="2" t="s">
        <v>5923</v>
      </c>
      <c r="AA2621" s="2" t="s">
        <v>64</v>
      </c>
    </row>
    <row r="2622" spans="26:27">
      <c r="Z2622" s="2" t="s">
        <v>5924</v>
      </c>
      <c r="AA2622" s="2" t="s">
        <v>64</v>
      </c>
    </row>
    <row r="2623" spans="26:27">
      <c r="Z2623" s="2" t="s">
        <v>5925</v>
      </c>
      <c r="AA2623" s="2" t="s">
        <v>64</v>
      </c>
    </row>
    <row r="2624" spans="26:27">
      <c r="Z2624" s="2" t="s">
        <v>5926</v>
      </c>
      <c r="AA2624" s="2" t="s">
        <v>64</v>
      </c>
    </row>
    <row r="2625" spans="26:27">
      <c r="Z2625" s="2" t="s">
        <v>5927</v>
      </c>
      <c r="AA2625" s="2" t="s">
        <v>64</v>
      </c>
    </row>
    <row r="2626" spans="26:27">
      <c r="Z2626" s="2" t="s">
        <v>5928</v>
      </c>
      <c r="AA2626" s="2" t="s">
        <v>64</v>
      </c>
    </row>
    <row r="2627" spans="26:27">
      <c r="Z2627" s="2" t="s">
        <v>5929</v>
      </c>
      <c r="AA2627" s="2" t="s">
        <v>64</v>
      </c>
    </row>
    <row r="2628" spans="26:27">
      <c r="Z2628" s="2" t="s">
        <v>5930</v>
      </c>
      <c r="AA2628" s="2" t="s">
        <v>64</v>
      </c>
    </row>
    <row r="2629" spans="26:27">
      <c r="Z2629" s="2" t="s">
        <v>5931</v>
      </c>
      <c r="AA2629" s="2" t="s">
        <v>64</v>
      </c>
    </row>
    <row r="2630" spans="26:27">
      <c r="Z2630" s="2" t="s">
        <v>5932</v>
      </c>
      <c r="AA2630" s="2" t="s">
        <v>64</v>
      </c>
    </row>
    <row r="2631" spans="26:27">
      <c r="Z2631" s="2" t="s">
        <v>5933</v>
      </c>
      <c r="AA2631" s="2" t="s">
        <v>64</v>
      </c>
    </row>
    <row r="2632" spans="26:27">
      <c r="Z2632" s="2" t="s">
        <v>5934</v>
      </c>
      <c r="AA2632" s="2" t="s">
        <v>64</v>
      </c>
    </row>
    <row r="2633" spans="26:27">
      <c r="Z2633" s="2" t="s">
        <v>5935</v>
      </c>
      <c r="AA2633" s="2" t="s">
        <v>64</v>
      </c>
    </row>
    <row r="2634" spans="26:27">
      <c r="Z2634" s="2" t="s">
        <v>5936</v>
      </c>
      <c r="AA2634" s="2" t="s">
        <v>64</v>
      </c>
    </row>
    <row r="2635" spans="26:27">
      <c r="Z2635" s="2" t="s">
        <v>5937</v>
      </c>
      <c r="AA2635" s="2" t="s">
        <v>64</v>
      </c>
    </row>
    <row r="2636" spans="26:27">
      <c r="Z2636" s="2" t="s">
        <v>5938</v>
      </c>
      <c r="AA2636" s="2" t="s">
        <v>64</v>
      </c>
    </row>
    <row r="2637" spans="26:27">
      <c r="Z2637" s="2" t="s">
        <v>5939</v>
      </c>
      <c r="AA2637" s="2" t="s">
        <v>64</v>
      </c>
    </row>
    <row r="2638" spans="26:27">
      <c r="Z2638" s="2" t="s">
        <v>5940</v>
      </c>
      <c r="AA2638" s="2" t="s">
        <v>64</v>
      </c>
    </row>
    <row r="2639" spans="26:27">
      <c r="Z2639" s="2" t="s">
        <v>5941</v>
      </c>
      <c r="AA2639" s="2" t="s">
        <v>64</v>
      </c>
    </row>
    <row r="2640" spans="26:27">
      <c r="Z2640" s="2" t="s">
        <v>5942</v>
      </c>
      <c r="AA2640" s="2" t="s">
        <v>64</v>
      </c>
    </row>
    <row r="2641" spans="26:27">
      <c r="Z2641" s="2" t="s">
        <v>5943</v>
      </c>
      <c r="AA2641" s="2" t="s">
        <v>64</v>
      </c>
    </row>
    <row r="2642" spans="26:27">
      <c r="Z2642" s="2" t="s">
        <v>5944</v>
      </c>
      <c r="AA2642" s="2" t="s">
        <v>64</v>
      </c>
    </row>
    <row r="2643" spans="26:27">
      <c r="Z2643" s="2" t="s">
        <v>5945</v>
      </c>
      <c r="AA2643" s="2" t="s">
        <v>62</v>
      </c>
    </row>
    <row r="2644" spans="26:27">
      <c r="Z2644" s="2" t="s">
        <v>5946</v>
      </c>
      <c r="AA2644" s="2" t="s">
        <v>62</v>
      </c>
    </row>
    <row r="2645" spans="26:27">
      <c r="Z2645" s="2" t="s">
        <v>5947</v>
      </c>
      <c r="AA2645" s="2" t="s">
        <v>64</v>
      </c>
    </row>
    <row r="2646" spans="26:27">
      <c r="Z2646" s="2" t="s">
        <v>5948</v>
      </c>
      <c r="AA2646" s="2" t="s">
        <v>64</v>
      </c>
    </row>
    <row r="2647" spans="26:27">
      <c r="Z2647" s="2" t="s">
        <v>5949</v>
      </c>
      <c r="AA2647" s="2" t="s">
        <v>64</v>
      </c>
    </row>
    <row r="2648" spans="26:27">
      <c r="Z2648" s="2" t="s">
        <v>5950</v>
      </c>
      <c r="AA2648" s="2" t="s">
        <v>64</v>
      </c>
    </row>
    <row r="2649" spans="26:27">
      <c r="Z2649" s="2" t="s">
        <v>5951</v>
      </c>
      <c r="AA2649" s="2" t="s">
        <v>64</v>
      </c>
    </row>
    <row r="2650" spans="26:27">
      <c r="Z2650" s="2" t="s">
        <v>5952</v>
      </c>
      <c r="AA2650" s="2" t="s">
        <v>64</v>
      </c>
    </row>
    <row r="2651" spans="26:27">
      <c r="Z2651" s="2" t="s">
        <v>5953</v>
      </c>
      <c r="AA2651" s="2" t="s">
        <v>64</v>
      </c>
    </row>
    <row r="2652" spans="26:27">
      <c r="Z2652" s="2" t="s">
        <v>5954</v>
      </c>
      <c r="AA2652" s="2" t="s">
        <v>64</v>
      </c>
    </row>
    <row r="2653" spans="26:27">
      <c r="Z2653" s="2" t="s">
        <v>5955</v>
      </c>
      <c r="AA2653" s="2" t="s">
        <v>64</v>
      </c>
    </row>
    <row r="2654" spans="26:27">
      <c r="Z2654" s="2" t="s">
        <v>5956</v>
      </c>
      <c r="AA2654" s="2" t="s">
        <v>64</v>
      </c>
    </row>
    <row r="2655" spans="26:27">
      <c r="Z2655" s="2" t="s">
        <v>5957</v>
      </c>
      <c r="AA2655" s="2" t="s">
        <v>64</v>
      </c>
    </row>
    <row r="2656" spans="26:27">
      <c r="Z2656" s="2" t="s">
        <v>5958</v>
      </c>
      <c r="AA2656" s="2" t="s">
        <v>64</v>
      </c>
    </row>
    <row r="2657" spans="26:27">
      <c r="Z2657" s="2" t="s">
        <v>5959</v>
      </c>
      <c r="AA2657" s="2" t="s">
        <v>64</v>
      </c>
    </row>
    <row r="2658" spans="26:27">
      <c r="Z2658" s="2" t="s">
        <v>5960</v>
      </c>
      <c r="AA2658" s="2" t="s">
        <v>64</v>
      </c>
    </row>
    <row r="2659" spans="26:27">
      <c r="Z2659" s="2" t="s">
        <v>5961</v>
      </c>
      <c r="AA2659" s="2" t="s">
        <v>64</v>
      </c>
    </row>
    <row r="2660" spans="26:27">
      <c r="Z2660" s="2" t="s">
        <v>5962</v>
      </c>
      <c r="AA2660" s="2" t="s">
        <v>64</v>
      </c>
    </row>
    <row r="2661" spans="26:27">
      <c r="Z2661" s="2" t="s">
        <v>5963</v>
      </c>
      <c r="AA2661" s="2" t="s">
        <v>64</v>
      </c>
    </row>
    <row r="2662" spans="26:27">
      <c r="Z2662" s="2" t="s">
        <v>5964</v>
      </c>
      <c r="AA2662" s="2" t="s">
        <v>62</v>
      </c>
    </row>
    <row r="2663" spans="26:27">
      <c r="Z2663" s="2" t="s">
        <v>5965</v>
      </c>
      <c r="AA2663" s="2" t="s">
        <v>64</v>
      </c>
    </row>
    <row r="2664" spans="26:27">
      <c r="Z2664" s="2" t="s">
        <v>5966</v>
      </c>
      <c r="AA2664" s="2" t="s">
        <v>64</v>
      </c>
    </row>
    <row r="2665" spans="26:27">
      <c r="Z2665" s="2" t="s">
        <v>5967</v>
      </c>
      <c r="AA2665" s="2" t="s">
        <v>64</v>
      </c>
    </row>
    <row r="2666" spans="26:27">
      <c r="Z2666" s="2" t="s">
        <v>5968</v>
      </c>
      <c r="AA2666" s="2" t="s">
        <v>64</v>
      </c>
    </row>
    <row r="2667" spans="26:27">
      <c r="Z2667" s="2" t="s">
        <v>5969</v>
      </c>
      <c r="AA2667" s="2" t="s">
        <v>64</v>
      </c>
    </row>
    <row r="2668" spans="26:27">
      <c r="Z2668" s="2" t="s">
        <v>5970</v>
      </c>
      <c r="AA2668" s="2" t="s">
        <v>64</v>
      </c>
    </row>
    <row r="2669" spans="26:27">
      <c r="Z2669" s="2" t="s">
        <v>5971</v>
      </c>
      <c r="AA2669" s="2" t="s">
        <v>64</v>
      </c>
    </row>
    <row r="2670" spans="26:27">
      <c r="Z2670" s="2" t="s">
        <v>5972</v>
      </c>
      <c r="AA2670" s="2" t="s">
        <v>64</v>
      </c>
    </row>
    <row r="2671" spans="26:27">
      <c r="Z2671" s="2" t="s">
        <v>5973</v>
      </c>
      <c r="AA2671" s="2" t="s">
        <v>64</v>
      </c>
    </row>
    <row r="2672" spans="26:27">
      <c r="Z2672" s="2" t="s">
        <v>5974</v>
      </c>
      <c r="AA2672" s="2" t="s">
        <v>64</v>
      </c>
    </row>
    <row r="2673" spans="26:27">
      <c r="Z2673" s="2" t="s">
        <v>5975</v>
      </c>
      <c r="AA2673" s="2" t="s">
        <v>64</v>
      </c>
    </row>
    <row r="2674" spans="26:27">
      <c r="Z2674" s="2" t="s">
        <v>5976</v>
      </c>
      <c r="AA2674" s="2" t="s">
        <v>64</v>
      </c>
    </row>
    <row r="2675" spans="26:27">
      <c r="Z2675" s="2" t="s">
        <v>5977</v>
      </c>
      <c r="AA2675" s="2" t="s">
        <v>64</v>
      </c>
    </row>
    <row r="2676" spans="26:27">
      <c r="Z2676" s="2" t="s">
        <v>5978</v>
      </c>
      <c r="AA2676" s="2" t="s">
        <v>62</v>
      </c>
    </row>
    <row r="2677" spans="26:27">
      <c r="Z2677" s="2" t="s">
        <v>5979</v>
      </c>
      <c r="AA2677" s="2" t="s">
        <v>62</v>
      </c>
    </row>
    <row r="2678" spans="26:27">
      <c r="Z2678" s="2" t="s">
        <v>5980</v>
      </c>
      <c r="AA2678" s="2" t="s">
        <v>64</v>
      </c>
    </row>
    <row r="2679" spans="26:27">
      <c r="Z2679" s="2" t="s">
        <v>5981</v>
      </c>
      <c r="AA2679" s="2" t="s">
        <v>64</v>
      </c>
    </row>
    <row r="2680" spans="26:27">
      <c r="Z2680" s="2" t="s">
        <v>5982</v>
      </c>
      <c r="AA2680" s="2" t="s">
        <v>64</v>
      </c>
    </row>
    <row r="2681" spans="26:27">
      <c r="Z2681" s="2" t="s">
        <v>5983</v>
      </c>
      <c r="AA2681" s="2" t="s">
        <v>64</v>
      </c>
    </row>
    <row r="2682" spans="26:27">
      <c r="Z2682" s="2" t="s">
        <v>5984</v>
      </c>
      <c r="AA2682" s="2" t="s">
        <v>64</v>
      </c>
    </row>
    <row r="2683" spans="26:27">
      <c r="Z2683" s="2" t="s">
        <v>5985</v>
      </c>
      <c r="AA2683" s="2" t="s">
        <v>64</v>
      </c>
    </row>
    <row r="2684" spans="26:27">
      <c r="Z2684" s="2" t="s">
        <v>5986</v>
      </c>
      <c r="AA2684" s="2" t="s">
        <v>64</v>
      </c>
    </row>
    <row r="2685" spans="26:27">
      <c r="Z2685" s="2" t="s">
        <v>5987</v>
      </c>
      <c r="AA2685" s="2" t="s">
        <v>64</v>
      </c>
    </row>
    <row r="2686" spans="26:27">
      <c r="Z2686" s="2" t="s">
        <v>5988</v>
      </c>
      <c r="AA2686" s="2" t="s">
        <v>64</v>
      </c>
    </row>
    <row r="2687" spans="26:27">
      <c r="Z2687" s="2" t="s">
        <v>5989</v>
      </c>
      <c r="AA2687" s="2" t="s">
        <v>64</v>
      </c>
    </row>
    <row r="2688" spans="26:27">
      <c r="Z2688" s="2" t="s">
        <v>5990</v>
      </c>
      <c r="AA2688" s="2" t="s">
        <v>64</v>
      </c>
    </row>
    <row r="2689" spans="26:27">
      <c r="Z2689" s="2" t="s">
        <v>5991</v>
      </c>
      <c r="AA2689" s="2" t="s">
        <v>64</v>
      </c>
    </row>
    <row r="2690" spans="26:27">
      <c r="Z2690" s="2" t="s">
        <v>5992</v>
      </c>
      <c r="AA2690" s="2" t="s">
        <v>64</v>
      </c>
    </row>
    <row r="2691" spans="26:27">
      <c r="Z2691" s="2" t="s">
        <v>5993</v>
      </c>
      <c r="AA2691" s="2" t="s">
        <v>62</v>
      </c>
    </row>
    <row r="2692" spans="26:27">
      <c r="Z2692" s="2" t="s">
        <v>5994</v>
      </c>
      <c r="AA2692" s="2" t="s">
        <v>64</v>
      </c>
    </row>
    <row r="2693" spans="26:27">
      <c r="Z2693" s="2" t="s">
        <v>5995</v>
      </c>
      <c r="AA2693" s="2" t="s">
        <v>64</v>
      </c>
    </row>
    <row r="2694" spans="26:27">
      <c r="Z2694" s="2" t="s">
        <v>5996</v>
      </c>
      <c r="AA2694" s="2" t="s">
        <v>64</v>
      </c>
    </row>
    <row r="2695" spans="26:27">
      <c r="Z2695" s="2" t="s">
        <v>5997</v>
      </c>
      <c r="AA2695" s="2" t="s">
        <v>64</v>
      </c>
    </row>
    <row r="2696" spans="26:27">
      <c r="Z2696" s="2" t="s">
        <v>5998</v>
      </c>
      <c r="AA2696" s="2" t="s">
        <v>64</v>
      </c>
    </row>
    <row r="2697" spans="26:27">
      <c r="Z2697" s="2" t="s">
        <v>5999</v>
      </c>
      <c r="AA2697" s="2" t="s">
        <v>64</v>
      </c>
    </row>
    <row r="2698" spans="26:27">
      <c r="Z2698" s="2" t="s">
        <v>6000</v>
      </c>
      <c r="AA2698" s="2" t="s">
        <v>64</v>
      </c>
    </row>
    <row r="2699" spans="26:27">
      <c r="Z2699" s="2" t="s">
        <v>6001</v>
      </c>
      <c r="AA2699" s="2" t="s">
        <v>64</v>
      </c>
    </row>
    <row r="2700" spans="26:27">
      <c r="Z2700" s="2" t="s">
        <v>6002</v>
      </c>
      <c r="AA2700" s="2" t="s">
        <v>64</v>
      </c>
    </row>
    <row r="2701" spans="26:27">
      <c r="Z2701" s="2" t="s">
        <v>6003</v>
      </c>
      <c r="AA2701" s="2" t="s">
        <v>64</v>
      </c>
    </row>
    <row r="2702" spans="26:27">
      <c r="Z2702" s="2" t="s">
        <v>6004</v>
      </c>
      <c r="AA2702" s="2" t="s">
        <v>64</v>
      </c>
    </row>
    <row r="2703" spans="26:27">
      <c r="Z2703" s="2" t="s">
        <v>6005</v>
      </c>
      <c r="AA2703" s="2" t="s">
        <v>64</v>
      </c>
    </row>
    <row r="2704" spans="26:27">
      <c r="Z2704" s="2" t="s">
        <v>6006</v>
      </c>
      <c r="AA2704" s="2" t="s">
        <v>64</v>
      </c>
    </row>
    <row r="2705" spans="26:27">
      <c r="Z2705" s="2" t="s">
        <v>6007</v>
      </c>
      <c r="AA2705" s="2" t="s">
        <v>64</v>
      </c>
    </row>
    <row r="2706" spans="26:27">
      <c r="Z2706" s="2" t="s">
        <v>529</v>
      </c>
      <c r="AA2706" s="2" t="s">
        <v>64</v>
      </c>
    </row>
    <row r="2707" spans="26:27">
      <c r="Z2707" s="2" t="s">
        <v>6008</v>
      </c>
      <c r="AA2707" s="2" t="s">
        <v>64</v>
      </c>
    </row>
    <row r="2708" spans="26:27">
      <c r="Z2708" s="2" t="s">
        <v>6009</v>
      </c>
      <c r="AA2708" s="2" t="s">
        <v>64</v>
      </c>
    </row>
    <row r="2709" spans="26:27">
      <c r="Z2709" s="2" t="s">
        <v>6010</v>
      </c>
      <c r="AA2709" s="2" t="s">
        <v>64</v>
      </c>
    </row>
    <row r="2710" spans="26:27">
      <c r="Z2710" s="2" t="s">
        <v>6011</v>
      </c>
      <c r="AA2710" s="2" t="s">
        <v>64</v>
      </c>
    </row>
    <row r="2711" spans="26:27">
      <c r="Z2711" s="2" t="s">
        <v>6012</v>
      </c>
      <c r="AA2711" s="2" t="s">
        <v>64</v>
      </c>
    </row>
    <row r="2712" spans="26:27">
      <c r="Z2712" s="2" t="s">
        <v>6013</v>
      </c>
      <c r="AA2712" s="2" t="s">
        <v>62</v>
      </c>
    </row>
    <row r="2713" spans="26:27">
      <c r="Z2713" s="2" t="s">
        <v>6014</v>
      </c>
      <c r="AA2713" s="2" t="s">
        <v>64</v>
      </c>
    </row>
    <row r="2714" spans="26:27">
      <c r="Z2714" s="2" t="s">
        <v>6015</v>
      </c>
      <c r="AA2714" s="2" t="s">
        <v>64</v>
      </c>
    </row>
    <row r="2715" spans="26:27">
      <c r="Z2715" s="2" t="s">
        <v>6016</v>
      </c>
      <c r="AA2715" s="2" t="s">
        <v>64</v>
      </c>
    </row>
    <row r="2716" spans="26:27">
      <c r="Z2716" s="2" t="s">
        <v>6017</v>
      </c>
      <c r="AA2716" s="2" t="s">
        <v>64</v>
      </c>
    </row>
    <row r="2717" spans="26:27">
      <c r="Z2717" s="2" t="s">
        <v>6018</v>
      </c>
      <c r="AA2717" s="2" t="s">
        <v>64</v>
      </c>
    </row>
    <row r="2718" spans="26:27">
      <c r="Z2718" s="2" t="s">
        <v>6019</v>
      </c>
      <c r="AA2718" s="2" t="s">
        <v>64</v>
      </c>
    </row>
    <row r="2719" spans="26:27">
      <c r="Z2719" s="2" t="s">
        <v>6020</v>
      </c>
      <c r="AA2719" s="2" t="s">
        <v>64</v>
      </c>
    </row>
    <row r="2720" spans="26:27">
      <c r="Z2720" s="2" t="s">
        <v>6021</v>
      </c>
      <c r="AA2720" s="2" t="s">
        <v>64</v>
      </c>
    </row>
    <row r="2721" spans="26:27">
      <c r="Z2721" s="2" t="s">
        <v>6022</v>
      </c>
      <c r="AA2721" s="2" t="s">
        <v>64</v>
      </c>
    </row>
    <row r="2722" spans="26:27">
      <c r="Z2722" s="2" t="s">
        <v>6023</v>
      </c>
      <c r="AA2722" s="2" t="s">
        <v>64</v>
      </c>
    </row>
    <row r="2723" spans="26:27">
      <c r="Z2723" s="2" t="s">
        <v>6024</v>
      </c>
      <c r="AA2723" s="2" t="s">
        <v>64</v>
      </c>
    </row>
    <row r="2724" spans="26:27">
      <c r="Z2724" s="2" t="s">
        <v>6025</v>
      </c>
      <c r="AA2724" s="2" t="s">
        <v>64</v>
      </c>
    </row>
    <row r="2725" spans="26:27">
      <c r="Z2725" s="2" t="s">
        <v>6026</v>
      </c>
      <c r="AA2725" s="2" t="s">
        <v>64</v>
      </c>
    </row>
    <row r="2726" spans="26:27">
      <c r="Z2726" s="2" t="s">
        <v>6027</v>
      </c>
      <c r="AA2726" s="2" t="s">
        <v>64</v>
      </c>
    </row>
    <row r="2727" spans="26:27">
      <c r="Z2727" s="2" t="s">
        <v>6028</v>
      </c>
      <c r="AA2727" s="2" t="s">
        <v>64</v>
      </c>
    </row>
    <row r="2728" spans="26:27">
      <c r="Z2728" s="2" t="s">
        <v>6029</v>
      </c>
      <c r="AA2728" s="2" t="s">
        <v>64</v>
      </c>
    </row>
    <row r="2729" spans="26:27">
      <c r="Z2729" s="2" t="s">
        <v>6030</v>
      </c>
      <c r="AA2729" s="2" t="s">
        <v>64</v>
      </c>
    </row>
    <row r="2730" spans="26:27">
      <c r="Z2730" s="2" t="s">
        <v>6031</v>
      </c>
      <c r="AA2730" s="2" t="s">
        <v>64</v>
      </c>
    </row>
    <row r="2731" spans="26:27">
      <c r="Z2731" s="2" t="s">
        <v>6032</v>
      </c>
      <c r="AA2731" s="2" t="s">
        <v>64</v>
      </c>
    </row>
    <row r="2732" spans="26:27">
      <c r="Z2732" s="2" t="s">
        <v>6033</v>
      </c>
      <c r="AA2732" s="2" t="s">
        <v>64</v>
      </c>
    </row>
    <row r="2733" spans="26:27">
      <c r="Z2733" s="2" t="s">
        <v>6034</v>
      </c>
      <c r="AA2733" s="2" t="s">
        <v>64</v>
      </c>
    </row>
    <row r="2734" spans="26:27">
      <c r="Z2734" s="2" t="s">
        <v>6035</v>
      </c>
      <c r="AA2734" s="2" t="s">
        <v>64</v>
      </c>
    </row>
    <row r="2735" spans="26:27">
      <c r="Z2735" s="2" t="s">
        <v>6036</v>
      </c>
      <c r="AA2735" s="2" t="s">
        <v>64</v>
      </c>
    </row>
    <row r="2736" spans="26:27">
      <c r="Z2736" s="2" t="s">
        <v>6037</v>
      </c>
      <c r="AA2736" s="2" t="s">
        <v>64</v>
      </c>
    </row>
    <row r="2737" spans="26:27">
      <c r="Z2737" s="2" t="s">
        <v>6038</v>
      </c>
      <c r="AA2737" s="2" t="s">
        <v>64</v>
      </c>
    </row>
    <row r="2738" spans="26:27">
      <c r="Z2738" s="2" t="s">
        <v>6039</v>
      </c>
      <c r="AA2738" s="2" t="s">
        <v>64</v>
      </c>
    </row>
    <row r="2739" spans="26:27">
      <c r="Z2739" s="2" t="s">
        <v>6040</v>
      </c>
      <c r="AA2739" s="2" t="s">
        <v>62</v>
      </c>
    </row>
    <row r="2740" spans="26:27">
      <c r="Z2740" s="2" t="s">
        <v>6041</v>
      </c>
      <c r="AA2740" s="2" t="s">
        <v>64</v>
      </c>
    </row>
    <row r="2741" spans="26:27">
      <c r="Z2741" s="2" t="s">
        <v>6042</v>
      </c>
      <c r="AA2741" s="2" t="s">
        <v>64</v>
      </c>
    </row>
    <row r="2742" spans="26:27">
      <c r="Z2742" s="2" t="s">
        <v>6043</v>
      </c>
      <c r="AA2742" s="2" t="s">
        <v>64</v>
      </c>
    </row>
    <row r="2743" spans="26:27">
      <c r="Z2743" s="2" t="s">
        <v>6044</v>
      </c>
      <c r="AA2743" s="2" t="s">
        <v>64</v>
      </c>
    </row>
    <row r="2744" spans="26:27">
      <c r="Z2744" s="2" t="s">
        <v>6045</v>
      </c>
      <c r="AA2744" s="2" t="s">
        <v>64</v>
      </c>
    </row>
    <row r="2745" spans="26:27">
      <c r="Z2745" s="2" t="s">
        <v>6046</v>
      </c>
      <c r="AA2745" s="2" t="s">
        <v>64</v>
      </c>
    </row>
    <row r="2746" spans="26:27">
      <c r="Z2746" s="2" t="s">
        <v>6047</v>
      </c>
      <c r="AA2746" s="2" t="s">
        <v>64</v>
      </c>
    </row>
    <row r="2747" spans="26:27">
      <c r="Z2747" s="2" t="s">
        <v>640</v>
      </c>
      <c r="AA2747" s="2" t="s">
        <v>64</v>
      </c>
    </row>
    <row r="2748" spans="26:27">
      <c r="Z2748" s="2" t="s">
        <v>6048</v>
      </c>
      <c r="AA2748" s="2" t="s">
        <v>64</v>
      </c>
    </row>
    <row r="2749" spans="26:27">
      <c r="Z2749" s="2" t="s">
        <v>6049</v>
      </c>
      <c r="AA2749" s="2" t="s">
        <v>64</v>
      </c>
    </row>
    <row r="2750" spans="26:27">
      <c r="Z2750" s="2" t="s">
        <v>6050</v>
      </c>
      <c r="AA2750" s="2" t="s">
        <v>62</v>
      </c>
    </row>
    <row r="2751" spans="26:27">
      <c r="Z2751" s="2" t="s">
        <v>6051</v>
      </c>
      <c r="AA2751" s="2" t="s">
        <v>64</v>
      </c>
    </row>
    <row r="2752" spans="26:27">
      <c r="Z2752" s="2" t="s">
        <v>6052</v>
      </c>
      <c r="AA2752" s="2" t="s">
        <v>64</v>
      </c>
    </row>
    <row r="2753" spans="26:27">
      <c r="Z2753" s="2" t="s">
        <v>6053</v>
      </c>
      <c r="AA2753" s="2" t="s">
        <v>64</v>
      </c>
    </row>
    <row r="2754" spans="26:27">
      <c r="Z2754" s="2" t="s">
        <v>6054</v>
      </c>
      <c r="AA2754" s="2" t="s">
        <v>64</v>
      </c>
    </row>
    <row r="2755" spans="26:27">
      <c r="Z2755" s="2" t="s">
        <v>6055</v>
      </c>
      <c r="AA2755" s="2" t="s">
        <v>64</v>
      </c>
    </row>
    <row r="2756" spans="26:27">
      <c r="Z2756" s="2" t="s">
        <v>6056</v>
      </c>
      <c r="AA2756" s="2" t="s">
        <v>64</v>
      </c>
    </row>
    <row r="2757" spans="26:27">
      <c r="Z2757" s="2" t="s">
        <v>6057</v>
      </c>
      <c r="AA2757" s="2" t="s">
        <v>64</v>
      </c>
    </row>
    <row r="2758" spans="26:27">
      <c r="Z2758" s="2" t="s">
        <v>6058</v>
      </c>
      <c r="AA2758" s="2" t="s">
        <v>64</v>
      </c>
    </row>
    <row r="2759" spans="26:27">
      <c r="Z2759" s="2" t="s">
        <v>6059</v>
      </c>
      <c r="AA2759" s="2" t="s">
        <v>64</v>
      </c>
    </row>
    <row r="2760" spans="26:27">
      <c r="Z2760" s="2" t="s">
        <v>6060</v>
      </c>
      <c r="AA2760" s="2" t="s">
        <v>64</v>
      </c>
    </row>
    <row r="2761" spans="26:27">
      <c r="Z2761" s="2" t="s">
        <v>6061</v>
      </c>
      <c r="AA2761" s="2" t="s">
        <v>64</v>
      </c>
    </row>
    <row r="2762" spans="26:27">
      <c r="Z2762" s="2" t="s">
        <v>6062</v>
      </c>
      <c r="AA2762" s="2" t="s">
        <v>64</v>
      </c>
    </row>
    <row r="2763" spans="26:27">
      <c r="Z2763" s="2" t="s">
        <v>6063</v>
      </c>
      <c r="AA2763" s="2" t="s">
        <v>64</v>
      </c>
    </row>
    <row r="2764" spans="26:27">
      <c r="Z2764" s="2" t="s">
        <v>6064</v>
      </c>
      <c r="AA2764" s="2" t="s">
        <v>64</v>
      </c>
    </row>
    <row r="2765" spans="26:27">
      <c r="Z2765" s="2" t="s">
        <v>6065</v>
      </c>
      <c r="AA2765" s="2" t="s">
        <v>64</v>
      </c>
    </row>
    <row r="2766" spans="26:27">
      <c r="Z2766" s="2" t="s">
        <v>6066</v>
      </c>
      <c r="AA2766" s="2" t="s">
        <v>64</v>
      </c>
    </row>
    <row r="2767" spans="26:27">
      <c r="Z2767" s="2" t="s">
        <v>6067</v>
      </c>
      <c r="AA2767" s="2" t="s">
        <v>64</v>
      </c>
    </row>
    <row r="2768" spans="26:27">
      <c r="Z2768" s="2" t="s">
        <v>6068</v>
      </c>
      <c r="AA2768" s="2" t="s">
        <v>64</v>
      </c>
    </row>
    <row r="2769" spans="26:27">
      <c r="Z2769" s="2" t="s">
        <v>6069</v>
      </c>
      <c r="AA2769" s="2" t="s">
        <v>64</v>
      </c>
    </row>
    <row r="2770" spans="26:27">
      <c r="Z2770" s="2" t="s">
        <v>6070</v>
      </c>
      <c r="AA2770" s="2" t="s">
        <v>64</v>
      </c>
    </row>
    <row r="2771" spans="26:27">
      <c r="Z2771" s="2" t="s">
        <v>6071</v>
      </c>
      <c r="AA2771" s="2" t="s">
        <v>64</v>
      </c>
    </row>
    <row r="2772" spans="26:27">
      <c r="Z2772" s="2" t="s">
        <v>6072</v>
      </c>
      <c r="AA2772" s="2" t="s">
        <v>62</v>
      </c>
    </row>
    <row r="2773" spans="26:27">
      <c r="Z2773" s="2" t="s">
        <v>783</v>
      </c>
      <c r="AA2773" s="2" t="s">
        <v>64</v>
      </c>
    </row>
    <row r="2774" spans="26:27">
      <c r="Z2774" s="2" t="s">
        <v>6073</v>
      </c>
      <c r="AA2774" s="2" t="s">
        <v>64</v>
      </c>
    </row>
    <row r="2775" spans="26:27">
      <c r="Z2775" s="2" t="s">
        <v>6074</v>
      </c>
      <c r="AA2775" s="2" t="s">
        <v>64</v>
      </c>
    </row>
    <row r="2776" spans="26:27">
      <c r="Z2776" s="2" t="s">
        <v>6075</v>
      </c>
      <c r="AA2776" s="2" t="s">
        <v>64</v>
      </c>
    </row>
    <row r="2777" spans="26:27">
      <c r="Z2777" s="2" t="s">
        <v>6076</v>
      </c>
      <c r="AA2777" s="2" t="s">
        <v>64</v>
      </c>
    </row>
    <row r="2778" spans="26:27">
      <c r="Z2778" s="2" t="s">
        <v>6077</v>
      </c>
      <c r="AA2778" s="2" t="s">
        <v>64</v>
      </c>
    </row>
    <row r="2779" spans="26:27">
      <c r="Z2779" s="2" t="s">
        <v>6078</v>
      </c>
      <c r="AA2779" s="2" t="s">
        <v>64</v>
      </c>
    </row>
    <row r="2780" spans="26:27">
      <c r="Z2780" s="2" t="s">
        <v>6079</v>
      </c>
      <c r="AA2780" s="2" t="s">
        <v>64</v>
      </c>
    </row>
    <row r="2781" spans="26:27">
      <c r="Z2781" s="2" t="s">
        <v>6080</v>
      </c>
      <c r="AA2781" s="2" t="s">
        <v>64</v>
      </c>
    </row>
    <row r="2782" spans="26:27">
      <c r="Z2782" s="2" t="s">
        <v>6081</v>
      </c>
      <c r="AA2782" s="2" t="s">
        <v>64</v>
      </c>
    </row>
    <row r="2783" spans="26:27">
      <c r="Z2783" s="2" t="s">
        <v>6082</v>
      </c>
      <c r="AA2783" s="2" t="s">
        <v>64</v>
      </c>
    </row>
    <row r="2784" spans="26:27">
      <c r="Z2784" s="2" t="s">
        <v>6083</v>
      </c>
      <c r="AA2784" s="2" t="s">
        <v>64</v>
      </c>
    </row>
    <row r="2785" spans="26:27">
      <c r="Z2785" s="2" t="s">
        <v>6084</v>
      </c>
      <c r="AA2785" s="2" t="s">
        <v>64</v>
      </c>
    </row>
    <row r="2786" spans="26:27">
      <c r="Z2786" s="2" t="s">
        <v>6085</v>
      </c>
      <c r="AA2786" s="2" t="s">
        <v>64</v>
      </c>
    </row>
    <row r="2787" spans="26:27">
      <c r="Z2787" s="2" t="s">
        <v>6086</v>
      </c>
      <c r="AA2787" s="2" t="s">
        <v>62</v>
      </c>
    </row>
    <row r="2788" spans="26:27">
      <c r="Z2788" s="2" t="s">
        <v>6087</v>
      </c>
      <c r="AA2788" s="2" t="s">
        <v>64</v>
      </c>
    </row>
    <row r="2789" spans="26:27">
      <c r="Z2789" s="2" t="s">
        <v>6088</v>
      </c>
      <c r="AA2789" s="2" t="s">
        <v>64</v>
      </c>
    </row>
    <row r="2790" spans="26:27">
      <c r="Z2790" s="2" t="s">
        <v>6089</v>
      </c>
      <c r="AA2790" s="2" t="s">
        <v>64</v>
      </c>
    </row>
    <row r="2791" spans="26:27">
      <c r="Z2791" s="2" t="s">
        <v>6090</v>
      </c>
      <c r="AA2791" s="2" t="s">
        <v>64</v>
      </c>
    </row>
    <row r="2792" spans="26:27">
      <c r="Z2792" s="2" t="s">
        <v>6091</v>
      </c>
      <c r="AA2792" s="2" t="s">
        <v>64</v>
      </c>
    </row>
    <row r="2793" spans="26:27">
      <c r="Z2793" s="2" t="s">
        <v>6092</v>
      </c>
      <c r="AA2793" s="2" t="s">
        <v>64</v>
      </c>
    </row>
    <row r="2794" spans="26:27">
      <c r="Z2794" s="2" t="s">
        <v>6093</v>
      </c>
      <c r="AA2794" s="2" t="s">
        <v>64</v>
      </c>
    </row>
    <row r="2795" spans="26:27">
      <c r="Z2795" s="2" t="s">
        <v>6094</v>
      </c>
      <c r="AA2795" s="2" t="s">
        <v>64</v>
      </c>
    </row>
    <row r="2796" spans="26:27">
      <c r="Z2796" s="2" t="s">
        <v>6095</v>
      </c>
      <c r="AA2796" s="2" t="s">
        <v>64</v>
      </c>
    </row>
    <row r="2797" spans="26:27">
      <c r="Z2797" s="2" t="s">
        <v>6096</v>
      </c>
      <c r="AA2797" s="2" t="s">
        <v>64</v>
      </c>
    </row>
    <row r="2798" spans="26:27">
      <c r="Z2798" s="2" t="s">
        <v>6097</v>
      </c>
      <c r="AA2798" s="2" t="s">
        <v>64</v>
      </c>
    </row>
    <row r="2799" spans="26:27">
      <c r="Z2799" s="2" t="s">
        <v>6098</v>
      </c>
      <c r="AA2799" s="2" t="s">
        <v>64</v>
      </c>
    </row>
    <row r="2800" spans="26:27">
      <c r="Z2800" s="2" t="s">
        <v>6099</v>
      </c>
      <c r="AA2800" s="2" t="s">
        <v>64</v>
      </c>
    </row>
    <row r="2801" spans="26:27">
      <c r="Z2801" s="2" t="s">
        <v>6100</v>
      </c>
      <c r="AA2801" s="2" t="s">
        <v>64</v>
      </c>
    </row>
    <row r="2802" spans="26:27">
      <c r="Z2802" s="2" t="s">
        <v>6101</v>
      </c>
      <c r="AA2802" s="2" t="s">
        <v>64</v>
      </c>
    </row>
    <row r="2803" spans="26:27">
      <c r="Z2803" s="2" t="s">
        <v>6102</v>
      </c>
      <c r="AA2803" s="2" t="s">
        <v>64</v>
      </c>
    </row>
    <row r="2804" spans="26:27">
      <c r="Z2804" s="2" t="s">
        <v>6103</v>
      </c>
      <c r="AA2804" s="2" t="s">
        <v>64</v>
      </c>
    </row>
    <row r="2805" spans="26:27">
      <c r="Z2805" s="2" t="s">
        <v>6104</v>
      </c>
      <c r="AA2805" s="2" t="s">
        <v>64</v>
      </c>
    </row>
    <row r="2806" spans="26:27">
      <c r="Z2806" s="2" t="s">
        <v>6105</v>
      </c>
      <c r="AA2806" s="2" t="s">
        <v>64</v>
      </c>
    </row>
    <row r="2807" spans="26:27">
      <c r="Z2807" s="2" t="s">
        <v>6106</v>
      </c>
      <c r="AA2807" s="2" t="s">
        <v>64</v>
      </c>
    </row>
    <row r="2808" spans="26:27">
      <c r="Z2808" s="2" t="s">
        <v>6107</v>
      </c>
      <c r="AA2808" s="2" t="s">
        <v>64</v>
      </c>
    </row>
    <row r="2809" spans="26:27">
      <c r="Z2809" s="2" t="s">
        <v>6108</v>
      </c>
      <c r="AA2809" s="2" t="s">
        <v>64</v>
      </c>
    </row>
    <row r="2810" spans="26:27">
      <c r="Z2810" s="2" t="s">
        <v>6109</v>
      </c>
      <c r="AA2810" s="2" t="s">
        <v>64</v>
      </c>
    </row>
    <row r="2811" spans="26:27">
      <c r="Z2811" s="2" t="s">
        <v>6110</v>
      </c>
      <c r="AA2811" s="2" t="s">
        <v>62</v>
      </c>
    </row>
    <row r="2812" spans="26:27">
      <c r="Z2812" s="2" t="s">
        <v>6111</v>
      </c>
      <c r="AA2812" s="2" t="s">
        <v>64</v>
      </c>
    </row>
    <row r="2813" spans="26:27">
      <c r="Z2813" s="2" t="s">
        <v>6112</v>
      </c>
      <c r="AA2813" s="2" t="s">
        <v>64</v>
      </c>
    </row>
    <row r="2814" spans="26:27">
      <c r="Z2814" s="2" t="s">
        <v>6113</v>
      </c>
      <c r="AA2814" s="2" t="s">
        <v>64</v>
      </c>
    </row>
    <row r="2815" spans="26:27">
      <c r="Z2815" s="2" t="s">
        <v>6114</v>
      </c>
      <c r="AA2815" s="2" t="s">
        <v>64</v>
      </c>
    </row>
    <row r="2816" spans="26:27">
      <c r="Z2816" s="2" t="s">
        <v>6115</v>
      </c>
      <c r="AA2816" s="2" t="s">
        <v>64</v>
      </c>
    </row>
    <row r="2817" spans="26:27">
      <c r="Z2817" s="2" t="s">
        <v>6116</v>
      </c>
      <c r="AA2817" s="2" t="s">
        <v>64</v>
      </c>
    </row>
    <row r="2818" spans="26:27">
      <c r="Z2818" s="2" t="s">
        <v>6117</v>
      </c>
      <c r="AA2818" s="2" t="s">
        <v>64</v>
      </c>
    </row>
    <row r="2819" spans="26:27">
      <c r="Z2819" s="2" t="s">
        <v>6118</v>
      </c>
      <c r="AA2819" s="2" t="s">
        <v>64</v>
      </c>
    </row>
    <row r="2820" spans="26:27">
      <c r="Z2820" s="2" t="s">
        <v>6119</v>
      </c>
      <c r="AA2820" s="2" t="s">
        <v>64</v>
      </c>
    </row>
    <row r="2821" spans="26:27">
      <c r="Z2821" s="2" t="s">
        <v>6120</v>
      </c>
      <c r="AA2821" s="2" t="s">
        <v>64</v>
      </c>
    </row>
    <row r="2822" spans="26:27">
      <c r="Z2822" s="2" t="s">
        <v>6121</v>
      </c>
      <c r="AA2822" s="2" t="s">
        <v>64</v>
      </c>
    </row>
    <row r="2823" spans="26:27">
      <c r="Z2823" s="2" t="s">
        <v>6122</v>
      </c>
      <c r="AA2823" s="2" t="s">
        <v>64</v>
      </c>
    </row>
    <row r="2824" spans="26:27">
      <c r="Z2824" s="2" t="s">
        <v>853</v>
      </c>
      <c r="AA2824" s="2" t="s">
        <v>64</v>
      </c>
    </row>
    <row r="2825" spans="26:27">
      <c r="Z2825" s="2" t="s">
        <v>6123</v>
      </c>
      <c r="AA2825" s="2" t="s">
        <v>64</v>
      </c>
    </row>
    <row r="2826" spans="26:27">
      <c r="Z2826" s="2" t="s">
        <v>6124</v>
      </c>
      <c r="AA2826" s="2" t="s">
        <v>64</v>
      </c>
    </row>
    <row r="2827" spans="26:27">
      <c r="Z2827" s="2" t="s">
        <v>6125</v>
      </c>
      <c r="AA2827" s="2" t="s">
        <v>64</v>
      </c>
    </row>
    <row r="2828" spans="26:27">
      <c r="Z2828" s="2" t="s">
        <v>6126</v>
      </c>
      <c r="AA2828" s="2" t="s">
        <v>64</v>
      </c>
    </row>
    <row r="2829" spans="26:27">
      <c r="Z2829" s="2" t="s">
        <v>6127</v>
      </c>
      <c r="AA2829" s="2" t="s">
        <v>64</v>
      </c>
    </row>
    <row r="2830" spans="26:27">
      <c r="Z2830" s="2" t="s">
        <v>952</v>
      </c>
      <c r="AA2830" s="2" t="s">
        <v>64</v>
      </c>
    </row>
    <row r="2831" spans="26:27">
      <c r="Z2831" s="2" t="s">
        <v>6128</v>
      </c>
      <c r="AA2831" s="2" t="s">
        <v>64</v>
      </c>
    </row>
    <row r="2832" spans="26:27">
      <c r="Z2832" s="2" t="s">
        <v>6129</v>
      </c>
      <c r="AA2832" s="2" t="s">
        <v>64</v>
      </c>
    </row>
    <row r="2833" spans="26:27">
      <c r="Z2833" s="2" t="s">
        <v>6130</v>
      </c>
      <c r="AA2833" s="2" t="s">
        <v>64</v>
      </c>
    </row>
    <row r="2834" spans="26:27">
      <c r="Z2834" s="2" t="s">
        <v>6131</v>
      </c>
      <c r="AA2834" s="2" t="s">
        <v>64</v>
      </c>
    </row>
    <row r="2835" spans="26:27">
      <c r="Z2835" s="2" t="s">
        <v>6132</v>
      </c>
      <c r="AA2835" s="2" t="s">
        <v>64</v>
      </c>
    </row>
    <row r="2836" spans="26:27">
      <c r="Z2836" s="2" t="s">
        <v>6133</v>
      </c>
      <c r="AA2836" s="2" t="s">
        <v>64</v>
      </c>
    </row>
    <row r="2837" spans="26:27">
      <c r="Z2837" s="2" t="s">
        <v>6134</v>
      </c>
      <c r="AA2837" s="2" t="s">
        <v>62</v>
      </c>
    </row>
    <row r="2838" spans="26:27">
      <c r="Z2838" s="2" t="s">
        <v>6135</v>
      </c>
      <c r="AA2838" s="2" t="s">
        <v>64</v>
      </c>
    </row>
    <row r="2839" spans="26:27">
      <c r="Z2839" s="2" t="s">
        <v>6136</v>
      </c>
      <c r="AA2839" s="2" t="s">
        <v>64</v>
      </c>
    </row>
    <row r="2840" spans="26:27">
      <c r="Z2840" s="2" t="s">
        <v>6137</v>
      </c>
      <c r="AA2840" s="2" t="s">
        <v>64</v>
      </c>
    </row>
    <row r="2841" spans="26:27">
      <c r="Z2841" s="2" t="s">
        <v>6138</v>
      </c>
      <c r="AA2841" s="2" t="s">
        <v>64</v>
      </c>
    </row>
    <row r="2842" spans="26:27">
      <c r="Z2842" s="2" t="s">
        <v>6139</v>
      </c>
      <c r="AA2842" s="2" t="s">
        <v>64</v>
      </c>
    </row>
    <row r="2843" spans="26:27">
      <c r="Z2843" s="2" t="s">
        <v>6140</v>
      </c>
      <c r="AA2843" s="2" t="s">
        <v>64</v>
      </c>
    </row>
    <row r="2844" spans="26:27">
      <c r="Z2844" s="2" t="s">
        <v>6141</v>
      </c>
      <c r="AA2844" s="2" t="s">
        <v>64</v>
      </c>
    </row>
    <row r="2845" spans="26:27">
      <c r="Z2845" s="2" t="s">
        <v>6142</v>
      </c>
      <c r="AA2845" s="2" t="s">
        <v>64</v>
      </c>
    </row>
    <row r="2846" spans="26:27">
      <c r="Z2846" s="2" t="s">
        <v>6143</v>
      </c>
      <c r="AA2846" s="2" t="s">
        <v>64</v>
      </c>
    </row>
    <row r="2847" spans="26:27">
      <c r="Z2847" s="2" t="s">
        <v>6144</v>
      </c>
      <c r="AA2847" s="2" t="s">
        <v>64</v>
      </c>
    </row>
    <row r="2848" spans="26:27">
      <c r="Z2848" s="2" t="s">
        <v>6145</v>
      </c>
      <c r="AA2848" s="2" t="s">
        <v>64</v>
      </c>
    </row>
    <row r="2849" spans="26:27">
      <c r="Z2849" s="2" t="s">
        <v>6146</v>
      </c>
      <c r="AA2849" s="2" t="s">
        <v>64</v>
      </c>
    </row>
    <row r="2850" spans="26:27">
      <c r="Z2850" s="2" t="s">
        <v>6147</v>
      </c>
      <c r="AA2850" s="2" t="s">
        <v>64</v>
      </c>
    </row>
    <row r="2851" spans="26:27">
      <c r="Z2851" s="2" t="s">
        <v>6148</v>
      </c>
      <c r="AA2851" s="2" t="s">
        <v>64</v>
      </c>
    </row>
    <row r="2852" spans="26:27">
      <c r="Z2852" s="2" t="s">
        <v>6149</v>
      </c>
      <c r="AA2852" s="2" t="s">
        <v>64</v>
      </c>
    </row>
    <row r="2853" spans="26:27">
      <c r="Z2853" s="2" t="s">
        <v>6150</v>
      </c>
      <c r="AA2853" s="2" t="s">
        <v>64</v>
      </c>
    </row>
    <row r="2854" spans="26:27">
      <c r="Z2854" s="2" t="s">
        <v>6151</v>
      </c>
      <c r="AA2854" s="2" t="s">
        <v>64</v>
      </c>
    </row>
    <row r="2855" spans="26:27">
      <c r="Z2855" s="2" t="s">
        <v>6152</v>
      </c>
      <c r="AA2855" s="2" t="s">
        <v>64</v>
      </c>
    </row>
    <row r="2856" spans="26:27">
      <c r="Z2856" s="2" t="s">
        <v>6153</v>
      </c>
      <c r="AA2856" s="2" t="s">
        <v>64</v>
      </c>
    </row>
    <row r="2857" spans="26:27">
      <c r="Z2857" s="2" t="s">
        <v>6154</v>
      </c>
      <c r="AA2857" s="2" t="s">
        <v>64</v>
      </c>
    </row>
    <row r="2858" spans="26:27">
      <c r="Z2858" s="2" t="s">
        <v>6155</v>
      </c>
      <c r="AA2858" s="2" t="s">
        <v>64</v>
      </c>
    </row>
    <row r="2859" spans="26:27">
      <c r="Z2859" s="2" t="s">
        <v>6156</v>
      </c>
      <c r="AA2859" s="2" t="s">
        <v>64</v>
      </c>
    </row>
    <row r="2860" spans="26:27">
      <c r="Z2860" s="2" t="s">
        <v>6157</v>
      </c>
      <c r="AA2860" s="2" t="s">
        <v>64</v>
      </c>
    </row>
    <row r="2861" spans="26:27">
      <c r="Z2861" s="2" t="s">
        <v>6158</v>
      </c>
      <c r="AA2861" s="2" t="s">
        <v>64</v>
      </c>
    </row>
    <row r="2862" spans="26:27">
      <c r="Z2862" s="2" t="s">
        <v>6159</v>
      </c>
      <c r="AA2862" s="2" t="s">
        <v>64</v>
      </c>
    </row>
    <row r="2863" spans="26:27">
      <c r="Z2863" s="2" t="s">
        <v>6160</v>
      </c>
      <c r="AA2863" s="2" t="s">
        <v>64</v>
      </c>
    </row>
    <row r="2864" spans="26:27">
      <c r="Z2864" s="2" t="s">
        <v>6161</v>
      </c>
      <c r="AA2864" s="2" t="s">
        <v>64</v>
      </c>
    </row>
    <row r="2865" spans="26:27">
      <c r="Z2865" s="2" t="s">
        <v>6162</v>
      </c>
      <c r="AA2865" s="2" t="s">
        <v>64</v>
      </c>
    </row>
    <row r="2866" spans="26:27">
      <c r="Z2866" s="2" t="s">
        <v>6163</v>
      </c>
      <c r="AA2866" s="2" t="s">
        <v>64</v>
      </c>
    </row>
    <row r="2867" spans="26:27">
      <c r="Z2867" s="2" t="s">
        <v>6164</v>
      </c>
      <c r="AA2867" s="2" t="s">
        <v>62</v>
      </c>
    </row>
    <row r="2868" spans="26:27">
      <c r="Z2868" s="2" t="s">
        <v>6165</v>
      </c>
      <c r="AA2868" s="2" t="s">
        <v>64</v>
      </c>
    </row>
    <row r="2869" spans="26:27">
      <c r="Z2869" s="2" t="s">
        <v>6166</v>
      </c>
      <c r="AA2869" s="2" t="s">
        <v>64</v>
      </c>
    </row>
    <row r="2870" spans="26:27">
      <c r="Z2870" s="2" t="s">
        <v>6167</v>
      </c>
      <c r="AA2870" s="2" t="s">
        <v>64</v>
      </c>
    </row>
    <row r="2871" spans="26:27">
      <c r="Z2871" s="2" t="s">
        <v>6168</v>
      </c>
      <c r="AA2871" s="2" t="s">
        <v>64</v>
      </c>
    </row>
    <row r="2872" spans="26:27">
      <c r="Z2872" s="2" t="s">
        <v>6169</v>
      </c>
      <c r="AA2872" s="2" t="s">
        <v>64</v>
      </c>
    </row>
    <row r="2873" spans="26:27">
      <c r="Z2873" s="2" t="s">
        <v>6170</v>
      </c>
      <c r="AA2873" s="2" t="s">
        <v>64</v>
      </c>
    </row>
    <row r="2874" spans="26:27">
      <c r="Z2874" s="2" t="s">
        <v>6171</v>
      </c>
      <c r="AA2874" s="2" t="s">
        <v>64</v>
      </c>
    </row>
    <row r="2875" spans="26:27">
      <c r="Z2875" s="2" t="s">
        <v>6172</v>
      </c>
      <c r="AA2875" s="2" t="s">
        <v>64</v>
      </c>
    </row>
    <row r="2876" spans="26:27">
      <c r="Z2876" s="2" t="s">
        <v>6173</v>
      </c>
      <c r="AA2876" s="2" t="s">
        <v>64</v>
      </c>
    </row>
    <row r="2877" spans="26:27">
      <c r="Z2877" s="2" t="s">
        <v>6174</v>
      </c>
      <c r="AA2877" s="2" t="s">
        <v>64</v>
      </c>
    </row>
    <row r="2878" spans="26:27">
      <c r="Z2878" s="2" t="s">
        <v>6175</v>
      </c>
      <c r="AA2878" s="2" t="s">
        <v>64</v>
      </c>
    </row>
    <row r="2879" spans="26:27">
      <c r="Z2879" s="2" t="s">
        <v>6176</v>
      </c>
      <c r="AA2879" s="2" t="s">
        <v>64</v>
      </c>
    </row>
    <row r="2880" spans="26:27">
      <c r="Z2880" s="2" t="s">
        <v>6177</v>
      </c>
      <c r="AA2880" s="2" t="s">
        <v>64</v>
      </c>
    </row>
    <row r="2881" spans="26:27">
      <c r="Z2881" s="2" t="s">
        <v>6178</v>
      </c>
      <c r="AA2881" s="2" t="s">
        <v>64</v>
      </c>
    </row>
    <row r="2882" spans="26:27">
      <c r="Z2882" s="2" t="s">
        <v>6179</v>
      </c>
      <c r="AA2882" s="2" t="s">
        <v>64</v>
      </c>
    </row>
    <row r="2883" spans="26:27">
      <c r="Z2883" s="2" t="s">
        <v>6180</v>
      </c>
      <c r="AA2883" s="2" t="s">
        <v>64</v>
      </c>
    </row>
    <row r="2884" spans="26:27">
      <c r="Z2884" s="2" t="s">
        <v>6181</v>
      </c>
      <c r="AA2884" s="2" t="s">
        <v>64</v>
      </c>
    </row>
    <row r="2885" spans="26:27">
      <c r="Z2885" s="2" t="s">
        <v>6182</v>
      </c>
      <c r="AA2885" s="2" t="s">
        <v>64</v>
      </c>
    </row>
    <row r="2886" spans="26:27">
      <c r="Z2886" s="2" t="s">
        <v>6183</v>
      </c>
      <c r="AA2886" s="2" t="s">
        <v>64</v>
      </c>
    </row>
    <row r="2887" spans="26:27">
      <c r="Z2887" s="2" t="s">
        <v>6184</v>
      </c>
      <c r="AA2887" s="2" t="s">
        <v>64</v>
      </c>
    </row>
    <row r="2888" spans="26:27">
      <c r="Z2888" s="2" t="s">
        <v>6185</v>
      </c>
      <c r="AA2888" s="2" t="s">
        <v>64</v>
      </c>
    </row>
    <row r="2889" spans="26:27">
      <c r="Z2889" s="2" t="s">
        <v>6186</v>
      </c>
      <c r="AA2889" s="2" t="s">
        <v>64</v>
      </c>
    </row>
    <row r="2890" spans="26:27">
      <c r="Z2890" s="2" t="s">
        <v>6187</v>
      </c>
      <c r="AA2890" s="2" t="s">
        <v>64</v>
      </c>
    </row>
    <row r="2891" spans="26:27">
      <c r="Z2891" s="2" t="s">
        <v>6188</v>
      </c>
      <c r="AA2891" s="2" t="s">
        <v>64</v>
      </c>
    </row>
    <row r="2892" spans="26:27">
      <c r="Z2892" s="2" t="s">
        <v>6189</v>
      </c>
      <c r="AA2892" s="2" t="s">
        <v>64</v>
      </c>
    </row>
    <row r="2893" spans="26:27">
      <c r="Z2893" s="2" t="s">
        <v>6190</v>
      </c>
      <c r="AA2893" s="2" t="s">
        <v>64</v>
      </c>
    </row>
    <row r="2894" spans="26:27">
      <c r="Z2894" s="2" t="s">
        <v>6191</v>
      </c>
      <c r="AA2894" s="2" t="s">
        <v>64</v>
      </c>
    </row>
    <row r="2895" spans="26:27">
      <c r="Z2895" s="2" t="s">
        <v>6192</v>
      </c>
      <c r="AA2895" s="2" t="s">
        <v>64</v>
      </c>
    </row>
    <row r="2896" spans="26:27">
      <c r="Z2896" s="2" t="s">
        <v>6193</v>
      </c>
      <c r="AA2896" s="2" t="s">
        <v>64</v>
      </c>
    </row>
    <row r="2897" spans="26:27">
      <c r="Z2897" s="2" t="s">
        <v>6194</v>
      </c>
      <c r="AA2897" s="2" t="s">
        <v>64</v>
      </c>
    </row>
    <row r="2898" spans="26:27">
      <c r="Z2898" s="2" t="s">
        <v>6195</v>
      </c>
      <c r="AA2898" s="2" t="s">
        <v>64</v>
      </c>
    </row>
    <row r="2899" spans="26:27">
      <c r="Z2899" s="2" t="s">
        <v>6196</v>
      </c>
      <c r="AA2899" s="2" t="s">
        <v>64</v>
      </c>
    </row>
    <row r="2900" spans="26:27">
      <c r="Z2900" s="2" t="s">
        <v>6197</v>
      </c>
      <c r="AA2900" s="2" t="s">
        <v>64</v>
      </c>
    </row>
    <row r="2901" spans="26:27">
      <c r="Z2901" s="2" t="s">
        <v>6198</v>
      </c>
      <c r="AA2901" s="2" t="s">
        <v>64</v>
      </c>
    </row>
    <row r="2902" spans="26:27">
      <c r="Z2902" s="2" t="s">
        <v>6199</v>
      </c>
      <c r="AA2902" s="2" t="s">
        <v>64</v>
      </c>
    </row>
    <row r="2903" spans="26:27">
      <c r="Z2903" s="2" t="s">
        <v>6200</v>
      </c>
      <c r="AA2903" s="2" t="s">
        <v>64</v>
      </c>
    </row>
    <row r="2904" spans="26:27">
      <c r="Z2904" s="2" t="s">
        <v>6201</v>
      </c>
      <c r="AA2904" s="2" t="s">
        <v>64</v>
      </c>
    </row>
    <row r="2905" spans="26:27">
      <c r="Z2905" s="2" t="s">
        <v>6202</v>
      </c>
      <c r="AA2905" s="2" t="s">
        <v>64</v>
      </c>
    </row>
    <row r="2906" spans="26:27">
      <c r="Z2906" s="2" t="s">
        <v>6203</v>
      </c>
      <c r="AA2906" s="2" t="s">
        <v>64</v>
      </c>
    </row>
    <row r="2907" spans="26:27">
      <c r="Z2907" s="2" t="s">
        <v>6204</v>
      </c>
      <c r="AA2907" s="2" t="s">
        <v>64</v>
      </c>
    </row>
    <row r="2908" spans="26:27">
      <c r="Z2908" s="2" t="s">
        <v>6205</v>
      </c>
      <c r="AA2908" s="2" t="s">
        <v>64</v>
      </c>
    </row>
    <row r="2909" spans="26:27">
      <c r="Z2909" s="2" t="s">
        <v>6206</v>
      </c>
      <c r="AA2909" s="2" t="s">
        <v>64</v>
      </c>
    </row>
    <row r="2910" spans="26:27">
      <c r="Z2910" s="2" t="s">
        <v>6207</v>
      </c>
      <c r="AA2910" s="2" t="s">
        <v>64</v>
      </c>
    </row>
    <row r="2911" spans="26:27">
      <c r="Z2911" s="2" t="s">
        <v>6208</v>
      </c>
      <c r="AA2911" s="2" t="s">
        <v>64</v>
      </c>
    </row>
    <row r="2912" spans="26:27">
      <c r="Z2912" s="2" t="s">
        <v>6209</v>
      </c>
      <c r="AA2912" s="2" t="s">
        <v>64</v>
      </c>
    </row>
    <row r="2913" spans="26:27">
      <c r="Z2913" s="2" t="s">
        <v>6210</v>
      </c>
      <c r="AA2913" s="2" t="s">
        <v>64</v>
      </c>
    </row>
    <row r="2914" spans="26:27">
      <c r="Z2914" s="2" t="s">
        <v>6211</v>
      </c>
      <c r="AA2914" s="2" t="s">
        <v>64</v>
      </c>
    </row>
    <row r="2915" spans="26:27">
      <c r="Z2915" s="2" t="s">
        <v>6212</v>
      </c>
      <c r="AA2915" s="2" t="s">
        <v>64</v>
      </c>
    </row>
    <row r="2916" spans="26:27">
      <c r="Z2916" s="2" t="s">
        <v>6213</v>
      </c>
      <c r="AA2916" s="2" t="s">
        <v>64</v>
      </c>
    </row>
    <row r="2917" spans="26:27">
      <c r="Z2917" s="2" t="s">
        <v>6214</v>
      </c>
      <c r="AA2917" s="2" t="s">
        <v>64</v>
      </c>
    </row>
    <row r="2918" spans="26:27">
      <c r="Z2918" s="2" t="s">
        <v>6215</v>
      </c>
      <c r="AA2918" s="2" t="s">
        <v>64</v>
      </c>
    </row>
    <row r="2919" spans="26:27">
      <c r="Z2919" s="2" t="s">
        <v>6216</v>
      </c>
      <c r="AA2919" s="2" t="s">
        <v>64</v>
      </c>
    </row>
    <row r="2920" spans="26:27">
      <c r="Z2920" s="2" t="s">
        <v>6217</v>
      </c>
      <c r="AA2920" s="2" t="s">
        <v>62</v>
      </c>
    </row>
    <row r="2921" spans="26:27">
      <c r="Z2921" s="2" t="s">
        <v>6218</v>
      </c>
      <c r="AA2921" s="2" t="s">
        <v>64</v>
      </c>
    </row>
    <row r="2922" spans="26:27">
      <c r="Z2922" s="2" t="s">
        <v>6219</v>
      </c>
      <c r="AA2922" s="2" t="s">
        <v>64</v>
      </c>
    </row>
    <row r="2923" spans="26:27">
      <c r="Z2923" s="2" t="s">
        <v>6220</v>
      </c>
      <c r="AA2923" s="2" t="s">
        <v>64</v>
      </c>
    </row>
    <row r="2924" spans="26:27">
      <c r="Z2924" s="2" t="s">
        <v>6221</v>
      </c>
      <c r="AA2924" s="2" t="s">
        <v>64</v>
      </c>
    </row>
    <row r="2925" spans="26:27">
      <c r="Z2925" s="2" t="s">
        <v>6222</v>
      </c>
      <c r="AA2925" s="2" t="s">
        <v>64</v>
      </c>
    </row>
    <row r="2926" spans="26:27">
      <c r="Z2926" s="2" t="s">
        <v>6223</v>
      </c>
      <c r="AA2926" s="2" t="s">
        <v>64</v>
      </c>
    </row>
    <row r="2927" spans="26:27">
      <c r="Z2927" s="2" t="s">
        <v>6224</v>
      </c>
      <c r="AA2927" s="2" t="s">
        <v>64</v>
      </c>
    </row>
    <row r="2928" spans="26:27">
      <c r="Z2928" s="2" t="s">
        <v>6225</v>
      </c>
      <c r="AA2928" s="2" t="s">
        <v>64</v>
      </c>
    </row>
    <row r="2929" spans="26:27">
      <c r="Z2929" s="2" t="s">
        <v>340</v>
      </c>
      <c r="AA2929" s="2" t="s">
        <v>64</v>
      </c>
    </row>
    <row r="2930" spans="26:27">
      <c r="Z2930" s="2" t="s">
        <v>6226</v>
      </c>
      <c r="AA2930" s="2" t="s">
        <v>64</v>
      </c>
    </row>
    <row r="2931" spans="26:27">
      <c r="Z2931" s="2" t="s">
        <v>6227</v>
      </c>
      <c r="AA2931" s="2" t="s">
        <v>64</v>
      </c>
    </row>
    <row r="2932" spans="26:27">
      <c r="Z2932" s="2" t="s">
        <v>6228</v>
      </c>
      <c r="AA2932" s="2" t="s">
        <v>64</v>
      </c>
    </row>
    <row r="2933" spans="26:27">
      <c r="Z2933" s="2" t="s">
        <v>6229</v>
      </c>
      <c r="AA2933" s="2" t="s">
        <v>64</v>
      </c>
    </row>
    <row r="2934" spans="26:27">
      <c r="Z2934" s="2" t="s">
        <v>6230</v>
      </c>
      <c r="AA2934" s="2" t="s">
        <v>64</v>
      </c>
    </row>
    <row r="2935" spans="26:27">
      <c r="Z2935" s="2" t="s">
        <v>6231</v>
      </c>
      <c r="AA2935" s="2" t="s">
        <v>64</v>
      </c>
    </row>
    <row r="2936" spans="26:27">
      <c r="Z2936" s="2" t="s">
        <v>6232</v>
      </c>
      <c r="AA2936" s="2" t="s">
        <v>64</v>
      </c>
    </row>
    <row r="2937" spans="26:27">
      <c r="Z2937" s="2" t="s">
        <v>6233</v>
      </c>
      <c r="AA2937" s="2" t="s">
        <v>64</v>
      </c>
    </row>
    <row r="2938" spans="26:27">
      <c r="Z2938" s="2" t="s">
        <v>6234</v>
      </c>
      <c r="AA2938" s="2" t="s">
        <v>64</v>
      </c>
    </row>
    <row r="2939" spans="26:27">
      <c r="Z2939" s="2" t="s">
        <v>6235</v>
      </c>
      <c r="AA2939" s="2" t="s">
        <v>64</v>
      </c>
    </row>
    <row r="2940" spans="26:27">
      <c r="Z2940" s="2" t="s">
        <v>6236</v>
      </c>
      <c r="AA2940" s="2" t="s">
        <v>64</v>
      </c>
    </row>
    <row r="2941" spans="26:27">
      <c r="Z2941" s="2" t="s">
        <v>6237</v>
      </c>
      <c r="AA2941" s="2" t="s">
        <v>64</v>
      </c>
    </row>
    <row r="2942" spans="26:27">
      <c r="Z2942" s="2" t="s">
        <v>6238</v>
      </c>
      <c r="AA2942" s="2" t="s">
        <v>64</v>
      </c>
    </row>
    <row r="2943" spans="26:27">
      <c r="Z2943" s="2" t="s">
        <v>6239</v>
      </c>
      <c r="AA2943" s="2" t="s">
        <v>64</v>
      </c>
    </row>
    <row r="2944" spans="26:27">
      <c r="Z2944" s="2" t="s">
        <v>6240</v>
      </c>
      <c r="AA2944" s="2" t="s">
        <v>64</v>
      </c>
    </row>
    <row r="2945" spans="26:27">
      <c r="Z2945" s="2" t="s">
        <v>6241</v>
      </c>
      <c r="AA2945" s="2" t="s">
        <v>64</v>
      </c>
    </row>
    <row r="2946" spans="26:27">
      <c r="Z2946" s="2" t="s">
        <v>838</v>
      </c>
      <c r="AA2946" s="2" t="s">
        <v>64</v>
      </c>
    </row>
    <row r="2947" spans="26:27">
      <c r="Z2947" s="2" t="s">
        <v>6242</v>
      </c>
      <c r="AA2947" s="2" t="s">
        <v>64</v>
      </c>
    </row>
    <row r="2948" spans="26:27">
      <c r="Z2948" s="2" t="s">
        <v>6243</v>
      </c>
      <c r="AA2948" s="2" t="s">
        <v>64</v>
      </c>
    </row>
    <row r="2949" spans="26:27">
      <c r="Z2949" s="2" t="s">
        <v>6244</v>
      </c>
      <c r="AA2949" s="2" t="s">
        <v>64</v>
      </c>
    </row>
    <row r="2950" spans="26:27">
      <c r="Z2950" s="2" t="s">
        <v>6245</v>
      </c>
      <c r="AA2950" s="2" t="s">
        <v>64</v>
      </c>
    </row>
    <row r="2951" spans="26:27">
      <c r="Z2951" s="2" t="s">
        <v>6246</v>
      </c>
      <c r="AA2951" s="2" t="s">
        <v>64</v>
      </c>
    </row>
    <row r="2952" spans="26:27">
      <c r="Z2952" s="2" t="s">
        <v>6247</v>
      </c>
      <c r="AA2952" s="2" t="s">
        <v>64</v>
      </c>
    </row>
    <row r="2953" spans="26:27">
      <c r="Z2953" s="2" t="s">
        <v>6248</v>
      </c>
      <c r="AA2953" s="2" t="s">
        <v>64</v>
      </c>
    </row>
    <row r="2954" spans="26:27">
      <c r="Z2954" s="2" t="s">
        <v>6249</v>
      </c>
      <c r="AA2954" s="2" t="s">
        <v>64</v>
      </c>
    </row>
    <row r="2955" spans="26:27">
      <c r="Z2955" s="2" t="s">
        <v>6250</v>
      </c>
      <c r="AA2955" s="2" t="s">
        <v>64</v>
      </c>
    </row>
    <row r="2956" spans="26:27">
      <c r="Z2956" s="2" t="s">
        <v>6251</v>
      </c>
      <c r="AA2956" s="2" t="s">
        <v>64</v>
      </c>
    </row>
    <row r="2957" spans="26:27">
      <c r="Z2957" s="2" t="s">
        <v>6252</v>
      </c>
      <c r="AA2957" s="2" t="s">
        <v>64</v>
      </c>
    </row>
    <row r="2958" spans="26:27">
      <c r="Z2958" s="2" t="s">
        <v>6253</v>
      </c>
      <c r="AA2958" s="2" t="s">
        <v>64</v>
      </c>
    </row>
    <row r="2959" spans="26:27">
      <c r="Z2959" s="2" t="s">
        <v>6254</v>
      </c>
      <c r="AA2959" s="2" t="s">
        <v>64</v>
      </c>
    </row>
    <row r="2960" spans="26:27">
      <c r="Z2960" s="2" t="s">
        <v>6255</v>
      </c>
      <c r="AA2960" s="2" t="s">
        <v>64</v>
      </c>
    </row>
    <row r="2961" spans="26:27">
      <c r="Z2961" s="2" t="s">
        <v>6256</v>
      </c>
      <c r="AA2961" s="2" t="s">
        <v>64</v>
      </c>
    </row>
    <row r="2962" spans="26:27">
      <c r="Z2962" s="2" t="s">
        <v>6257</v>
      </c>
      <c r="AA2962" s="2" t="s">
        <v>64</v>
      </c>
    </row>
    <row r="2963" spans="26:27">
      <c r="Z2963" s="2" t="s">
        <v>6258</v>
      </c>
      <c r="AA2963" s="2" t="s">
        <v>64</v>
      </c>
    </row>
    <row r="2964" spans="26:27">
      <c r="Z2964" s="2" t="s">
        <v>6259</v>
      </c>
      <c r="AA2964" s="2" t="s">
        <v>64</v>
      </c>
    </row>
    <row r="2965" spans="26:27">
      <c r="Z2965" s="2" t="s">
        <v>6260</v>
      </c>
      <c r="AA2965" s="2" t="s">
        <v>64</v>
      </c>
    </row>
    <row r="2966" spans="26:27">
      <c r="Z2966" s="2" t="s">
        <v>6261</v>
      </c>
      <c r="AA2966" s="2" t="s">
        <v>64</v>
      </c>
    </row>
    <row r="2967" spans="26:27">
      <c r="Z2967" s="2" t="s">
        <v>6262</v>
      </c>
      <c r="AA2967" s="2" t="s">
        <v>64</v>
      </c>
    </row>
    <row r="2968" spans="26:27">
      <c r="Z2968" s="2" t="s">
        <v>6263</v>
      </c>
      <c r="AA2968" s="2" t="s">
        <v>64</v>
      </c>
    </row>
    <row r="2969" spans="26:27">
      <c r="Z2969" s="2" t="s">
        <v>6264</v>
      </c>
      <c r="AA2969" s="2" t="s">
        <v>64</v>
      </c>
    </row>
    <row r="2970" spans="26:27">
      <c r="Z2970" s="2" t="s">
        <v>6265</v>
      </c>
      <c r="AA2970" s="2" t="s">
        <v>64</v>
      </c>
    </row>
    <row r="2971" spans="26:27">
      <c r="Z2971" s="2" t="s">
        <v>6266</v>
      </c>
      <c r="AA2971" s="2" t="s">
        <v>64</v>
      </c>
    </row>
    <row r="2972" spans="26:27">
      <c r="Z2972" s="2" t="s">
        <v>6267</v>
      </c>
      <c r="AA2972" s="2" t="s">
        <v>64</v>
      </c>
    </row>
    <row r="2973" spans="26:27">
      <c r="Z2973" s="2" t="s">
        <v>6268</v>
      </c>
      <c r="AA2973" s="2" t="s">
        <v>64</v>
      </c>
    </row>
    <row r="2974" spans="26:27">
      <c r="Z2974" s="2" t="s">
        <v>6269</v>
      </c>
      <c r="AA2974" s="2" t="s">
        <v>64</v>
      </c>
    </row>
    <row r="2975" spans="26:27">
      <c r="Z2975" s="2" t="s">
        <v>6270</v>
      </c>
      <c r="AA2975" s="2" t="s">
        <v>64</v>
      </c>
    </row>
    <row r="2976" spans="26:27">
      <c r="Z2976" s="2" t="s">
        <v>6271</v>
      </c>
      <c r="AA2976" s="2" t="s">
        <v>64</v>
      </c>
    </row>
    <row r="2977" spans="26:27">
      <c r="Z2977" s="2" t="s">
        <v>6272</v>
      </c>
      <c r="AA2977" s="2" t="s">
        <v>64</v>
      </c>
    </row>
    <row r="2978" spans="26:27">
      <c r="Z2978" s="2" t="s">
        <v>6273</v>
      </c>
      <c r="AA2978" s="2" t="s">
        <v>64</v>
      </c>
    </row>
    <row r="2979" spans="26:27">
      <c r="Z2979" s="2" t="s">
        <v>6274</v>
      </c>
      <c r="AA2979" s="2" t="s">
        <v>64</v>
      </c>
    </row>
    <row r="2980" spans="26:27">
      <c r="Z2980" s="2" t="s">
        <v>6275</v>
      </c>
      <c r="AA2980" s="2" t="s">
        <v>64</v>
      </c>
    </row>
    <row r="2981" spans="26:27">
      <c r="Z2981" s="2" t="s">
        <v>6276</v>
      </c>
      <c r="AA2981" s="2" t="s">
        <v>64</v>
      </c>
    </row>
    <row r="2982" spans="26:27">
      <c r="Z2982" s="2" t="s">
        <v>6277</v>
      </c>
      <c r="AA2982" s="2" t="s">
        <v>64</v>
      </c>
    </row>
    <row r="2983" spans="26:27">
      <c r="Z2983" s="2" t="s">
        <v>6278</v>
      </c>
      <c r="AA2983" s="2" t="s">
        <v>62</v>
      </c>
    </row>
    <row r="2984" spans="26:27">
      <c r="Z2984" s="2" t="s">
        <v>6279</v>
      </c>
      <c r="AA2984" s="2" t="s">
        <v>64</v>
      </c>
    </row>
    <row r="2985" spans="26:27">
      <c r="Z2985" s="2" t="s">
        <v>6280</v>
      </c>
      <c r="AA2985" s="2" t="s">
        <v>64</v>
      </c>
    </row>
    <row r="2986" spans="26:27">
      <c r="Z2986" s="2" t="s">
        <v>6281</v>
      </c>
      <c r="AA2986" s="2" t="s">
        <v>64</v>
      </c>
    </row>
    <row r="2987" spans="26:27">
      <c r="Z2987" s="2" t="s">
        <v>6282</v>
      </c>
      <c r="AA2987" s="2" t="s">
        <v>64</v>
      </c>
    </row>
    <row r="2988" spans="26:27">
      <c r="Z2988" s="2" t="s">
        <v>6283</v>
      </c>
      <c r="AA2988" s="2" t="s">
        <v>64</v>
      </c>
    </row>
    <row r="2989" spans="26:27">
      <c r="Z2989" s="2" t="s">
        <v>6284</v>
      </c>
      <c r="AA2989" s="2" t="s">
        <v>64</v>
      </c>
    </row>
    <row r="2990" spans="26:27">
      <c r="Z2990" s="2" t="s">
        <v>6285</v>
      </c>
      <c r="AA2990" s="2" t="s">
        <v>64</v>
      </c>
    </row>
    <row r="2991" spans="26:27">
      <c r="Z2991" s="2" t="s">
        <v>6286</v>
      </c>
      <c r="AA2991" s="2" t="s">
        <v>64</v>
      </c>
    </row>
    <row r="2992" spans="26:27">
      <c r="Z2992" s="2" t="s">
        <v>6287</v>
      </c>
      <c r="AA2992" s="2" t="s">
        <v>64</v>
      </c>
    </row>
    <row r="2993" spans="26:27">
      <c r="Z2993" s="2" t="s">
        <v>6288</v>
      </c>
      <c r="AA2993" s="2" t="s">
        <v>64</v>
      </c>
    </row>
    <row r="2994" spans="26:27">
      <c r="Z2994" s="2" t="s">
        <v>6289</v>
      </c>
      <c r="AA2994" s="2" t="s">
        <v>64</v>
      </c>
    </row>
    <row r="2995" spans="26:27">
      <c r="Z2995" s="2" t="s">
        <v>6290</v>
      </c>
      <c r="AA2995" s="2" t="s">
        <v>64</v>
      </c>
    </row>
    <row r="2996" spans="26:27">
      <c r="Z2996" s="2" t="s">
        <v>6291</v>
      </c>
      <c r="AA2996" s="2" t="s">
        <v>64</v>
      </c>
    </row>
    <row r="2997" spans="26:27">
      <c r="Z2997" s="2" t="s">
        <v>6292</v>
      </c>
      <c r="AA2997" s="2" t="s">
        <v>64</v>
      </c>
    </row>
    <row r="2998" spans="26:27">
      <c r="Z2998" s="2" t="s">
        <v>6293</v>
      </c>
      <c r="AA2998" s="2" t="s">
        <v>64</v>
      </c>
    </row>
    <row r="2999" spans="26:27">
      <c r="Z2999" s="2" t="s">
        <v>6294</v>
      </c>
      <c r="AA2999" s="2" t="s">
        <v>64</v>
      </c>
    </row>
    <row r="3000" spans="26:27">
      <c r="Z3000" s="2" t="s">
        <v>6295</v>
      </c>
      <c r="AA3000" s="2" t="s">
        <v>64</v>
      </c>
    </row>
    <row r="3001" spans="26:27">
      <c r="Z3001" s="2" t="s">
        <v>6296</v>
      </c>
      <c r="AA3001" s="2" t="s">
        <v>64</v>
      </c>
    </row>
    <row r="3002" spans="26:27">
      <c r="Z3002" s="2" t="s">
        <v>6297</v>
      </c>
      <c r="AA3002" s="2" t="s">
        <v>64</v>
      </c>
    </row>
    <row r="3003" spans="26:27">
      <c r="Z3003" s="2" t="s">
        <v>6298</v>
      </c>
      <c r="AA3003" s="2" t="s">
        <v>64</v>
      </c>
    </row>
    <row r="3004" spans="26:27">
      <c r="Z3004" s="2" t="s">
        <v>6299</v>
      </c>
      <c r="AA3004" s="2" t="s">
        <v>64</v>
      </c>
    </row>
    <row r="3005" spans="26:27">
      <c r="Z3005" s="2" t="s">
        <v>6300</v>
      </c>
      <c r="AA3005" s="2" t="s">
        <v>64</v>
      </c>
    </row>
    <row r="3006" spans="26:27">
      <c r="Z3006" s="2" t="s">
        <v>6301</v>
      </c>
      <c r="AA3006" s="2" t="s">
        <v>64</v>
      </c>
    </row>
    <row r="3007" spans="26:27">
      <c r="Z3007" s="2" t="s">
        <v>6302</v>
      </c>
      <c r="AA3007" s="2" t="s">
        <v>64</v>
      </c>
    </row>
    <row r="3008" spans="26:27">
      <c r="Z3008" s="2" t="s">
        <v>6303</v>
      </c>
      <c r="AA3008" s="2" t="s">
        <v>64</v>
      </c>
    </row>
    <row r="3009" spans="26:27">
      <c r="Z3009" s="2" t="s">
        <v>6304</v>
      </c>
      <c r="AA3009" s="2" t="s">
        <v>64</v>
      </c>
    </row>
    <row r="3010" spans="26:27">
      <c r="Z3010" s="2" t="s">
        <v>6305</v>
      </c>
      <c r="AA3010" s="2" t="s">
        <v>64</v>
      </c>
    </row>
    <row r="3011" spans="26:27">
      <c r="Z3011" s="2" t="s">
        <v>6306</v>
      </c>
      <c r="AA3011" s="2" t="s">
        <v>64</v>
      </c>
    </row>
    <row r="3012" spans="26:27">
      <c r="Z3012" s="2" t="s">
        <v>6307</v>
      </c>
      <c r="AA3012" s="2" t="s">
        <v>64</v>
      </c>
    </row>
    <row r="3013" spans="26:27">
      <c r="Z3013" s="2" t="s">
        <v>6308</v>
      </c>
      <c r="AA3013" s="2" t="s">
        <v>64</v>
      </c>
    </row>
    <row r="3014" spans="26:27">
      <c r="Z3014" s="2" t="s">
        <v>6309</v>
      </c>
      <c r="AA3014" s="2" t="s">
        <v>64</v>
      </c>
    </row>
    <row r="3015" spans="26:27">
      <c r="Z3015" s="2" t="s">
        <v>6310</v>
      </c>
      <c r="AA3015" s="2" t="s">
        <v>64</v>
      </c>
    </row>
    <row r="3016" spans="26:27">
      <c r="Z3016" s="2" t="s">
        <v>6311</v>
      </c>
      <c r="AA3016" s="2" t="s">
        <v>64</v>
      </c>
    </row>
    <row r="3017" spans="26:27">
      <c r="Z3017" s="2" t="s">
        <v>6312</v>
      </c>
      <c r="AA3017" s="2" t="s">
        <v>64</v>
      </c>
    </row>
    <row r="3018" spans="26:27">
      <c r="Z3018" s="2" t="s">
        <v>6313</v>
      </c>
      <c r="AA3018" s="2" t="s">
        <v>64</v>
      </c>
    </row>
    <row r="3019" spans="26:27">
      <c r="Z3019" s="2" t="s">
        <v>6314</v>
      </c>
      <c r="AA3019" s="2" t="s">
        <v>64</v>
      </c>
    </row>
    <row r="3020" spans="26:27">
      <c r="Z3020" s="2" t="s">
        <v>6315</v>
      </c>
      <c r="AA3020" s="2" t="s">
        <v>64</v>
      </c>
    </row>
    <row r="3021" spans="26:27">
      <c r="Z3021" s="2" t="s">
        <v>6316</v>
      </c>
      <c r="AA3021" s="2" t="s">
        <v>64</v>
      </c>
    </row>
    <row r="3022" spans="26:27">
      <c r="Z3022" s="2" t="s">
        <v>6317</v>
      </c>
      <c r="AA3022" s="2" t="s">
        <v>64</v>
      </c>
    </row>
    <row r="3023" spans="26:27">
      <c r="Z3023" s="2" t="s">
        <v>6318</v>
      </c>
      <c r="AA3023" s="2" t="s">
        <v>64</v>
      </c>
    </row>
    <row r="3024" spans="26:27">
      <c r="Z3024" s="2" t="s">
        <v>6319</v>
      </c>
      <c r="AA3024" s="2" t="s">
        <v>64</v>
      </c>
    </row>
    <row r="3025" spans="26:27">
      <c r="Z3025" s="2" t="s">
        <v>6320</v>
      </c>
      <c r="AA3025" s="2" t="s">
        <v>64</v>
      </c>
    </row>
    <row r="3026" spans="26:27">
      <c r="Z3026" s="2" t="s">
        <v>6321</v>
      </c>
      <c r="AA3026" s="2" t="s">
        <v>64</v>
      </c>
    </row>
    <row r="3027" spans="26:27">
      <c r="Z3027" s="2" t="s">
        <v>6322</v>
      </c>
      <c r="AA3027" s="2" t="s">
        <v>64</v>
      </c>
    </row>
    <row r="3028" spans="26:27">
      <c r="Z3028" s="2" t="s">
        <v>6323</v>
      </c>
      <c r="AA3028" s="2" t="s">
        <v>64</v>
      </c>
    </row>
    <row r="3029" spans="26:27">
      <c r="Z3029" s="2" t="s">
        <v>6324</v>
      </c>
      <c r="AA3029" s="2" t="s">
        <v>64</v>
      </c>
    </row>
    <row r="3030" spans="26:27">
      <c r="Z3030" s="2" t="s">
        <v>6325</v>
      </c>
      <c r="AA3030" s="2" t="s">
        <v>64</v>
      </c>
    </row>
    <row r="3031" spans="26:27">
      <c r="Z3031" s="2" t="s">
        <v>6326</v>
      </c>
      <c r="AA3031" s="2" t="s">
        <v>64</v>
      </c>
    </row>
    <row r="3032" spans="26:27">
      <c r="Z3032" s="2" t="s">
        <v>6327</v>
      </c>
      <c r="AA3032" s="2" t="s">
        <v>64</v>
      </c>
    </row>
    <row r="3033" spans="26:27">
      <c r="Z3033" s="2" t="s">
        <v>6328</v>
      </c>
      <c r="AA3033" s="2" t="s">
        <v>64</v>
      </c>
    </row>
    <row r="3034" spans="26:27">
      <c r="Z3034" s="2" t="s">
        <v>6329</v>
      </c>
      <c r="AA3034" s="2" t="s">
        <v>64</v>
      </c>
    </row>
    <row r="3035" spans="26:27">
      <c r="Z3035" s="2" t="s">
        <v>6330</v>
      </c>
      <c r="AA3035" s="2" t="s">
        <v>64</v>
      </c>
    </row>
    <row r="3036" spans="26:27">
      <c r="Z3036" s="2" t="s">
        <v>6331</v>
      </c>
      <c r="AA3036" s="2" t="s">
        <v>64</v>
      </c>
    </row>
    <row r="3037" spans="26:27">
      <c r="Z3037" s="2" t="s">
        <v>6332</v>
      </c>
      <c r="AA3037" s="2" t="s">
        <v>64</v>
      </c>
    </row>
    <row r="3038" spans="26:27">
      <c r="Z3038" s="2" t="s">
        <v>281</v>
      </c>
      <c r="AA3038" s="2" t="s">
        <v>64</v>
      </c>
    </row>
    <row r="3039" spans="26:27">
      <c r="Z3039" s="2" t="s">
        <v>6333</v>
      </c>
      <c r="AA3039" s="2" t="s">
        <v>64</v>
      </c>
    </row>
    <row r="3040" spans="26:27">
      <c r="Z3040" s="2" t="s">
        <v>6334</v>
      </c>
      <c r="AA3040" s="2" t="s">
        <v>64</v>
      </c>
    </row>
    <row r="3041" spans="26:27">
      <c r="Z3041" s="2" t="s">
        <v>6335</v>
      </c>
      <c r="AA3041" s="2" t="s">
        <v>64</v>
      </c>
    </row>
    <row r="3042" spans="26:27">
      <c r="Z3042" s="2" t="s">
        <v>6336</v>
      </c>
      <c r="AA3042" s="2" t="s">
        <v>64</v>
      </c>
    </row>
    <row r="3043" spans="26:27">
      <c r="Z3043" s="2" t="s">
        <v>6337</v>
      </c>
      <c r="AA3043" s="2" t="s">
        <v>64</v>
      </c>
    </row>
    <row r="3044" spans="26:27">
      <c r="Z3044" s="2" t="s">
        <v>6338</v>
      </c>
      <c r="AA3044" s="2" t="s">
        <v>64</v>
      </c>
    </row>
    <row r="3045" spans="26:27">
      <c r="Z3045" s="2" t="s">
        <v>6339</v>
      </c>
      <c r="AA3045" s="2" t="s">
        <v>64</v>
      </c>
    </row>
    <row r="3046" spans="26:27">
      <c r="Z3046" s="2" t="s">
        <v>6340</v>
      </c>
      <c r="AA3046" s="2" t="s">
        <v>64</v>
      </c>
    </row>
    <row r="3047" spans="26:27">
      <c r="Z3047" s="2" t="s">
        <v>6341</v>
      </c>
      <c r="AA3047" s="2" t="s">
        <v>64</v>
      </c>
    </row>
    <row r="3048" spans="26:27">
      <c r="Z3048" s="2" t="s">
        <v>6342</v>
      </c>
      <c r="AA3048" s="2" t="s">
        <v>64</v>
      </c>
    </row>
    <row r="3049" spans="26:27">
      <c r="Z3049" s="2" t="s">
        <v>6343</v>
      </c>
      <c r="AA3049" s="2" t="s">
        <v>64</v>
      </c>
    </row>
    <row r="3050" spans="26:27">
      <c r="Z3050" s="2" t="s">
        <v>6344</v>
      </c>
      <c r="AA3050" s="2" t="s">
        <v>64</v>
      </c>
    </row>
    <row r="3051" spans="26:27">
      <c r="Z3051" s="2" t="s">
        <v>6345</v>
      </c>
      <c r="AA3051" s="2" t="s">
        <v>64</v>
      </c>
    </row>
    <row r="3052" spans="26:27">
      <c r="Z3052" s="2" t="s">
        <v>6346</v>
      </c>
      <c r="AA3052" s="2" t="s">
        <v>64</v>
      </c>
    </row>
    <row r="3053" spans="26:27">
      <c r="Z3053" s="2" t="s">
        <v>6347</v>
      </c>
      <c r="AA3053" s="2" t="s">
        <v>64</v>
      </c>
    </row>
    <row r="3054" spans="26:27">
      <c r="Z3054" s="2" t="s">
        <v>6348</v>
      </c>
      <c r="AA3054" s="2" t="s">
        <v>64</v>
      </c>
    </row>
    <row r="3055" spans="26:27">
      <c r="Z3055" s="2" t="s">
        <v>6349</v>
      </c>
      <c r="AA3055" s="2" t="s">
        <v>64</v>
      </c>
    </row>
    <row r="3056" spans="26:27">
      <c r="Z3056" s="2" t="s">
        <v>6350</v>
      </c>
      <c r="AA3056" s="2" t="s">
        <v>62</v>
      </c>
    </row>
    <row r="3057" spans="26:27">
      <c r="Z3057" s="2" t="s">
        <v>6351</v>
      </c>
      <c r="AA3057" s="2" t="s">
        <v>64</v>
      </c>
    </row>
    <row r="3058" spans="26:27">
      <c r="Z3058" s="2" t="s">
        <v>6352</v>
      </c>
      <c r="AA3058" s="2" t="s">
        <v>64</v>
      </c>
    </row>
    <row r="3059" spans="26:27">
      <c r="Z3059" s="2" t="s">
        <v>6353</v>
      </c>
      <c r="AA3059" s="2" t="s">
        <v>64</v>
      </c>
    </row>
    <row r="3060" spans="26:27">
      <c r="Z3060" s="2" t="s">
        <v>6354</v>
      </c>
      <c r="AA3060" s="2" t="s">
        <v>64</v>
      </c>
    </row>
    <row r="3061" spans="26:27">
      <c r="Z3061" s="2" t="s">
        <v>6355</v>
      </c>
      <c r="AA3061" s="2" t="s">
        <v>64</v>
      </c>
    </row>
    <row r="3062" spans="26:27">
      <c r="Z3062" s="2" t="s">
        <v>6356</v>
      </c>
      <c r="AA3062" s="2" t="s">
        <v>64</v>
      </c>
    </row>
    <row r="3063" spans="26:27">
      <c r="Z3063" s="2" t="s">
        <v>6357</v>
      </c>
      <c r="AA3063" s="2" t="s">
        <v>64</v>
      </c>
    </row>
    <row r="3064" spans="26:27">
      <c r="Z3064" s="2" t="s">
        <v>6358</v>
      </c>
      <c r="AA3064" s="2" t="s">
        <v>64</v>
      </c>
    </row>
    <row r="3065" spans="26:27">
      <c r="Z3065" s="2" t="s">
        <v>6359</v>
      </c>
      <c r="AA3065" s="2" t="s">
        <v>64</v>
      </c>
    </row>
    <row r="3066" spans="26:27">
      <c r="Z3066" s="2" t="s">
        <v>6360</v>
      </c>
      <c r="AA3066" s="2" t="s">
        <v>64</v>
      </c>
    </row>
    <row r="3067" spans="26:27">
      <c r="Z3067" s="2" t="s">
        <v>6361</v>
      </c>
      <c r="AA3067" s="2" t="s">
        <v>64</v>
      </c>
    </row>
    <row r="3068" spans="26:27">
      <c r="Z3068" s="2" t="s">
        <v>6362</v>
      </c>
      <c r="AA3068" s="2" t="s">
        <v>64</v>
      </c>
    </row>
    <row r="3069" spans="26:27">
      <c r="Z3069" s="2" t="s">
        <v>6363</v>
      </c>
      <c r="AA3069" s="2" t="s">
        <v>64</v>
      </c>
    </row>
    <row r="3070" spans="26:27">
      <c r="Z3070" s="2" t="s">
        <v>6364</v>
      </c>
      <c r="AA3070" s="2" t="s">
        <v>64</v>
      </c>
    </row>
    <row r="3071" spans="26:27">
      <c r="Z3071" s="2" t="s">
        <v>6365</v>
      </c>
      <c r="AA3071" s="2" t="s">
        <v>64</v>
      </c>
    </row>
    <row r="3072" spans="26:27">
      <c r="Z3072" s="2" t="s">
        <v>6366</v>
      </c>
      <c r="AA3072" s="2" t="s">
        <v>64</v>
      </c>
    </row>
    <row r="3073" spans="26:27">
      <c r="Z3073" s="2" t="s">
        <v>6367</v>
      </c>
      <c r="AA3073" s="2" t="s">
        <v>64</v>
      </c>
    </row>
    <row r="3074" spans="26:27">
      <c r="Z3074" s="2" t="s">
        <v>6368</v>
      </c>
      <c r="AA3074" s="2" t="s">
        <v>64</v>
      </c>
    </row>
    <row r="3075" spans="26:27">
      <c r="Z3075" s="2" t="s">
        <v>6369</v>
      </c>
      <c r="AA3075" s="2" t="s">
        <v>64</v>
      </c>
    </row>
    <row r="3076" spans="26:27">
      <c r="Z3076" s="2" t="s">
        <v>6370</v>
      </c>
      <c r="AA3076" s="2" t="s">
        <v>64</v>
      </c>
    </row>
    <row r="3077" spans="26:27">
      <c r="Z3077" s="2" t="s">
        <v>6371</v>
      </c>
      <c r="AA3077" s="2" t="s">
        <v>62</v>
      </c>
    </row>
    <row r="3078" spans="26:27">
      <c r="Z3078" s="2" t="s">
        <v>6372</v>
      </c>
      <c r="AA3078" s="2" t="s">
        <v>64</v>
      </c>
    </row>
    <row r="3079" spans="26:27">
      <c r="Z3079" s="2" t="s">
        <v>6373</v>
      </c>
      <c r="AA3079" s="2" t="s">
        <v>64</v>
      </c>
    </row>
    <row r="3080" spans="26:27">
      <c r="Z3080" s="2" t="s">
        <v>6374</v>
      </c>
      <c r="AA3080" s="2" t="s">
        <v>64</v>
      </c>
    </row>
    <row r="3081" spans="26:27">
      <c r="Z3081" s="2" t="s">
        <v>6375</v>
      </c>
      <c r="AA3081" s="2" t="s">
        <v>64</v>
      </c>
    </row>
    <row r="3082" spans="26:27">
      <c r="Z3082" s="2" t="s">
        <v>6376</v>
      </c>
      <c r="AA3082" s="2" t="s">
        <v>64</v>
      </c>
    </row>
    <row r="3083" spans="26:27">
      <c r="Z3083" s="2" t="s">
        <v>6377</v>
      </c>
      <c r="AA3083" s="2" t="s">
        <v>64</v>
      </c>
    </row>
    <row r="3084" spans="26:27">
      <c r="Z3084" s="2" t="s">
        <v>6378</v>
      </c>
      <c r="AA3084" s="2" t="s">
        <v>64</v>
      </c>
    </row>
    <row r="3085" spans="26:27">
      <c r="Z3085" s="2" t="s">
        <v>6379</v>
      </c>
      <c r="AA3085" s="2" t="s">
        <v>64</v>
      </c>
    </row>
    <row r="3086" spans="26:27">
      <c r="Z3086" s="2" t="s">
        <v>6380</v>
      </c>
      <c r="AA3086" s="2" t="s">
        <v>64</v>
      </c>
    </row>
    <row r="3087" spans="26:27">
      <c r="Z3087" s="2" t="s">
        <v>6381</v>
      </c>
      <c r="AA3087" s="2" t="s">
        <v>64</v>
      </c>
    </row>
    <row r="3088" spans="26:27">
      <c r="Z3088" s="2" t="s">
        <v>6382</v>
      </c>
      <c r="AA3088" s="2" t="s">
        <v>64</v>
      </c>
    </row>
    <row r="3089" spans="26:27">
      <c r="Z3089" s="2" t="s">
        <v>6383</v>
      </c>
      <c r="AA3089" s="2" t="s">
        <v>64</v>
      </c>
    </row>
    <row r="3090" spans="26:27">
      <c r="Z3090" s="2" t="s">
        <v>6384</v>
      </c>
      <c r="AA3090" s="2" t="s">
        <v>64</v>
      </c>
    </row>
    <row r="3091" spans="26:27">
      <c r="Z3091" s="2" t="s">
        <v>6385</v>
      </c>
      <c r="AA3091" s="2" t="s">
        <v>64</v>
      </c>
    </row>
    <row r="3092" spans="26:27">
      <c r="Z3092" s="2" t="s">
        <v>6386</v>
      </c>
      <c r="AA3092" s="2" t="s">
        <v>64</v>
      </c>
    </row>
    <row r="3093" spans="26:27">
      <c r="Z3093" s="2" t="s">
        <v>6387</v>
      </c>
      <c r="AA3093" s="2" t="s">
        <v>64</v>
      </c>
    </row>
    <row r="3094" spans="26:27">
      <c r="Z3094" s="2" t="s">
        <v>6388</v>
      </c>
      <c r="AA3094" s="2" t="s">
        <v>64</v>
      </c>
    </row>
    <row r="3095" spans="26:27">
      <c r="Z3095" s="2" t="s">
        <v>6389</v>
      </c>
      <c r="AA3095" s="2" t="s">
        <v>64</v>
      </c>
    </row>
    <row r="3096" spans="26:27">
      <c r="Z3096" s="2" t="s">
        <v>6390</v>
      </c>
      <c r="AA3096" s="2" t="s">
        <v>64</v>
      </c>
    </row>
    <row r="3097" spans="26:27">
      <c r="Z3097" s="2" t="s">
        <v>6391</v>
      </c>
      <c r="AA3097" s="2" t="s">
        <v>64</v>
      </c>
    </row>
    <row r="3098" spans="26:27">
      <c r="Z3098" s="2" t="s">
        <v>6392</v>
      </c>
      <c r="AA3098" s="2" t="s">
        <v>64</v>
      </c>
    </row>
    <row r="3099" spans="26:27">
      <c r="Z3099" s="2" t="s">
        <v>6393</v>
      </c>
      <c r="AA3099" s="2" t="s">
        <v>64</v>
      </c>
    </row>
    <row r="3100" spans="26:27">
      <c r="Z3100" s="2" t="s">
        <v>6394</v>
      </c>
      <c r="AA3100" s="2" t="s">
        <v>64</v>
      </c>
    </row>
    <row r="3101" spans="26:27">
      <c r="Z3101" s="2" t="s">
        <v>6395</v>
      </c>
      <c r="AA3101" s="2" t="s">
        <v>64</v>
      </c>
    </row>
    <row r="3102" spans="26:27">
      <c r="Z3102" s="2" t="s">
        <v>6396</v>
      </c>
      <c r="AA3102" s="2" t="s">
        <v>64</v>
      </c>
    </row>
    <row r="3103" spans="26:27">
      <c r="Z3103" s="2" t="s">
        <v>6397</v>
      </c>
      <c r="AA3103" s="2" t="s">
        <v>64</v>
      </c>
    </row>
    <row r="3104" spans="26:27">
      <c r="Z3104" s="2" t="s">
        <v>6398</v>
      </c>
      <c r="AA3104" s="2" t="s">
        <v>64</v>
      </c>
    </row>
    <row r="3105" spans="26:27">
      <c r="Z3105" s="2" t="s">
        <v>6399</v>
      </c>
      <c r="AA3105" s="2" t="s">
        <v>64</v>
      </c>
    </row>
    <row r="3106" spans="26:27">
      <c r="Z3106" s="2" t="s">
        <v>6400</v>
      </c>
      <c r="AA3106" s="2" t="s">
        <v>64</v>
      </c>
    </row>
    <row r="3107" spans="26:27">
      <c r="Z3107" s="2" t="s">
        <v>6401</v>
      </c>
      <c r="AA3107" s="2" t="s">
        <v>64</v>
      </c>
    </row>
    <row r="3108" spans="26:27">
      <c r="Z3108" s="2" t="s">
        <v>6401</v>
      </c>
      <c r="AA3108" s="2" t="s">
        <v>64</v>
      </c>
    </row>
    <row r="3109" spans="26:27">
      <c r="Z3109" s="2" t="s">
        <v>6402</v>
      </c>
      <c r="AA3109" s="2" t="s">
        <v>64</v>
      </c>
    </row>
    <row r="3110" spans="26:27">
      <c r="Z3110" s="2" t="s">
        <v>6403</v>
      </c>
      <c r="AA3110" s="2" t="s">
        <v>64</v>
      </c>
    </row>
    <row r="3111" spans="26:27">
      <c r="Z3111" s="2" t="s">
        <v>6404</v>
      </c>
      <c r="AA3111" s="2" t="s">
        <v>64</v>
      </c>
    </row>
    <row r="3112" spans="26:27">
      <c r="Z3112" s="2" t="s">
        <v>6405</v>
      </c>
      <c r="AA3112" s="2" t="s">
        <v>64</v>
      </c>
    </row>
    <row r="3113" spans="26:27">
      <c r="Z3113" s="2" t="s">
        <v>6406</v>
      </c>
      <c r="AA3113" s="2" t="s">
        <v>64</v>
      </c>
    </row>
    <row r="3114" spans="26:27">
      <c r="Z3114" s="2" t="s">
        <v>6407</v>
      </c>
      <c r="AA3114" s="2" t="s">
        <v>64</v>
      </c>
    </row>
    <row r="3115" spans="26:27">
      <c r="Z3115" s="2" t="s">
        <v>6408</v>
      </c>
      <c r="AA3115" s="2" t="s">
        <v>64</v>
      </c>
    </row>
    <row r="3116" spans="26:27">
      <c r="Z3116" s="2" t="s">
        <v>6409</v>
      </c>
      <c r="AA3116" s="2" t="s">
        <v>62</v>
      </c>
    </row>
    <row r="3117" spans="26:27">
      <c r="Z3117" s="2" t="s">
        <v>6410</v>
      </c>
      <c r="AA3117" s="2" t="s">
        <v>64</v>
      </c>
    </row>
    <row r="3118" spans="26:27">
      <c r="Z3118" s="2" t="s">
        <v>6411</v>
      </c>
      <c r="AA3118" s="2" t="s">
        <v>64</v>
      </c>
    </row>
    <row r="3119" spans="26:27">
      <c r="Z3119" s="2" t="s">
        <v>6412</v>
      </c>
      <c r="AA3119" s="2" t="s">
        <v>64</v>
      </c>
    </row>
    <row r="3120" spans="26:27">
      <c r="Z3120" s="2" t="s">
        <v>6413</v>
      </c>
      <c r="AA3120" s="2" t="s">
        <v>64</v>
      </c>
    </row>
    <row r="3121" spans="26:27">
      <c r="Z3121" s="2" t="s">
        <v>6414</v>
      </c>
      <c r="AA3121" s="2" t="s">
        <v>64</v>
      </c>
    </row>
    <row r="3122" spans="26:27">
      <c r="Z3122" s="2" t="s">
        <v>6415</v>
      </c>
      <c r="AA3122" s="2" t="s">
        <v>64</v>
      </c>
    </row>
    <row r="3123" spans="26:27">
      <c r="Z3123" s="2" t="s">
        <v>6416</v>
      </c>
      <c r="AA3123" s="2" t="s">
        <v>64</v>
      </c>
    </row>
    <row r="3124" spans="26:27">
      <c r="Z3124" s="2" t="s">
        <v>6417</v>
      </c>
      <c r="AA3124" s="2" t="s">
        <v>64</v>
      </c>
    </row>
    <row r="3125" spans="26:27">
      <c r="Z3125" s="2" t="s">
        <v>6418</v>
      </c>
      <c r="AA3125" s="2" t="s">
        <v>64</v>
      </c>
    </row>
    <row r="3126" spans="26:27">
      <c r="Z3126" s="2" t="s">
        <v>6419</v>
      </c>
      <c r="AA3126" s="2" t="s">
        <v>64</v>
      </c>
    </row>
    <row r="3127" spans="26:27">
      <c r="Z3127" s="2" t="s">
        <v>6420</v>
      </c>
      <c r="AA3127" s="2" t="s">
        <v>64</v>
      </c>
    </row>
    <row r="3128" spans="26:27">
      <c r="Z3128" s="2" t="s">
        <v>6421</v>
      </c>
      <c r="AA3128" s="2" t="s">
        <v>64</v>
      </c>
    </row>
    <row r="3129" spans="26:27">
      <c r="Z3129" s="2" t="s">
        <v>6422</v>
      </c>
      <c r="AA3129" s="2" t="s">
        <v>64</v>
      </c>
    </row>
    <row r="3130" spans="26:27">
      <c r="Z3130" s="2" t="s">
        <v>6423</v>
      </c>
      <c r="AA3130" s="2" t="s">
        <v>64</v>
      </c>
    </row>
    <row r="3131" spans="26:27">
      <c r="Z3131" s="2" t="s">
        <v>6424</v>
      </c>
      <c r="AA3131" s="2" t="s">
        <v>64</v>
      </c>
    </row>
    <row r="3132" spans="26:27">
      <c r="Z3132" s="2" t="s">
        <v>6425</v>
      </c>
      <c r="AA3132" s="2" t="s">
        <v>64</v>
      </c>
    </row>
    <row r="3133" spans="26:27">
      <c r="Z3133" s="2" t="s">
        <v>6426</v>
      </c>
      <c r="AA3133" s="2" t="s">
        <v>64</v>
      </c>
    </row>
    <row r="3134" spans="26:27">
      <c r="Z3134" s="2" t="s">
        <v>6427</v>
      </c>
      <c r="AA3134" s="2" t="s">
        <v>64</v>
      </c>
    </row>
    <row r="3135" spans="26:27">
      <c r="Z3135" s="2" t="s">
        <v>6428</v>
      </c>
      <c r="AA3135" s="2" t="s">
        <v>64</v>
      </c>
    </row>
    <row r="3136" spans="26:27">
      <c r="Z3136" s="2" t="s">
        <v>6429</v>
      </c>
      <c r="AA3136" s="2" t="s">
        <v>64</v>
      </c>
    </row>
    <row r="3137" spans="26:27">
      <c r="Z3137" s="2" t="s">
        <v>6430</v>
      </c>
      <c r="AA3137" s="2" t="s">
        <v>64</v>
      </c>
    </row>
    <row r="3138" spans="26:27">
      <c r="Z3138" s="2" t="s">
        <v>6431</v>
      </c>
      <c r="AA3138" s="2" t="s">
        <v>64</v>
      </c>
    </row>
    <row r="3139" spans="26:27">
      <c r="Z3139" s="2" t="s">
        <v>6432</v>
      </c>
      <c r="AA3139" s="2" t="s">
        <v>64</v>
      </c>
    </row>
    <row r="3140" spans="26:27">
      <c r="Z3140" s="2" t="s">
        <v>6433</v>
      </c>
      <c r="AA3140" s="2" t="s">
        <v>64</v>
      </c>
    </row>
    <row r="3141" spans="26:27">
      <c r="Z3141" s="2" t="s">
        <v>6434</v>
      </c>
      <c r="AA3141" s="2" t="s">
        <v>64</v>
      </c>
    </row>
    <row r="3142" spans="26:27">
      <c r="Z3142" s="2" t="s">
        <v>6435</v>
      </c>
      <c r="AA3142" s="2" t="s">
        <v>64</v>
      </c>
    </row>
    <row r="3143" spans="26:27">
      <c r="Z3143" s="2" t="s">
        <v>6436</v>
      </c>
      <c r="AA3143" s="2" t="s">
        <v>64</v>
      </c>
    </row>
    <row r="3144" spans="26:27">
      <c r="Z3144" s="2" t="s">
        <v>6437</v>
      </c>
      <c r="AA3144" s="2" t="s">
        <v>64</v>
      </c>
    </row>
    <row r="3145" spans="26:27">
      <c r="Z3145" s="2" t="s">
        <v>6438</v>
      </c>
      <c r="AA3145" s="2" t="s">
        <v>64</v>
      </c>
    </row>
    <row r="3146" spans="26:27">
      <c r="Z3146" s="2" t="s">
        <v>6439</v>
      </c>
      <c r="AA3146" s="2" t="s">
        <v>64</v>
      </c>
    </row>
    <row r="3147" spans="26:27">
      <c r="Z3147" s="2" t="s">
        <v>6440</v>
      </c>
      <c r="AA3147" s="2" t="s">
        <v>64</v>
      </c>
    </row>
    <row r="3148" spans="26:27">
      <c r="Z3148" s="2" t="s">
        <v>6441</v>
      </c>
      <c r="AA3148" s="2" t="s">
        <v>64</v>
      </c>
    </row>
    <row r="3149" spans="26:27">
      <c r="Z3149" s="2" t="s">
        <v>6442</v>
      </c>
      <c r="AA3149" s="2" t="s">
        <v>64</v>
      </c>
    </row>
    <row r="3150" spans="26:27">
      <c r="Z3150" s="2" t="s">
        <v>6443</v>
      </c>
      <c r="AA3150" s="2" t="s">
        <v>64</v>
      </c>
    </row>
    <row r="3151" spans="26:27">
      <c r="Z3151" s="2" t="s">
        <v>6444</v>
      </c>
      <c r="AA3151" s="2" t="s">
        <v>64</v>
      </c>
    </row>
    <row r="3152" spans="26:27">
      <c r="Z3152" s="2" t="s">
        <v>6445</v>
      </c>
      <c r="AA3152" s="2" t="s">
        <v>64</v>
      </c>
    </row>
    <row r="3153" spans="26:27">
      <c r="Z3153" s="2" t="s">
        <v>6446</v>
      </c>
      <c r="AA3153" s="2" t="s">
        <v>64</v>
      </c>
    </row>
    <row r="3154" spans="26:27">
      <c r="Z3154" s="2" t="s">
        <v>6447</v>
      </c>
      <c r="AA3154" s="2" t="s">
        <v>64</v>
      </c>
    </row>
    <row r="3155" spans="26:27">
      <c r="Z3155" s="2" t="s">
        <v>6448</v>
      </c>
      <c r="AA3155" s="2" t="s">
        <v>64</v>
      </c>
    </row>
    <row r="3156" spans="26:27">
      <c r="Z3156" s="2" t="s">
        <v>6449</v>
      </c>
      <c r="AA3156" s="2" t="s">
        <v>64</v>
      </c>
    </row>
    <row r="3157" spans="26:27">
      <c r="Z3157" s="2" t="s">
        <v>6450</v>
      </c>
      <c r="AA3157" s="2" t="s">
        <v>64</v>
      </c>
    </row>
    <row r="3158" spans="26:27">
      <c r="Z3158" s="2" t="s">
        <v>6451</v>
      </c>
      <c r="AA3158" s="2" t="s">
        <v>64</v>
      </c>
    </row>
    <row r="3159" spans="26:27">
      <c r="Z3159" s="2" t="s">
        <v>6452</v>
      </c>
      <c r="AA3159" s="2" t="s">
        <v>64</v>
      </c>
    </row>
    <row r="3160" spans="26:27">
      <c r="Z3160" s="2" t="s">
        <v>6453</v>
      </c>
      <c r="AA3160" s="2" t="s">
        <v>64</v>
      </c>
    </row>
    <row r="3161" spans="26:27">
      <c r="Z3161" s="2" t="s">
        <v>6454</v>
      </c>
      <c r="AA3161" s="2" t="s">
        <v>64</v>
      </c>
    </row>
    <row r="3162" spans="26:27">
      <c r="Z3162" s="2" t="s">
        <v>6455</v>
      </c>
      <c r="AA3162" s="2" t="s">
        <v>64</v>
      </c>
    </row>
    <row r="3163" spans="26:27">
      <c r="Z3163" s="2" t="s">
        <v>6456</v>
      </c>
      <c r="AA3163" s="2" t="s">
        <v>6457</v>
      </c>
    </row>
    <row r="3164" spans="26:27">
      <c r="Z3164" s="2" t="s">
        <v>6458</v>
      </c>
      <c r="AA3164" s="2" t="s">
        <v>64</v>
      </c>
    </row>
    <row r="3165" spans="26:27">
      <c r="Z3165" s="2" t="s">
        <v>6459</v>
      </c>
      <c r="AA3165" s="2" t="s">
        <v>64</v>
      </c>
    </row>
    <row r="3166" spans="26:27">
      <c r="Z3166" s="2" t="s">
        <v>6460</v>
      </c>
      <c r="AA3166" s="2" t="s">
        <v>64</v>
      </c>
    </row>
    <row r="3167" spans="26:27">
      <c r="Z3167" s="2" t="s">
        <v>6461</v>
      </c>
      <c r="AA3167" s="2" t="s">
        <v>62</v>
      </c>
    </row>
    <row r="3168" spans="26:27">
      <c r="Z3168" s="2" t="s">
        <v>6462</v>
      </c>
      <c r="AA3168" s="2" t="s">
        <v>64</v>
      </c>
    </row>
    <row r="3169" spans="26:27">
      <c r="Z3169" s="2" t="s">
        <v>6463</v>
      </c>
      <c r="AA3169" s="2" t="s">
        <v>62</v>
      </c>
    </row>
    <row r="3170" spans="26:27">
      <c r="Z3170" s="2" t="s">
        <v>6464</v>
      </c>
      <c r="AA3170" s="2" t="s">
        <v>64</v>
      </c>
    </row>
    <row r="3171" spans="26:27">
      <c r="Z3171" s="2" t="s">
        <v>6465</v>
      </c>
      <c r="AA3171" s="2" t="s">
        <v>64</v>
      </c>
    </row>
    <row r="3172" spans="26:27">
      <c r="Z3172" s="2" t="s">
        <v>6466</v>
      </c>
      <c r="AA3172" s="2" t="s">
        <v>64</v>
      </c>
    </row>
    <row r="3173" spans="26:27">
      <c r="Z3173" s="2" t="s">
        <v>6467</v>
      </c>
      <c r="AA3173" s="2" t="s">
        <v>64</v>
      </c>
    </row>
    <row r="3174" spans="26:27">
      <c r="Z3174" s="2" t="s">
        <v>6468</v>
      </c>
      <c r="AA3174" s="2" t="s">
        <v>64</v>
      </c>
    </row>
    <row r="3175" spans="26:27">
      <c r="Z3175" s="2" t="s">
        <v>6469</v>
      </c>
      <c r="AA3175" s="2" t="s">
        <v>64</v>
      </c>
    </row>
    <row r="3176" spans="26:27">
      <c r="Z3176" s="2" t="s">
        <v>6470</v>
      </c>
      <c r="AA3176" s="2" t="s">
        <v>64</v>
      </c>
    </row>
    <row r="3177" spans="26:27">
      <c r="Z3177" s="2" t="s">
        <v>6471</v>
      </c>
      <c r="AA3177" s="2" t="s">
        <v>64</v>
      </c>
    </row>
    <row r="3178" spans="26:27">
      <c r="Z3178" s="2" t="s">
        <v>6472</v>
      </c>
      <c r="AA3178" s="2" t="s">
        <v>64</v>
      </c>
    </row>
    <row r="3179" spans="26:27">
      <c r="Z3179" s="2" t="s">
        <v>6473</v>
      </c>
      <c r="AA3179" s="2" t="s">
        <v>64</v>
      </c>
    </row>
    <row r="3180" spans="26:27">
      <c r="Z3180" s="2" t="s">
        <v>6474</v>
      </c>
      <c r="AA3180" s="2" t="s">
        <v>64</v>
      </c>
    </row>
    <row r="3181" spans="26:27">
      <c r="Z3181" s="2" t="s">
        <v>6475</v>
      </c>
      <c r="AA3181" s="2" t="s">
        <v>64</v>
      </c>
    </row>
    <row r="3182" spans="26:27">
      <c r="Z3182" s="2" t="s">
        <v>6476</v>
      </c>
      <c r="AA3182" s="2" t="s">
        <v>64</v>
      </c>
    </row>
    <row r="3183" spans="26:27">
      <c r="Z3183" s="2" t="s">
        <v>6477</v>
      </c>
      <c r="AA3183" s="2" t="s">
        <v>64</v>
      </c>
    </row>
    <row r="3184" spans="26:27">
      <c r="Z3184" s="2" t="s">
        <v>6478</v>
      </c>
      <c r="AA3184" s="2" t="s">
        <v>64</v>
      </c>
    </row>
    <row r="3185" spans="26:27">
      <c r="Z3185" s="2" t="s">
        <v>6479</v>
      </c>
      <c r="AA3185" s="2" t="s">
        <v>64</v>
      </c>
    </row>
    <row r="3186" spans="26:27">
      <c r="Z3186" s="2" t="s">
        <v>6480</v>
      </c>
      <c r="AA3186" s="2" t="s">
        <v>64</v>
      </c>
    </row>
    <row r="3187" spans="26:27">
      <c r="Z3187" s="2" t="s">
        <v>6481</v>
      </c>
      <c r="AA3187" s="2" t="s">
        <v>64</v>
      </c>
    </row>
    <row r="3188" spans="26:27">
      <c r="Z3188" s="2" t="s">
        <v>6482</v>
      </c>
      <c r="AA3188" s="2" t="s">
        <v>64</v>
      </c>
    </row>
    <row r="3189" spans="26:27">
      <c r="Z3189" s="2" t="s">
        <v>6483</v>
      </c>
      <c r="AA3189" s="2" t="s">
        <v>64</v>
      </c>
    </row>
    <row r="3190" spans="26:27">
      <c r="Z3190" s="2" t="s">
        <v>6484</v>
      </c>
      <c r="AA3190" s="2" t="s">
        <v>64</v>
      </c>
    </row>
    <row r="3191" spans="26:27">
      <c r="Z3191" s="2" t="s">
        <v>6485</v>
      </c>
      <c r="AA3191" s="2" t="s">
        <v>64</v>
      </c>
    </row>
    <row r="3192" spans="26:27">
      <c r="Z3192" s="2" t="s">
        <v>6486</v>
      </c>
      <c r="AA3192" s="2" t="s">
        <v>64</v>
      </c>
    </row>
    <row r="3193" spans="26:27">
      <c r="Z3193" s="2" t="s">
        <v>6487</v>
      </c>
      <c r="AA3193" s="2" t="s">
        <v>64</v>
      </c>
    </row>
    <row r="3194" spans="26:27">
      <c r="Z3194" s="2" t="s">
        <v>6488</v>
      </c>
      <c r="AA3194" s="2" t="s">
        <v>64</v>
      </c>
    </row>
    <row r="3195" spans="26:27">
      <c r="Z3195" s="2" t="s">
        <v>6489</v>
      </c>
      <c r="AA3195" s="2" t="s">
        <v>64</v>
      </c>
    </row>
    <row r="3196" spans="26:27">
      <c r="Z3196" s="2" t="s">
        <v>6490</v>
      </c>
      <c r="AA3196" s="2" t="s">
        <v>64</v>
      </c>
    </row>
    <row r="3197" spans="26:27">
      <c r="Z3197" s="2" t="s">
        <v>6491</v>
      </c>
      <c r="AA3197" s="2" t="s">
        <v>64</v>
      </c>
    </row>
    <row r="3198" spans="26:27">
      <c r="Z3198" s="2" t="s">
        <v>6492</v>
      </c>
      <c r="AA3198" s="2" t="s">
        <v>64</v>
      </c>
    </row>
    <row r="3199" spans="26:27">
      <c r="Z3199" s="2" t="s">
        <v>6493</v>
      </c>
      <c r="AA3199" s="2" t="s">
        <v>64</v>
      </c>
    </row>
    <row r="3200" spans="26:27">
      <c r="Z3200" s="2" t="s">
        <v>6494</v>
      </c>
      <c r="AA3200" s="2" t="s">
        <v>64</v>
      </c>
    </row>
    <row r="3201" spans="26:27">
      <c r="Z3201" s="2" t="s">
        <v>6495</v>
      </c>
      <c r="AA3201" s="2" t="s">
        <v>64</v>
      </c>
    </row>
    <row r="3202" spans="26:27">
      <c r="Z3202" s="2" t="s">
        <v>6496</v>
      </c>
      <c r="AA3202" s="2" t="s">
        <v>64</v>
      </c>
    </row>
    <row r="3203" spans="26:27">
      <c r="Z3203" s="2" t="s">
        <v>6497</v>
      </c>
      <c r="AA3203" s="2" t="s">
        <v>62</v>
      </c>
    </row>
    <row r="3204" spans="26:27">
      <c r="Z3204" s="2" t="s">
        <v>6498</v>
      </c>
      <c r="AA3204" s="2" t="s">
        <v>64</v>
      </c>
    </row>
    <row r="3205" spans="26:27">
      <c r="Z3205" s="2" t="s">
        <v>6499</v>
      </c>
      <c r="AA3205" s="2" t="s">
        <v>64</v>
      </c>
    </row>
    <row r="3206" spans="26:27">
      <c r="Z3206" s="2" t="s">
        <v>6500</v>
      </c>
      <c r="AA3206" s="2" t="s">
        <v>64</v>
      </c>
    </row>
    <row r="3207" spans="26:27">
      <c r="Z3207" s="2" t="s">
        <v>6501</v>
      </c>
      <c r="AA3207" s="2" t="s">
        <v>64</v>
      </c>
    </row>
    <row r="3208" spans="26:27">
      <c r="Z3208" s="2" t="s">
        <v>6502</v>
      </c>
      <c r="AA3208" s="2" t="s">
        <v>64</v>
      </c>
    </row>
    <row r="3209" spans="26:27">
      <c r="Z3209" s="2" t="s">
        <v>6503</v>
      </c>
      <c r="AA3209" s="2" t="s">
        <v>64</v>
      </c>
    </row>
    <row r="3210" spans="26:27">
      <c r="Z3210" s="2" t="s">
        <v>6504</v>
      </c>
      <c r="AA3210" s="2" t="s">
        <v>64</v>
      </c>
    </row>
    <row r="3211" spans="26:27">
      <c r="Z3211" s="2" t="s">
        <v>6505</v>
      </c>
      <c r="AA3211" s="2" t="s">
        <v>64</v>
      </c>
    </row>
    <row r="3212" spans="26:27">
      <c r="Z3212" s="2" t="s">
        <v>6506</v>
      </c>
      <c r="AA3212" s="2" t="s">
        <v>64</v>
      </c>
    </row>
    <row r="3213" spans="26:27">
      <c r="Z3213" s="2" t="s">
        <v>6507</v>
      </c>
      <c r="AA3213" s="2" t="s">
        <v>64</v>
      </c>
    </row>
    <row r="3214" spans="26:27">
      <c r="Z3214" s="2" t="s">
        <v>6508</v>
      </c>
      <c r="AA3214" s="2" t="s">
        <v>64</v>
      </c>
    </row>
    <row r="3215" spans="26:27">
      <c r="Z3215" s="2" t="s">
        <v>6509</v>
      </c>
      <c r="AA3215" s="2" t="s">
        <v>64</v>
      </c>
    </row>
    <row r="3216" spans="26:27">
      <c r="Z3216" s="2" t="s">
        <v>6510</v>
      </c>
      <c r="AA3216" s="2" t="s">
        <v>64</v>
      </c>
    </row>
    <row r="3217" spans="26:27">
      <c r="Z3217" s="2" t="s">
        <v>6511</v>
      </c>
      <c r="AA3217" s="2" t="s">
        <v>64</v>
      </c>
    </row>
    <row r="3218" spans="26:27">
      <c r="Z3218" s="2" t="s">
        <v>6512</v>
      </c>
      <c r="AA3218" s="2" t="s">
        <v>64</v>
      </c>
    </row>
    <row r="3219" spans="26:27">
      <c r="Z3219" s="2" t="s">
        <v>6513</v>
      </c>
      <c r="AA3219" s="2" t="s">
        <v>64</v>
      </c>
    </row>
    <row r="3220" spans="26:27">
      <c r="Z3220" s="2" t="s">
        <v>6514</v>
      </c>
      <c r="AA3220" s="2" t="s">
        <v>64</v>
      </c>
    </row>
    <row r="3221" spans="26:27">
      <c r="Z3221" s="2" t="s">
        <v>6515</v>
      </c>
      <c r="AA3221" s="2" t="s">
        <v>64</v>
      </c>
    </row>
    <row r="3222" spans="26:27">
      <c r="Z3222" s="2" t="s">
        <v>6516</v>
      </c>
      <c r="AA3222" s="2" t="s">
        <v>64</v>
      </c>
    </row>
    <row r="3223" spans="26:27">
      <c r="Z3223" s="2" t="s">
        <v>6517</v>
      </c>
      <c r="AA3223" s="2" t="s">
        <v>64</v>
      </c>
    </row>
    <row r="3224" spans="26:27">
      <c r="Z3224" s="2" t="s">
        <v>6518</v>
      </c>
      <c r="AA3224" s="2" t="s">
        <v>64</v>
      </c>
    </row>
    <row r="3225" spans="26:27">
      <c r="Z3225" s="2" t="s">
        <v>6519</v>
      </c>
      <c r="AA3225" s="2" t="s">
        <v>64</v>
      </c>
    </row>
    <row r="3226" spans="26:27">
      <c r="Z3226" s="2" t="s">
        <v>6520</v>
      </c>
      <c r="AA3226" s="2" t="s">
        <v>64</v>
      </c>
    </row>
    <row r="3227" spans="26:27">
      <c r="Z3227" s="2" t="s">
        <v>6521</v>
      </c>
      <c r="AA3227" s="2" t="s">
        <v>64</v>
      </c>
    </row>
    <row r="3228" spans="26:27">
      <c r="Z3228" s="2" t="s">
        <v>6522</v>
      </c>
      <c r="AA3228" s="2" t="s">
        <v>64</v>
      </c>
    </row>
    <row r="3229" spans="26:27">
      <c r="Z3229" s="2" t="s">
        <v>6523</v>
      </c>
      <c r="AA3229" s="2" t="s">
        <v>64</v>
      </c>
    </row>
    <row r="3230" spans="26:27">
      <c r="Z3230" s="2" t="s">
        <v>6524</v>
      </c>
      <c r="AA3230" s="2" t="s">
        <v>64</v>
      </c>
    </row>
    <row r="3231" spans="26:27">
      <c r="Z3231" s="2" t="s">
        <v>6525</v>
      </c>
      <c r="AA3231" s="2" t="s">
        <v>64</v>
      </c>
    </row>
    <row r="3232" spans="26:27">
      <c r="Z3232" s="2" t="s">
        <v>6526</v>
      </c>
      <c r="AA3232" s="2" t="s">
        <v>64</v>
      </c>
    </row>
    <row r="3233" spans="26:27">
      <c r="Z3233" s="2" t="s">
        <v>6527</v>
      </c>
      <c r="AA3233" s="2" t="s">
        <v>64</v>
      </c>
    </row>
    <row r="3234" spans="26:27">
      <c r="Z3234" s="2" t="s">
        <v>6528</v>
      </c>
      <c r="AA3234" s="2" t="s">
        <v>64</v>
      </c>
    </row>
    <row r="3235" spans="26:27">
      <c r="Z3235" s="2" t="s">
        <v>6529</v>
      </c>
      <c r="AA3235" s="2" t="s">
        <v>64</v>
      </c>
    </row>
    <row r="3236" spans="26:27">
      <c r="Z3236" s="2" t="s">
        <v>6530</v>
      </c>
      <c r="AA3236" s="2" t="s">
        <v>64</v>
      </c>
    </row>
    <row r="3237" spans="26:27">
      <c r="Z3237" s="2" t="s">
        <v>6531</v>
      </c>
      <c r="AA3237" s="2" t="s">
        <v>64</v>
      </c>
    </row>
    <row r="3238" spans="26:27">
      <c r="Z3238" s="2" t="s">
        <v>6532</v>
      </c>
      <c r="AA3238" s="2" t="s">
        <v>64</v>
      </c>
    </row>
    <row r="3239" spans="26:27">
      <c r="Z3239" s="2" t="s">
        <v>6533</v>
      </c>
      <c r="AA3239" s="2" t="s">
        <v>64</v>
      </c>
    </row>
    <row r="3240" spans="26:27">
      <c r="Z3240" s="2" t="s">
        <v>6534</v>
      </c>
      <c r="AA3240" s="2" t="s">
        <v>64</v>
      </c>
    </row>
    <row r="3241" spans="26:27">
      <c r="Z3241" s="2" t="s">
        <v>6535</v>
      </c>
      <c r="AA3241" s="2" t="s">
        <v>64</v>
      </c>
    </row>
    <row r="3242" spans="26:27">
      <c r="Z3242" s="2" t="s">
        <v>6536</v>
      </c>
      <c r="AA3242" s="2" t="s">
        <v>64</v>
      </c>
    </row>
    <row r="3243" spans="26:27">
      <c r="Z3243" s="2" t="s">
        <v>6537</v>
      </c>
      <c r="AA3243" s="2" t="s">
        <v>64</v>
      </c>
    </row>
    <row r="3244" spans="26:27">
      <c r="Z3244" s="2" t="s">
        <v>6538</v>
      </c>
      <c r="AA3244" s="2" t="s">
        <v>64</v>
      </c>
    </row>
    <row r="3245" spans="26:27">
      <c r="Z3245" s="2" t="s">
        <v>6539</v>
      </c>
      <c r="AA3245" s="2" t="s">
        <v>64</v>
      </c>
    </row>
    <row r="3246" spans="26:27">
      <c r="Z3246" s="2" t="s">
        <v>6540</v>
      </c>
      <c r="AA3246" s="2" t="s">
        <v>64</v>
      </c>
    </row>
    <row r="3247" spans="26:27">
      <c r="Z3247" s="2" t="s">
        <v>6541</v>
      </c>
      <c r="AA3247" s="2" t="s">
        <v>64</v>
      </c>
    </row>
    <row r="3248" spans="26:27">
      <c r="Z3248" s="2" t="s">
        <v>6542</v>
      </c>
      <c r="AA3248" s="2" t="s">
        <v>64</v>
      </c>
    </row>
    <row r="3249" spans="26:27">
      <c r="Z3249" s="2" t="s">
        <v>6543</v>
      </c>
      <c r="AA3249" s="2" t="s">
        <v>64</v>
      </c>
    </row>
    <row r="3250" spans="26:27">
      <c r="Z3250" s="2" t="s">
        <v>6544</v>
      </c>
      <c r="AA3250" s="2" t="s">
        <v>64</v>
      </c>
    </row>
    <row r="3251" spans="26:27">
      <c r="Z3251" s="2" t="s">
        <v>6545</v>
      </c>
      <c r="AA3251" s="2" t="s">
        <v>62</v>
      </c>
    </row>
    <row r="3252" spans="26:27">
      <c r="Z3252" s="2" t="s">
        <v>6546</v>
      </c>
      <c r="AA3252" s="2" t="s">
        <v>64</v>
      </c>
    </row>
    <row r="3253" spans="26:27">
      <c r="Z3253" s="2" t="s">
        <v>6547</v>
      </c>
      <c r="AA3253" s="2" t="s">
        <v>64</v>
      </c>
    </row>
    <row r="3254" spans="26:27">
      <c r="Z3254" s="2" t="s">
        <v>6548</v>
      </c>
      <c r="AA3254" s="2" t="s">
        <v>64</v>
      </c>
    </row>
    <row r="3255" spans="26:27">
      <c r="Z3255" s="2" t="s">
        <v>6549</v>
      </c>
      <c r="AA3255" s="2" t="s">
        <v>64</v>
      </c>
    </row>
    <row r="3256" spans="26:27">
      <c r="Z3256" s="2" t="s">
        <v>6550</v>
      </c>
      <c r="AA3256" s="2" t="s">
        <v>64</v>
      </c>
    </row>
    <row r="3257" spans="26:27">
      <c r="Z3257" s="2" t="s">
        <v>6551</v>
      </c>
      <c r="AA3257" s="2" t="s">
        <v>64</v>
      </c>
    </row>
    <row r="3258" spans="26:27">
      <c r="Z3258" s="2" t="s">
        <v>6552</v>
      </c>
      <c r="AA3258" s="2" t="s">
        <v>64</v>
      </c>
    </row>
    <row r="3259" spans="26:27">
      <c r="Z3259" s="2" t="s">
        <v>6553</v>
      </c>
      <c r="AA3259" s="2" t="s">
        <v>64</v>
      </c>
    </row>
    <row r="3260" spans="26:27">
      <c r="Z3260" s="2" t="s">
        <v>6554</v>
      </c>
      <c r="AA3260" s="2" t="s">
        <v>64</v>
      </c>
    </row>
    <row r="3261" spans="26:27">
      <c r="Z3261" s="2" t="s">
        <v>6555</v>
      </c>
      <c r="AA3261" s="2" t="s">
        <v>64</v>
      </c>
    </row>
    <row r="3262" spans="26:27">
      <c r="Z3262" s="2" t="s">
        <v>6556</v>
      </c>
      <c r="AA3262" s="2" t="s">
        <v>64</v>
      </c>
    </row>
    <row r="3263" spans="26:27">
      <c r="Z3263" s="2" t="s">
        <v>6557</v>
      </c>
      <c r="AA3263" s="2" t="s">
        <v>64</v>
      </c>
    </row>
    <row r="3264" spans="26:27">
      <c r="Z3264" s="2" t="s">
        <v>6558</v>
      </c>
      <c r="AA3264" s="2" t="s">
        <v>64</v>
      </c>
    </row>
    <row r="3265" spans="26:27">
      <c r="Z3265" s="2" t="s">
        <v>6559</v>
      </c>
      <c r="AA3265" s="2" t="s">
        <v>64</v>
      </c>
    </row>
    <row r="3266" spans="26:27">
      <c r="Z3266" s="2" t="s">
        <v>6560</v>
      </c>
      <c r="AA3266" s="2" t="s">
        <v>64</v>
      </c>
    </row>
    <row r="3267" spans="26:27">
      <c r="Z3267" s="2" t="s">
        <v>6561</v>
      </c>
      <c r="AA3267" s="2" t="s">
        <v>64</v>
      </c>
    </row>
    <row r="3268" spans="26:27">
      <c r="Z3268" s="2" t="s">
        <v>6562</v>
      </c>
      <c r="AA3268" s="2" t="s">
        <v>64</v>
      </c>
    </row>
    <row r="3269" spans="26:27">
      <c r="Z3269" s="2" t="s">
        <v>6563</v>
      </c>
      <c r="AA3269" s="2" t="s">
        <v>64</v>
      </c>
    </row>
    <row r="3270" spans="26:27">
      <c r="Z3270" s="2" t="s">
        <v>6564</v>
      </c>
      <c r="AA3270" s="2" t="s">
        <v>64</v>
      </c>
    </row>
    <row r="3271" spans="26:27">
      <c r="Z3271" s="2" t="s">
        <v>6565</v>
      </c>
      <c r="AA3271" s="2" t="s">
        <v>64</v>
      </c>
    </row>
    <row r="3272" spans="26:27">
      <c r="Z3272" s="2" t="s">
        <v>6566</v>
      </c>
      <c r="AA3272" s="2" t="s">
        <v>64</v>
      </c>
    </row>
    <row r="3273" spans="26:27">
      <c r="Z3273" s="2" t="s">
        <v>6567</v>
      </c>
      <c r="AA3273" s="2" t="s">
        <v>64</v>
      </c>
    </row>
    <row r="3274" spans="26:27">
      <c r="Z3274" s="2" t="s">
        <v>6568</v>
      </c>
      <c r="AA3274" s="2" t="s">
        <v>64</v>
      </c>
    </row>
    <row r="3275" spans="26:27">
      <c r="Z3275" s="2" t="s">
        <v>6569</v>
      </c>
      <c r="AA3275" s="2" t="s">
        <v>64</v>
      </c>
    </row>
    <row r="3276" spans="26:27">
      <c r="Z3276" s="2" t="s">
        <v>6570</v>
      </c>
      <c r="AA3276" s="2" t="s">
        <v>64</v>
      </c>
    </row>
    <row r="3277" spans="26:27">
      <c r="Z3277" s="2" t="s">
        <v>6571</v>
      </c>
      <c r="AA3277" s="2" t="s">
        <v>64</v>
      </c>
    </row>
    <row r="3278" spans="26:27">
      <c r="Z3278" s="2" t="s">
        <v>6572</v>
      </c>
      <c r="AA3278" s="2" t="s">
        <v>62</v>
      </c>
    </row>
    <row r="3279" spans="26:27">
      <c r="Z3279" s="2" t="s">
        <v>6573</v>
      </c>
      <c r="AA3279" s="2" t="s">
        <v>64</v>
      </c>
    </row>
    <row r="3280" spans="26:27">
      <c r="Z3280" s="2" t="s">
        <v>6574</v>
      </c>
      <c r="AA3280" s="2" t="s">
        <v>64</v>
      </c>
    </row>
    <row r="3281" spans="26:27">
      <c r="Z3281" s="2" t="s">
        <v>6575</v>
      </c>
      <c r="AA3281" s="2" t="s">
        <v>64</v>
      </c>
    </row>
    <row r="3282" spans="26:27">
      <c r="Z3282" s="2" t="s">
        <v>6576</v>
      </c>
      <c r="AA3282" s="2" t="s">
        <v>64</v>
      </c>
    </row>
    <row r="3283" spans="26:27">
      <c r="Z3283" s="2" t="s">
        <v>6577</v>
      </c>
      <c r="AA3283" s="2" t="s">
        <v>64</v>
      </c>
    </row>
    <row r="3284" spans="26:27">
      <c r="Z3284" s="2" t="s">
        <v>6578</v>
      </c>
      <c r="AA3284" s="2" t="s">
        <v>64</v>
      </c>
    </row>
    <row r="3285" spans="26:27">
      <c r="Z3285" s="2" t="s">
        <v>6579</v>
      </c>
      <c r="AA3285" s="2" t="s">
        <v>62</v>
      </c>
    </row>
    <row r="3286" spans="26:27">
      <c r="Z3286" s="2" t="s">
        <v>6580</v>
      </c>
      <c r="AA3286" s="2" t="s">
        <v>62</v>
      </c>
    </row>
    <row r="3287" spans="26:27">
      <c r="Z3287" s="2" t="s">
        <v>6581</v>
      </c>
      <c r="AA3287" s="2" t="s">
        <v>64</v>
      </c>
    </row>
    <row r="3288" spans="26:27">
      <c r="Z3288" s="2" t="s">
        <v>1117</v>
      </c>
      <c r="AA3288" s="2" t="s">
        <v>62</v>
      </c>
    </row>
    <row r="3289" spans="26:27">
      <c r="Z3289" s="2" t="s">
        <v>6582</v>
      </c>
      <c r="AA3289" s="2" t="s">
        <v>64</v>
      </c>
    </row>
    <row r="3290" spans="26:27">
      <c r="Z3290" s="2" t="s">
        <v>6583</v>
      </c>
      <c r="AA3290" s="2" t="s">
        <v>64</v>
      </c>
    </row>
    <row r="3291" spans="26:27">
      <c r="Z3291" s="2" t="s">
        <v>6584</v>
      </c>
      <c r="AA3291" s="2" t="s">
        <v>64</v>
      </c>
    </row>
    <row r="3292" spans="26:27">
      <c r="Z3292" s="2" t="s">
        <v>6585</v>
      </c>
      <c r="AA3292" s="2" t="s">
        <v>64</v>
      </c>
    </row>
    <row r="3293" spans="26:27">
      <c r="Z3293" s="2" t="s">
        <v>6586</v>
      </c>
      <c r="AA3293" s="2" t="s">
        <v>62</v>
      </c>
    </row>
    <row r="3294" spans="26:27">
      <c r="Z3294" s="2" t="s">
        <v>6587</v>
      </c>
      <c r="AA3294" s="2" t="s">
        <v>64</v>
      </c>
    </row>
    <row r="3295" spans="26:27">
      <c r="Z3295" s="2" t="s">
        <v>6588</v>
      </c>
      <c r="AA3295" s="2" t="s">
        <v>64</v>
      </c>
    </row>
    <row r="3296" spans="26:27">
      <c r="Z3296" s="2" t="s">
        <v>6589</v>
      </c>
      <c r="AA3296" s="2" t="s">
        <v>64</v>
      </c>
    </row>
    <row r="3297" spans="26:27">
      <c r="Z3297" s="2" t="s">
        <v>6590</v>
      </c>
      <c r="AA3297" s="2" t="s">
        <v>64</v>
      </c>
    </row>
    <row r="3298" spans="26:27">
      <c r="Z3298" s="2" t="s">
        <v>6591</v>
      </c>
      <c r="AA3298" s="2" t="s">
        <v>64</v>
      </c>
    </row>
    <row r="3299" spans="26:27">
      <c r="Z3299" s="2" t="s">
        <v>6592</v>
      </c>
      <c r="AA3299" s="2" t="s">
        <v>64</v>
      </c>
    </row>
    <row r="3300" spans="26:27">
      <c r="Z3300" s="2" t="s">
        <v>6593</v>
      </c>
      <c r="AA3300" s="2" t="s">
        <v>64</v>
      </c>
    </row>
    <row r="3301" spans="26:27">
      <c r="Z3301" s="2" t="s">
        <v>6594</v>
      </c>
      <c r="AA3301" s="2" t="s">
        <v>62</v>
      </c>
    </row>
    <row r="3302" spans="26:27">
      <c r="Z3302" s="2" t="s">
        <v>6595</v>
      </c>
      <c r="AA3302" s="2" t="s">
        <v>64</v>
      </c>
    </row>
    <row r="3303" spans="26:27">
      <c r="Z3303" s="2" t="s">
        <v>6596</v>
      </c>
      <c r="AA3303" s="2" t="s">
        <v>64</v>
      </c>
    </row>
    <row r="3304" spans="26:27">
      <c r="Z3304" s="2" t="s">
        <v>6597</v>
      </c>
      <c r="AA3304" s="2" t="s">
        <v>64</v>
      </c>
    </row>
    <row r="3305" spans="26:27">
      <c r="Z3305" s="2" t="s">
        <v>6598</v>
      </c>
      <c r="AA3305" s="2" t="s">
        <v>64</v>
      </c>
    </row>
    <row r="3306" spans="26:27">
      <c r="Z3306" s="2" t="s">
        <v>6599</v>
      </c>
      <c r="AA3306" s="2" t="s">
        <v>64</v>
      </c>
    </row>
    <row r="3307" spans="26:27">
      <c r="Z3307" s="2" t="s">
        <v>6600</v>
      </c>
      <c r="AA3307" s="2" t="s">
        <v>64</v>
      </c>
    </row>
    <row r="3308" spans="26:27">
      <c r="Z3308" s="2" t="s">
        <v>6601</v>
      </c>
      <c r="AA3308" s="2" t="s">
        <v>64</v>
      </c>
    </row>
    <row r="3309" spans="26:27">
      <c r="Z3309" s="2" t="s">
        <v>6602</v>
      </c>
      <c r="AA3309" s="2" t="s">
        <v>64</v>
      </c>
    </row>
    <row r="3310" spans="26:27">
      <c r="Z3310" s="2" t="s">
        <v>6603</v>
      </c>
      <c r="AA3310" s="2" t="s">
        <v>64</v>
      </c>
    </row>
    <row r="3311" spans="26:27">
      <c r="Z3311" s="2" t="s">
        <v>6604</v>
      </c>
      <c r="AA3311" s="2" t="s">
        <v>64</v>
      </c>
    </row>
    <row r="3312" spans="26:27">
      <c r="Z3312" s="2" t="s">
        <v>6605</v>
      </c>
      <c r="AA3312" s="2" t="s">
        <v>64</v>
      </c>
    </row>
    <row r="3313" spans="26:27">
      <c r="Z3313" s="2" t="s">
        <v>6606</v>
      </c>
      <c r="AA3313" s="2" t="s">
        <v>64</v>
      </c>
    </row>
    <row r="3314" spans="26:27">
      <c r="Z3314" s="2" t="s">
        <v>6607</v>
      </c>
      <c r="AA3314" s="2" t="s">
        <v>64</v>
      </c>
    </row>
    <row r="3315" spans="26:27">
      <c r="Z3315" s="2" t="s">
        <v>6608</v>
      </c>
      <c r="AA3315" s="2" t="s">
        <v>64</v>
      </c>
    </row>
    <row r="3316" spans="26:27">
      <c r="Z3316" s="2" t="s">
        <v>6609</v>
      </c>
      <c r="AA3316" s="2" t="s">
        <v>64</v>
      </c>
    </row>
    <row r="3317" spans="26:27">
      <c r="Z3317" s="2" t="s">
        <v>6610</v>
      </c>
      <c r="AA3317" s="2" t="s">
        <v>64</v>
      </c>
    </row>
    <row r="3318" spans="26:27">
      <c r="Z3318" s="2" t="s">
        <v>6611</v>
      </c>
      <c r="AA3318" s="2" t="s">
        <v>64</v>
      </c>
    </row>
    <row r="3319" spans="26:27">
      <c r="Z3319" s="2" t="s">
        <v>6612</v>
      </c>
      <c r="AA3319" s="2" t="s">
        <v>64</v>
      </c>
    </row>
    <row r="3320" spans="26:27">
      <c r="Z3320" s="2" t="s">
        <v>6613</v>
      </c>
      <c r="AA3320" s="2" t="s">
        <v>64</v>
      </c>
    </row>
    <row r="3321" spans="26:27">
      <c r="Z3321" s="2" t="s">
        <v>6614</v>
      </c>
      <c r="AA3321" s="2" t="s">
        <v>64</v>
      </c>
    </row>
    <row r="3322" spans="26:27">
      <c r="Z3322" s="2" t="s">
        <v>6615</v>
      </c>
      <c r="AA3322" s="2" t="s">
        <v>64</v>
      </c>
    </row>
    <row r="3323" spans="26:27">
      <c r="Z3323" s="2" t="s">
        <v>6616</v>
      </c>
      <c r="AA3323" s="2" t="s">
        <v>64</v>
      </c>
    </row>
    <row r="3324" spans="26:27">
      <c r="Z3324" s="2" t="s">
        <v>6617</v>
      </c>
      <c r="AA3324" s="2" t="s">
        <v>64</v>
      </c>
    </row>
    <row r="3325" spans="26:27">
      <c r="Z3325" s="2" t="s">
        <v>6618</v>
      </c>
      <c r="AA3325" s="2" t="s">
        <v>64</v>
      </c>
    </row>
    <row r="3326" spans="26:27">
      <c r="Z3326" s="2" t="s">
        <v>6619</v>
      </c>
      <c r="AA3326" s="2" t="s">
        <v>64</v>
      </c>
    </row>
    <row r="3327" spans="26:27">
      <c r="Z3327" s="2" t="s">
        <v>6620</v>
      </c>
      <c r="AA3327" s="2" t="s">
        <v>64</v>
      </c>
    </row>
    <row r="3328" spans="26:27">
      <c r="Z3328" s="2" t="s">
        <v>6621</v>
      </c>
      <c r="AA3328" s="2" t="s">
        <v>64</v>
      </c>
    </row>
    <row r="3329" spans="26:27">
      <c r="Z3329" s="2" t="s">
        <v>6622</v>
      </c>
      <c r="AA3329" s="2" t="s">
        <v>64</v>
      </c>
    </row>
    <row r="3330" spans="26:27">
      <c r="Z3330" s="2" t="s">
        <v>6623</v>
      </c>
      <c r="AA3330" s="2" t="s">
        <v>64</v>
      </c>
    </row>
    <row r="3331" spans="26:27">
      <c r="Z3331" s="2" t="s">
        <v>6624</v>
      </c>
      <c r="AA3331" s="2" t="s">
        <v>64</v>
      </c>
    </row>
    <row r="3332" spans="26:27">
      <c r="Z3332" s="2" t="s">
        <v>6625</v>
      </c>
      <c r="AA3332" s="2" t="s">
        <v>64</v>
      </c>
    </row>
    <row r="3333" spans="26:27">
      <c r="Z3333" s="2" t="s">
        <v>6626</v>
      </c>
      <c r="AA3333" s="2" t="s">
        <v>64</v>
      </c>
    </row>
    <row r="3334" spans="26:27">
      <c r="Z3334" s="2" t="s">
        <v>6627</v>
      </c>
      <c r="AA3334" s="2" t="s">
        <v>64</v>
      </c>
    </row>
    <row r="3335" spans="26:27">
      <c r="Z3335" s="2" t="s">
        <v>6628</v>
      </c>
      <c r="AA3335" s="2" t="s">
        <v>64</v>
      </c>
    </row>
    <row r="3336" spans="26:27">
      <c r="Z3336" s="2" t="s">
        <v>6629</v>
      </c>
      <c r="AA3336" s="2" t="s">
        <v>64</v>
      </c>
    </row>
    <row r="3337" spans="26:27">
      <c r="Z3337" s="2" t="s">
        <v>6630</v>
      </c>
      <c r="AA3337" s="2" t="s">
        <v>64</v>
      </c>
    </row>
    <row r="3338" spans="26:27">
      <c r="Z3338" s="2" t="s">
        <v>6631</v>
      </c>
      <c r="AA3338" s="2" t="s">
        <v>64</v>
      </c>
    </row>
    <row r="3339" spans="26:27">
      <c r="Z3339" s="2" t="s">
        <v>6632</v>
      </c>
      <c r="AA3339" s="2" t="s">
        <v>64</v>
      </c>
    </row>
    <row r="3340" spans="26:27">
      <c r="Z3340" s="2" t="s">
        <v>6633</v>
      </c>
      <c r="AA3340" s="2" t="s">
        <v>64</v>
      </c>
    </row>
    <row r="3341" spans="26:27">
      <c r="Z3341" s="2" t="s">
        <v>6634</v>
      </c>
      <c r="AA3341" s="2" t="s">
        <v>64</v>
      </c>
    </row>
    <row r="3342" spans="26:27">
      <c r="Z3342" s="2" t="s">
        <v>6635</v>
      </c>
      <c r="AA3342" s="2" t="s">
        <v>64</v>
      </c>
    </row>
    <row r="3343" spans="26:27">
      <c r="Z3343" s="2" t="s">
        <v>6636</v>
      </c>
      <c r="AA3343" s="2" t="s">
        <v>64</v>
      </c>
    </row>
    <row r="3344" spans="26:27">
      <c r="Z3344" s="2" t="s">
        <v>6637</v>
      </c>
      <c r="AA3344" s="2" t="s">
        <v>64</v>
      </c>
    </row>
    <row r="3345" spans="26:27">
      <c r="Z3345" s="2" t="s">
        <v>6638</v>
      </c>
      <c r="AA3345" s="2" t="s">
        <v>64</v>
      </c>
    </row>
    <row r="3346" spans="26:27">
      <c r="Z3346" s="2" t="s">
        <v>6639</v>
      </c>
      <c r="AA3346" s="2" t="s">
        <v>64</v>
      </c>
    </row>
    <row r="3347" spans="26:27">
      <c r="Z3347" s="2" t="s">
        <v>6640</v>
      </c>
      <c r="AA3347" s="2" t="s">
        <v>64</v>
      </c>
    </row>
    <row r="3348" spans="26:27">
      <c r="Z3348" s="2" t="s">
        <v>6641</v>
      </c>
      <c r="AA3348" s="2" t="s">
        <v>64</v>
      </c>
    </row>
    <row r="3349" spans="26:27">
      <c r="Z3349" s="2" t="s">
        <v>6642</v>
      </c>
      <c r="AA3349" s="2" t="s">
        <v>64</v>
      </c>
    </row>
    <row r="3350" spans="26:27">
      <c r="Z3350" s="2" t="s">
        <v>6643</v>
      </c>
      <c r="AA3350" s="2" t="s">
        <v>64</v>
      </c>
    </row>
    <row r="3351" spans="26:27">
      <c r="Z3351" s="2" t="s">
        <v>6644</v>
      </c>
      <c r="AA3351" s="2" t="s">
        <v>64</v>
      </c>
    </row>
    <row r="3352" spans="26:27">
      <c r="Z3352" s="2" t="s">
        <v>6645</v>
      </c>
      <c r="AA3352" s="2" t="s">
        <v>64</v>
      </c>
    </row>
    <row r="3353" spans="26:27">
      <c r="Z3353" s="2" t="s">
        <v>6646</v>
      </c>
      <c r="AA3353" s="2" t="s">
        <v>64</v>
      </c>
    </row>
    <row r="3354" spans="26:27">
      <c r="Z3354" s="2" t="s">
        <v>6647</v>
      </c>
      <c r="AA3354" s="2" t="s">
        <v>64</v>
      </c>
    </row>
    <row r="3355" spans="26:27">
      <c r="Z3355" s="2" t="s">
        <v>6648</v>
      </c>
      <c r="AA3355" s="2" t="s">
        <v>64</v>
      </c>
    </row>
    <row r="3356" spans="26:27">
      <c r="Z3356" s="2" t="s">
        <v>6649</v>
      </c>
      <c r="AA3356" s="2" t="s">
        <v>64</v>
      </c>
    </row>
    <row r="3357" spans="26:27">
      <c r="Z3357" s="2" t="s">
        <v>6650</v>
      </c>
      <c r="AA3357" s="2" t="s">
        <v>64</v>
      </c>
    </row>
    <row r="3358" spans="26:27">
      <c r="Z3358" s="2" t="s">
        <v>6651</v>
      </c>
      <c r="AA3358" s="2" t="s">
        <v>64</v>
      </c>
    </row>
    <row r="3359" spans="26:27">
      <c r="Z3359" s="2" t="s">
        <v>6652</v>
      </c>
      <c r="AA3359" s="2" t="s">
        <v>64</v>
      </c>
    </row>
    <row r="3360" spans="26:27">
      <c r="Z3360" s="2" t="s">
        <v>6653</v>
      </c>
      <c r="AA3360" s="2" t="s">
        <v>64</v>
      </c>
    </row>
    <row r="3361" spans="26:27">
      <c r="Z3361" s="2" t="s">
        <v>6654</v>
      </c>
      <c r="AA3361" s="2" t="s">
        <v>64</v>
      </c>
    </row>
    <row r="3362" spans="26:27">
      <c r="Z3362" s="2" t="s">
        <v>6655</v>
      </c>
      <c r="AA3362" s="2" t="s">
        <v>64</v>
      </c>
    </row>
    <row r="3363" spans="26:27">
      <c r="Z3363" s="2" t="s">
        <v>6656</v>
      </c>
      <c r="AA3363" s="2" t="s">
        <v>64</v>
      </c>
    </row>
    <row r="3364" spans="26:27">
      <c r="Z3364" s="2" t="s">
        <v>6657</v>
      </c>
      <c r="AA3364" s="2" t="s">
        <v>64</v>
      </c>
    </row>
    <row r="3365" spans="26:27">
      <c r="Z3365" s="2" t="s">
        <v>6658</v>
      </c>
      <c r="AA3365" s="2" t="s">
        <v>64</v>
      </c>
    </row>
    <row r="3366" spans="26:27">
      <c r="Z3366" s="2" t="s">
        <v>6659</v>
      </c>
      <c r="AA3366" s="2" t="s">
        <v>64</v>
      </c>
    </row>
    <row r="3367" spans="26:27">
      <c r="Z3367" s="2" t="s">
        <v>6660</v>
      </c>
      <c r="AA3367" s="2" t="s">
        <v>64</v>
      </c>
    </row>
    <row r="3368" spans="26:27">
      <c r="Z3368" s="2" t="s">
        <v>6661</v>
      </c>
      <c r="AA3368" s="2" t="s">
        <v>64</v>
      </c>
    </row>
    <row r="3369" spans="26:27">
      <c r="Z3369" s="2" t="s">
        <v>6662</v>
      </c>
      <c r="AA3369" s="2" t="s">
        <v>64</v>
      </c>
    </row>
    <row r="3370" spans="26:27">
      <c r="Z3370" s="2" t="s">
        <v>6663</v>
      </c>
      <c r="AA3370" s="2" t="s">
        <v>64</v>
      </c>
    </row>
    <row r="3371" spans="26:27">
      <c r="Z3371" s="2" t="s">
        <v>6664</v>
      </c>
      <c r="AA3371" s="2" t="s">
        <v>64</v>
      </c>
    </row>
    <row r="3372" spans="26:27">
      <c r="Z3372" s="2" t="s">
        <v>6665</v>
      </c>
      <c r="AA3372" s="2" t="s">
        <v>64</v>
      </c>
    </row>
    <row r="3373" spans="26:27">
      <c r="Z3373" s="2" t="s">
        <v>6666</v>
      </c>
      <c r="AA3373" s="2" t="s">
        <v>64</v>
      </c>
    </row>
    <row r="3374" spans="26:27">
      <c r="Z3374" s="2" t="s">
        <v>6667</v>
      </c>
      <c r="AA3374" s="2" t="s">
        <v>64</v>
      </c>
    </row>
    <row r="3375" spans="26:27">
      <c r="Z3375" s="2" t="s">
        <v>6668</v>
      </c>
      <c r="AA3375" s="2" t="s">
        <v>64</v>
      </c>
    </row>
    <row r="3376" spans="26:27">
      <c r="Z3376" s="2" t="s">
        <v>6669</v>
      </c>
      <c r="AA3376" s="2" t="s">
        <v>64</v>
      </c>
    </row>
    <row r="3377" spans="26:27">
      <c r="Z3377" s="2" t="s">
        <v>6670</v>
      </c>
      <c r="AA3377" s="2" t="s">
        <v>64</v>
      </c>
    </row>
    <row r="3378" spans="26:27">
      <c r="Z3378" s="2" t="s">
        <v>6671</v>
      </c>
      <c r="AA3378" s="2" t="s">
        <v>64</v>
      </c>
    </row>
    <row r="3379" spans="26:27">
      <c r="Z3379" s="2" t="s">
        <v>6672</v>
      </c>
      <c r="AA3379" s="2" t="s">
        <v>64</v>
      </c>
    </row>
    <row r="3380" spans="26:27">
      <c r="Z3380" s="2" t="s">
        <v>6673</v>
      </c>
      <c r="AA3380" s="2" t="s">
        <v>64</v>
      </c>
    </row>
    <row r="3381" spans="26:27">
      <c r="Z3381" s="2" t="s">
        <v>6674</v>
      </c>
      <c r="AA3381" s="2" t="s">
        <v>64</v>
      </c>
    </row>
    <row r="3382" spans="26:27">
      <c r="Z3382" s="2" t="s">
        <v>6675</v>
      </c>
      <c r="AA3382" s="2" t="s">
        <v>64</v>
      </c>
    </row>
    <row r="3383" spans="26:27">
      <c r="Z3383" s="2" t="s">
        <v>6676</v>
      </c>
      <c r="AA3383" s="2" t="s">
        <v>62</v>
      </c>
    </row>
    <row r="3384" spans="26:27">
      <c r="Z3384" s="2" t="s">
        <v>6677</v>
      </c>
      <c r="AA3384" s="2" t="s">
        <v>64</v>
      </c>
    </row>
    <row r="3385" spans="26:27">
      <c r="Z3385" s="2" t="s">
        <v>6678</v>
      </c>
      <c r="AA3385" s="2" t="s">
        <v>64</v>
      </c>
    </row>
    <row r="3386" spans="26:27">
      <c r="Z3386" s="2" t="s">
        <v>6679</v>
      </c>
      <c r="AA3386" s="2" t="s">
        <v>64</v>
      </c>
    </row>
    <row r="3387" spans="26:27">
      <c r="Z3387" s="2" t="s">
        <v>6680</v>
      </c>
      <c r="AA3387" s="2" t="s">
        <v>64</v>
      </c>
    </row>
    <row r="3388" spans="26:27">
      <c r="Z3388" s="2" t="s">
        <v>6681</v>
      </c>
      <c r="AA3388" s="2" t="s">
        <v>64</v>
      </c>
    </row>
    <row r="3389" spans="26:27">
      <c r="Z3389" s="2" t="s">
        <v>6682</v>
      </c>
      <c r="AA3389" s="2" t="s">
        <v>64</v>
      </c>
    </row>
    <row r="3390" spans="26:27">
      <c r="Z3390" s="2" t="s">
        <v>6683</v>
      </c>
      <c r="AA3390" s="2" t="s">
        <v>64</v>
      </c>
    </row>
    <row r="3391" spans="26:27">
      <c r="Z3391" s="2" t="s">
        <v>6684</v>
      </c>
      <c r="AA3391" s="2" t="s">
        <v>64</v>
      </c>
    </row>
    <row r="3392" spans="26:27">
      <c r="Z3392" s="2" t="s">
        <v>6685</v>
      </c>
      <c r="AA3392" s="2" t="s">
        <v>64</v>
      </c>
    </row>
    <row r="3393" spans="26:27">
      <c r="Z3393" s="2" t="s">
        <v>6686</v>
      </c>
      <c r="AA3393" s="2" t="s">
        <v>64</v>
      </c>
    </row>
    <row r="3394" spans="26:27">
      <c r="Z3394" s="2" t="s">
        <v>6687</v>
      </c>
      <c r="AA3394" s="2" t="s">
        <v>64</v>
      </c>
    </row>
    <row r="3395" spans="26:27">
      <c r="Z3395" s="2" t="s">
        <v>6688</v>
      </c>
      <c r="AA3395" s="2" t="s">
        <v>64</v>
      </c>
    </row>
    <row r="3396" spans="26:27">
      <c r="Z3396" s="2" t="s">
        <v>6689</v>
      </c>
      <c r="AA3396" s="2" t="s">
        <v>64</v>
      </c>
    </row>
    <row r="3397" spans="26:27">
      <c r="Z3397" s="2" t="s">
        <v>6690</v>
      </c>
      <c r="AA3397" s="2" t="s">
        <v>64</v>
      </c>
    </row>
    <row r="3398" spans="26:27">
      <c r="Z3398" s="2" t="s">
        <v>6691</v>
      </c>
      <c r="AA3398" s="2" t="s">
        <v>64</v>
      </c>
    </row>
    <row r="3399" spans="26:27">
      <c r="Z3399" s="2" t="s">
        <v>6692</v>
      </c>
      <c r="AA3399" s="2" t="s">
        <v>64</v>
      </c>
    </row>
    <row r="3400" spans="26:27">
      <c r="Z3400" s="2" t="s">
        <v>6693</v>
      </c>
      <c r="AA3400" s="2" t="s">
        <v>64</v>
      </c>
    </row>
    <row r="3401" spans="26:27">
      <c r="Z3401" s="2" t="s">
        <v>6694</v>
      </c>
      <c r="AA3401" s="2" t="s">
        <v>64</v>
      </c>
    </row>
    <row r="3402" spans="26:27">
      <c r="Z3402" s="2" t="s">
        <v>6695</v>
      </c>
      <c r="AA3402" s="2" t="s">
        <v>64</v>
      </c>
    </row>
    <row r="3403" spans="26:27">
      <c r="Z3403" s="2" t="s">
        <v>6696</v>
      </c>
      <c r="AA3403" s="2" t="s">
        <v>64</v>
      </c>
    </row>
    <row r="3404" spans="26:27">
      <c r="Z3404" s="2" t="s">
        <v>6697</v>
      </c>
      <c r="AA3404" s="2" t="s">
        <v>64</v>
      </c>
    </row>
    <row r="3405" spans="26:27">
      <c r="Z3405" s="2" t="s">
        <v>6698</v>
      </c>
      <c r="AA3405" s="2" t="s">
        <v>64</v>
      </c>
    </row>
    <row r="3406" spans="26:27">
      <c r="Z3406" s="2" t="s">
        <v>6699</v>
      </c>
      <c r="AA3406" s="2" t="s">
        <v>64</v>
      </c>
    </row>
    <row r="3407" spans="26:27">
      <c r="Z3407" s="2" t="s">
        <v>6700</v>
      </c>
      <c r="AA3407" s="2" t="s">
        <v>64</v>
      </c>
    </row>
    <row r="3408" spans="26:27">
      <c r="Z3408" s="2" t="s">
        <v>6701</v>
      </c>
      <c r="AA3408" s="2" t="s">
        <v>64</v>
      </c>
    </row>
    <row r="3409" spans="26:27">
      <c r="Z3409" s="2" t="s">
        <v>6702</v>
      </c>
      <c r="AA3409" s="2" t="s">
        <v>64</v>
      </c>
    </row>
    <row r="3410" spans="26:27">
      <c r="Z3410" s="2" t="s">
        <v>6703</v>
      </c>
      <c r="AA3410" s="2" t="s">
        <v>64</v>
      </c>
    </row>
    <row r="3411" spans="26:27">
      <c r="Z3411" s="2" t="s">
        <v>6704</v>
      </c>
      <c r="AA3411" s="2" t="s">
        <v>64</v>
      </c>
    </row>
    <row r="3412" spans="26:27">
      <c r="Z3412" s="2" t="s">
        <v>6705</v>
      </c>
      <c r="AA3412" s="2" t="s">
        <v>62</v>
      </c>
    </row>
    <row r="3413" spans="26:27">
      <c r="Z3413" s="2" t="s">
        <v>6706</v>
      </c>
      <c r="AA3413" s="2" t="s">
        <v>64</v>
      </c>
    </row>
    <row r="3414" spans="26:27">
      <c r="Z3414" s="2" t="s">
        <v>6707</v>
      </c>
      <c r="AA3414" s="2" t="s">
        <v>64</v>
      </c>
    </row>
    <row r="3415" spans="26:27">
      <c r="Z3415" s="2" t="s">
        <v>6708</v>
      </c>
      <c r="AA3415" s="2" t="s">
        <v>64</v>
      </c>
    </row>
    <row r="3416" spans="26:27">
      <c r="Z3416" s="2" t="s">
        <v>6709</v>
      </c>
      <c r="AA3416" s="2" t="s">
        <v>64</v>
      </c>
    </row>
    <row r="3417" spans="26:27">
      <c r="Z3417" s="2" t="s">
        <v>6710</v>
      </c>
      <c r="AA3417" s="2" t="s">
        <v>64</v>
      </c>
    </row>
    <row r="3418" spans="26:27">
      <c r="Z3418" s="2" t="s">
        <v>6711</v>
      </c>
      <c r="AA3418" s="2" t="s">
        <v>64</v>
      </c>
    </row>
    <row r="3419" spans="26:27">
      <c r="Z3419" s="2" t="s">
        <v>6712</v>
      </c>
      <c r="AA3419" s="2" t="s">
        <v>64</v>
      </c>
    </row>
    <row r="3420" spans="26:27">
      <c r="Z3420" s="2" t="s">
        <v>6713</v>
      </c>
      <c r="AA3420" s="2" t="s">
        <v>64</v>
      </c>
    </row>
    <row r="3421" spans="26:27">
      <c r="Z3421" s="2" t="s">
        <v>6714</v>
      </c>
      <c r="AA3421" s="2" t="s">
        <v>64</v>
      </c>
    </row>
    <row r="3422" spans="26:27">
      <c r="Z3422" s="2" t="s">
        <v>6715</v>
      </c>
      <c r="AA3422" s="2" t="s">
        <v>64</v>
      </c>
    </row>
    <row r="3423" spans="26:27">
      <c r="Z3423" s="2" t="s">
        <v>6716</v>
      </c>
      <c r="AA3423" s="2" t="s">
        <v>64</v>
      </c>
    </row>
    <row r="3424" spans="26:27">
      <c r="Z3424" s="2" t="s">
        <v>6717</v>
      </c>
      <c r="AA3424" s="2" t="s">
        <v>64</v>
      </c>
    </row>
    <row r="3425" spans="26:27">
      <c r="Z3425" s="2" t="s">
        <v>6718</v>
      </c>
      <c r="AA3425" s="2" t="s">
        <v>64</v>
      </c>
    </row>
    <row r="3426" spans="26:27">
      <c r="Z3426" s="2" t="s">
        <v>6719</v>
      </c>
      <c r="AA3426" s="2" t="s">
        <v>64</v>
      </c>
    </row>
    <row r="3427" spans="26:27">
      <c r="Z3427" s="2" t="s">
        <v>6720</v>
      </c>
      <c r="AA3427" s="2" t="s">
        <v>62</v>
      </c>
    </row>
    <row r="3428" spans="26:27">
      <c r="Z3428" s="2" t="s">
        <v>6721</v>
      </c>
      <c r="AA3428" s="2" t="s">
        <v>62</v>
      </c>
    </row>
    <row r="3429" spans="26:27">
      <c r="Z3429" s="2" t="s">
        <v>6722</v>
      </c>
      <c r="AA3429" s="2" t="s">
        <v>64</v>
      </c>
    </row>
    <row r="3430" spans="26:27">
      <c r="Z3430" s="2" t="s">
        <v>6723</v>
      </c>
      <c r="AA3430" s="2" t="s">
        <v>64</v>
      </c>
    </row>
    <row r="3431" spans="26:27">
      <c r="Z3431" s="2" t="s">
        <v>6724</v>
      </c>
      <c r="AA3431" s="2" t="s">
        <v>64</v>
      </c>
    </row>
    <row r="3432" spans="26:27">
      <c r="Z3432" s="2" t="s">
        <v>6725</v>
      </c>
      <c r="AA3432" s="2" t="s">
        <v>64</v>
      </c>
    </row>
    <row r="3433" spans="26:27">
      <c r="Z3433" s="2" t="s">
        <v>6726</v>
      </c>
      <c r="AA3433" s="2" t="s">
        <v>64</v>
      </c>
    </row>
    <row r="3434" spans="26:27">
      <c r="Z3434" s="2" t="s">
        <v>6727</v>
      </c>
      <c r="AA3434" s="2" t="s">
        <v>64</v>
      </c>
    </row>
    <row r="3435" spans="26:27">
      <c r="Z3435" s="2" t="s">
        <v>6728</v>
      </c>
      <c r="AA3435" s="2" t="s">
        <v>64</v>
      </c>
    </row>
    <row r="3436" spans="26:27">
      <c r="Z3436" s="2" t="s">
        <v>6729</v>
      </c>
      <c r="AA3436" s="2" t="s">
        <v>64</v>
      </c>
    </row>
    <row r="3437" spans="26:27">
      <c r="Z3437" s="2" t="s">
        <v>6730</v>
      </c>
      <c r="AA3437" s="2" t="s">
        <v>64</v>
      </c>
    </row>
    <row r="3438" spans="26:27">
      <c r="Z3438" s="2" t="s">
        <v>6731</v>
      </c>
      <c r="AA3438" s="2" t="s">
        <v>64</v>
      </c>
    </row>
    <row r="3439" spans="26:27">
      <c r="Z3439" s="2" t="s">
        <v>411</v>
      </c>
      <c r="AA3439" s="2" t="s">
        <v>64</v>
      </c>
    </row>
    <row r="3440" spans="26:27">
      <c r="Z3440" s="2" t="s">
        <v>149</v>
      </c>
      <c r="AA3440" s="2" t="s">
        <v>64</v>
      </c>
    </row>
    <row r="3441" spans="26:27">
      <c r="Z3441" s="2" t="s">
        <v>6732</v>
      </c>
      <c r="AA3441" s="2" t="s">
        <v>64</v>
      </c>
    </row>
    <row r="3442" spans="26:27">
      <c r="Z3442" s="2" t="s">
        <v>6733</v>
      </c>
      <c r="AA3442" s="2" t="s">
        <v>64</v>
      </c>
    </row>
    <row r="3443" spans="26:27">
      <c r="Z3443" s="2" t="s">
        <v>6734</v>
      </c>
      <c r="AA3443" s="2" t="s">
        <v>64</v>
      </c>
    </row>
    <row r="3444" spans="26:27">
      <c r="Z3444" s="2" t="s">
        <v>6735</v>
      </c>
      <c r="AA3444" s="2" t="s">
        <v>64</v>
      </c>
    </row>
    <row r="3445" spans="26:27">
      <c r="Z3445" s="2" t="s">
        <v>6736</v>
      </c>
      <c r="AA3445" s="2" t="s">
        <v>64</v>
      </c>
    </row>
    <row r="3446" spans="26:27">
      <c r="Z3446" s="2" t="s">
        <v>6737</v>
      </c>
      <c r="AA3446" s="2" t="s">
        <v>64</v>
      </c>
    </row>
    <row r="3447" spans="26:27">
      <c r="Z3447" s="2" t="s">
        <v>6738</v>
      </c>
      <c r="AA3447" s="2" t="s">
        <v>64</v>
      </c>
    </row>
    <row r="3448" spans="26:27">
      <c r="Z3448" s="2" t="s">
        <v>6739</v>
      </c>
      <c r="AA3448" s="2" t="s">
        <v>64</v>
      </c>
    </row>
    <row r="3449" spans="26:27">
      <c r="Z3449" s="2" t="s">
        <v>6740</v>
      </c>
      <c r="AA3449" s="2" t="s">
        <v>64</v>
      </c>
    </row>
    <row r="3450" spans="26:27">
      <c r="Z3450" s="2" t="s">
        <v>6741</v>
      </c>
      <c r="AA3450" s="2" t="s">
        <v>64</v>
      </c>
    </row>
    <row r="3451" spans="26:27">
      <c r="Z3451" s="2" t="s">
        <v>6742</v>
      </c>
      <c r="AA3451" s="2" t="s">
        <v>64</v>
      </c>
    </row>
    <row r="3452" spans="26:27">
      <c r="Z3452" s="2" t="s">
        <v>6743</v>
      </c>
      <c r="AA3452" s="2" t="s">
        <v>64</v>
      </c>
    </row>
    <row r="3453" spans="26:27">
      <c r="Z3453" s="2" t="s">
        <v>6744</v>
      </c>
      <c r="AA3453" s="2" t="s">
        <v>64</v>
      </c>
    </row>
    <row r="3454" spans="26:27">
      <c r="Z3454" s="2" t="s">
        <v>6745</v>
      </c>
      <c r="AA3454" s="2" t="s">
        <v>64</v>
      </c>
    </row>
    <row r="3455" spans="26:27">
      <c r="Z3455" s="2" t="s">
        <v>6746</v>
      </c>
      <c r="AA3455" s="2" t="s">
        <v>64</v>
      </c>
    </row>
    <row r="3456" spans="26:27">
      <c r="Z3456" s="2" t="s">
        <v>6747</v>
      </c>
      <c r="AA3456" s="2" t="s">
        <v>64</v>
      </c>
    </row>
    <row r="3457" spans="26:27">
      <c r="Z3457" s="2" t="s">
        <v>6748</v>
      </c>
      <c r="AA3457" s="2" t="s">
        <v>64</v>
      </c>
    </row>
    <row r="3458" spans="26:27">
      <c r="Z3458" s="2" t="s">
        <v>6749</v>
      </c>
      <c r="AA3458" s="2" t="s">
        <v>64</v>
      </c>
    </row>
    <row r="3459" spans="26:27">
      <c r="Z3459" s="2" t="s">
        <v>6750</v>
      </c>
      <c r="AA3459" s="2" t="s">
        <v>64</v>
      </c>
    </row>
    <row r="3460" spans="26:27">
      <c r="Z3460" s="2" t="s">
        <v>6751</v>
      </c>
      <c r="AA3460" s="2" t="s">
        <v>64</v>
      </c>
    </row>
    <row r="3461" spans="26:27">
      <c r="Z3461" s="2" t="s">
        <v>6752</v>
      </c>
      <c r="AA3461" s="2" t="s">
        <v>64</v>
      </c>
    </row>
    <row r="3462" spans="26:27">
      <c r="Z3462" s="2" t="s">
        <v>6753</v>
      </c>
      <c r="AA3462" s="2" t="s">
        <v>64</v>
      </c>
    </row>
    <row r="3463" spans="26:27">
      <c r="Z3463" s="2" t="s">
        <v>6754</v>
      </c>
      <c r="AA3463" s="2" t="s">
        <v>64</v>
      </c>
    </row>
    <row r="3464" spans="26:27">
      <c r="Z3464" s="2" t="s">
        <v>6755</v>
      </c>
      <c r="AA3464" s="2" t="s">
        <v>64</v>
      </c>
    </row>
    <row r="3465" spans="26:27">
      <c r="Z3465" s="2" t="s">
        <v>6756</v>
      </c>
      <c r="AA3465" s="2" t="s">
        <v>64</v>
      </c>
    </row>
    <row r="3466" spans="26:27">
      <c r="Z3466" s="2" t="s">
        <v>6757</v>
      </c>
      <c r="AA3466" s="2" t="s">
        <v>64</v>
      </c>
    </row>
    <row r="3467" spans="26:27">
      <c r="Z3467" s="2" t="s">
        <v>6758</v>
      </c>
      <c r="AA3467" s="2" t="s">
        <v>64</v>
      </c>
    </row>
    <row r="3468" spans="26:27">
      <c r="Z3468" s="2" t="s">
        <v>6759</v>
      </c>
      <c r="AA3468" s="2" t="s">
        <v>64</v>
      </c>
    </row>
    <row r="3469" spans="26:27">
      <c r="Z3469" s="2" t="s">
        <v>6760</v>
      </c>
      <c r="AA3469" s="2" t="s">
        <v>64</v>
      </c>
    </row>
    <row r="3470" spans="26:27">
      <c r="Z3470" s="2" t="s">
        <v>6761</v>
      </c>
      <c r="AA3470" s="2" t="s">
        <v>64</v>
      </c>
    </row>
    <row r="3471" spans="26:27">
      <c r="Z3471" s="2" t="s">
        <v>6762</v>
      </c>
      <c r="AA3471" s="2" t="s">
        <v>64</v>
      </c>
    </row>
    <row r="3472" spans="26:27">
      <c r="Z3472" s="2" t="s">
        <v>6763</v>
      </c>
      <c r="AA3472" s="2" t="s">
        <v>64</v>
      </c>
    </row>
    <row r="3473" spans="26:27">
      <c r="Z3473" s="2" t="s">
        <v>6764</v>
      </c>
      <c r="AA3473" s="2" t="s">
        <v>64</v>
      </c>
    </row>
    <row r="3474" spans="26:27">
      <c r="Z3474" s="2" t="s">
        <v>6765</v>
      </c>
      <c r="AA3474" s="2" t="s">
        <v>62</v>
      </c>
    </row>
    <row r="3475" spans="26:27">
      <c r="Z3475" s="2" t="s">
        <v>6766</v>
      </c>
      <c r="AA3475" s="2" t="s">
        <v>64</v>
      </c>
    </row>
    <row r="3476" spans="26:27">
      <c r="Z3476" s="2" t="s">
        <v>6767</v>
      </c>
      <c r="AA3476" s="2" t="s">
        <v>64</v>
      </c>
    </row>
    <row r="3477" spans="26:27">
      <c r="Z3477" s="2" t="s">
        <v>6768</v>
      </c>
      <c r="AA3477" s="2" t="s">
        <v>64</v>
      </c>
    </row>
    <row r="3478" spans="26:27">
      <c r="Z3478" s="2" t="s">
        <v>6769</v>
      </c>
      <c r="AA3478" s="2" t="s">
        <v>64</v>
      </c>
    </row>
    <row r="3479" spans="26:27">
      <c r="Z3479" s="2" t="s">
        <v>6770</v>
      </c>
      <c r="AA3479" s="2" t="s">
        <v>64</v>
      </c>
    </row>
    <row r="3480" spans="26:27">
      <c r="Z3480" s="2" t="s">
        <v>6771</v>
      </c>
      <c r="AA3480" s="2" t="s">
        <v>64</v>
      </c>
    </row>
    <row r="3481" spans="26:27">
      <c r="Z3481" s="2" t="s">
        <v>6772</v>
      </c>
      <c r="AA3481" s="2" t="s">
        <v>64</v>
      </c>
    </row>
    <row r="3482" spans="26:27">
      <c r="Z3482" s="2" t="s">
        <v>6773</v>
      </c>
      <c r="AA3482" s="2" t="s">
        <v>64</v>
      </c>
    </row>
    <row r="3483" spans="26:27">
      <c r="Z3483" s="2" t="s">
        <v>6774</v>
      </c>
      <c r="AA3483" s="2" t="s">
        <v>64</v>
      </c>
    </row>
    <row r="3484" spans="26:27">
      <c r="Z3484" s="2" t="s">
        <v>6775</v>
      </c>
      <c r="AA3484" s="2" t="s">
        <v>64</v>
      </c>
    </row>
    <row r="3485" spans="26:27">
      <c r="Z3485" s="2" t="s">
        <v>6776</v>
      </c>
      <c r="AA3485" s="2" t="s">
        <v>64</v>
      </c>
    </row>
    <row r="3486" spans="26:27">
      <c r="Z3486" s="2" t="s">
        <v>6777</v>
      </c>
      <c r="AA3486" s="2" t="s">
        <v>64</v>
      </c>
    </row>
    <row r="3487" spans="26:27">
      <c r="Z3487" s="2" t="s">
        <v>6778</v>
      </c>
      <c r="AA3487" s="2" t="s">
        <v>64</v>
      </c>
    </row>
    <row r="3488" spans="26:27">
      <c r="Z3488" s="2" t="s">
        <v>6779</v>
      </c>
      <c r="AA3488" s="2" t="s">
        <v>64</v>
      </c>
    </row>
    <row r="3489" spans="26:27">
      <c r="Z3489" s="2" t="s">
        <v>6780</v>
      </c>
      <c r="AA3489" s="2" t="s">
        <v>64</v>
      </c>
    </row>
    <row r="3490" spans="26:27">
      <c r="Z3490" s="2" t="s">
        <v>6781</v>
      </c>
      <c r="AA3490" s="2" t="s">
        <v>64</v>
      </c>
    </row>
    <row r="3491" spans="26:27">
      <c r="Z3491" s="2" t="s">
        <v>6782</v>
      </c>
      <c r="AA3491" s="2" t="s">
        <v>64</v>
      </c>
    </row>
    <row r="3492" spans="26:27">
      <c r="Z3492" s="2" t="s">
        <v>6783</v>
      </c>
      <c r="AA3492" s="2" t="s">
        <v>64</v>
      </c>
    </row>
    <row r="3493" spans="26:27">
      <c r="Z3493" s="2" t="s">
        <v>6784</v>
      </c>
      <c r="AA3493" s="2" t="s">
        <v>64</v>
      </c>
    </row>
    <row r="3494" spans="26:27">
      <c r="Z3494" s="2" t="s">
        <v>6785</v>
      </c>
      <c r="AA3494" s="2" t="s">
        <v>64</v>
      </c>
    </row>
    <row r="3495" spans="26:27">
      <c r="Z3495" s="2" t="s">
        <v>6786</v>
      </c>
      <c r="AA3495" s="2" t="s">
        <v>64</v>
      </c>
    </row>
    <row r="3496" spans="26:27">
      <c r="Z3496" s="2" t="s">
        <v>6787</v>
      </c>
      <c r="AA3496" s="2" t="s">
        <v>64</v>
      </c>
    </row>
    <row r="3497" spans="26:27">
      <c r="Z3497" s="2" t="s">
        <v>6788</v>
      </c>
      <c r="AA3497" s="2" t="s">
        <v>64</v>
      </c>
    </row>
    <row r="3498" spans="26:27">
      <c r="Z3498" s="2" t="s">
        <v>6789</v>
      </c>
      <c r="AA3498" s="2" t="s">
        <v>64</v>
      </c>
    </row>
    <row r="3499" spans="26:27">
      <c r="Z3499" s="2" t="s">
        <v>6790</v>
      </c>
      <c r="AA3499" s="2" t="s">
        <v>64</v>
      </c>
    </row>
    <row r="3500" spans="26:27">
      <c r="Z3500" s="2" t="s">
        <v>6791</v>
      </c>
      <c r="AA3500" s="2" t="s">
        <v>64</v>
      </c>
    </row>
    <row r="3501" spans="26:27">
      <c r="Z3501" s="2" t="s">
        <v>6792</v>
      </c>
      <c r="AA3501" s="2" t="s">
        <v>64</v>
      </c>
    </row>
    <row r="3502" spans="26:27">
      <c r="Z3502" s="2" t="s">
        <v>6793</v>
      </c>
      <c r="AA3502" s="2" t="s">
        <v>64</v>
      </c>
    </row>
    <row r="3503" spans="26:27">
      <c r="Z3503" s="2" t="s">
        <v>6794</v>
      </c>
      <c r="AA3503" s="2" t="s">
        <v>64</v>
      </c>
    </row>
    <row r="3504" spans="26:27">
      <c r="Z3504" s="2" t="s">
        <v>6795</v>
      </c>
      <c r="AA3504" s="2" t="s">
        <v>64</v>
      </c>
    </row>
    <row r="3505" spans="26:27">
      <c r="Z3505" s="2" t="s">
        <v>6796</v>
      </c>
      <c r="AA3505" s="2" t="s">
        <v>64</v>
      </c>
    </row>
    <row r="3506" spans="26:27">
      <c r="Z3506" s="2" t="s">
        <v>6797</v>
      </c>
      <c r="AA3506" s="2" t="s">
        <v>64</v>
      </c>
    </row>
    <row r="3507" spans="26:27">
      <c r="Z3507" s="2" t="s">
        <v>6798</v>
      </c>
      <c r="AA3507" s="2" t="s">
        <v>64</v>
      </c>
    </row>
    <row r="3508" spans="26:27">
      <c r="Z3508" s="2" t="s">
        <v>6799</v>
      </c>
      <c r="AA3508" s="2" t="s">
        <v>64</v>
      </c>
    </row>
    <row r="3509" spans="26:27">
      <c r="Z3509" s="2" t="s">
        <v>6800</v>
      </c>
      <c r="AA3509" s="2" t="s">
        <v>64</v>
      </c>
    </row>
    <row r="3510" spans="26:27">
      <c r="Z3510" s="2" t="s">
        <v>6801</v>
      </c>
      <c r="AA3510" s="2" t="s">
        <v>64</v>
      </c>
    </row>
    <row r="3511" spans="26:27">
      <c r="Z3511" s="2" t="s">
        <v>6802</v>
      </c>
      <c r="AA3511" s="2" t="s">
        <v>64</v>
      </c>
    </row>
    <row r="3512" spans="26:27">
      <c r="Z3512" s="2" t="s">
        <v>6803</v>
      </c>
      <c r="AA3512" s="2" t="s">
        <v>64</v>
      </c>
    </row>
    <row r="3513" spans="26:27">
      <c r="Z3513" s="2" t="s">
        <v>6804</v>
      </c>
      <c r="AA3513" s="2" t="s">
        <v>64</v>
      </c>
    </row>
    <row r="3514" spans="26:27">
      <c r="Z3514" s="2" t="s">
        <v>6805</v>
      </c>
      <c r="AA3514" s="2" t="s">
        <v>64</v>
      </c>
    </row>
    <row r="3515" spans="26:27">
      <c r="Z3515" s="2" t="s">
        <v>6806</v>
      </c>
      <c r="AA3515" s="2" t="s">
        <v>64</v>
      </c>
    </row>
    <row r="3516" spans="26:27">
      <c r="Z3516" s="2" t="s">
        <v>773</v>
      </c>
      <c r="AA3516" s="2" t="s">
        <v>62</v>
      </c>
    </row>
    <row r="3517" spans="26:27">
      <c r="Z3517" s="2" t="s">
        <v>6807</v>
      </c>
      <c r="AA3517" s="2" t="s">
        <v>64</v>
      </c>
    </row>
    <row r="3518" spans="26:27">
      <c r="Z3518" s="2" t="s">
        <v>6808</v>
      </c>
      <c r="AA3518" s="2" t="s">
        <v>62</v>
      </c>
    </row>
    <row r="3519" spans="26:27">
      <c r="Z3519" s="2" t="s">
        <v>6809</v>
      </c>
      <c r="AA3519" s="2" t="s">
        <v>64</v>
      </c>
    </row>
    <row r="3520" spans="26:27">
      <c r="Z3520" s="2" t="s">
        <v>6810</v>
      </c>
      <c r="AA3520" s="2" t="s">
        <v>64</v>
      </c>
    </row>
    <row r="3521" spans="26:27">
      <c r="Z3521" s="2" t="s">
        <v>6811</v>
      </c>
      <c r="AA3521" s="2" t="s">
        <v>64</v>
      </c>
    </row>
    <row r="3522" spans="26:27">
      <c r="Z3522" s="2" t="s">
        <v>6812</v>
      </c>
      <c r="AA3522" s="2" t="s">
        <v>64</v>
      </c>
    </row>
    <row r="3523" spans="26:27">
      <c r="Z3523" s="2" t="s">
        <v>6813</v>
      </c>
      <c r="AA3523" s="2" t="s">
        <v>64</v>
      </c>
    </row>
    <row r="3524" spans="26:27">
      <c r="Z3524" s="2" t="s">
        <v>6814</v>
      </c>
      <c r="AA3524" s="2" t="s">
        <v>64</v>
      </c>
    </row>
    <row r="3525" spans="26:27">
      <c r="Z3525" s="2" t="s">
        <v>6815</v>
      </c>
      <c r="AA3525" s="2" t="s">
        <v>64</v>
      </c>
    </row>
    <row r="3526" spans="26:27">
      <c r="Z3526" s="2" t="s">
        <v>6816</v>
      </c>
      <c r="AA3526" s="2" t="s">
        <v>64</v>
      </c>
    </row>
    <row r="3527" spans="26:27">
      <c r="Z3527" s="2" t="s">
        <v>6817</v>
      </c>
      <c r="AA3527" s="2" t="s">
        <v>64</v>
      </c>
    </row>
    <row r="3528" spans="26:27">
      <c r="Z3528" s="2" t="s">
        <v>6818</v>
      </c>
      <c r="AA3528" s="2" t="s">
        <v>64</v>
      </c>
    </row>
    <row r="3529" spans="26:27">
      <c r="Z3529" s="2" t="s">
        <v>6819</v>
      </c>
      <c r="AA3529" s="2" t="s">
        <v>64</v>
      </c>
    </row>
    <row r="3530" spans="26:27">
      <c r="Z3530" s="2" t="s">
        <v>6820</v>
      </c>
      <c r="AA3530" s="2" t="s">
        <v>64</v>
      </c>
    </row>
    <row r="3531" spans="26:27">
      <c r="Z3531" s="2" t="s">
        <v>6821</v>
      </c>
      <c r="AA3531" s="2" t="s">
        <v>64</v>
      </c>
    </row>
    <row r="3532" spans="26:27">
      <c r="Z3532" s="2" t="s">
        <v>6822</v>
      </c>
      <c r="AA3532" s="2" t="s">
        <v>64</v>
      </c>
    </row>
    <row r="3533" spans="26:27">
      <c r="Z3533" s="2" t="s">
        <v>6823</v>
      </c>
      <c r="AA3533" s="2" t="s">
        <v>64</v>
      </c>
    </row>
    <row r="3534" spans="26:27">
      <c r="Z3534" s="2" t="s">
        <v>6824</v>
      </c>
      <c r="AA3534" s="2" t="s">
        <v>64</v>
      </c>
    </row>
    <row r="3535" spans="26:27">
      <c r="Z3535" s="2" t="s">
        <v>6825</v>
      </c>
      <c r="AA3535" s="2" t="s">
        <v>64</v>
      </c>
    </row>
    <row r="3536" spans="26:27">
      <c r="Z3536" s="2" t="s">
        <v>6826</v>
      </c>
      <c r="AA3536" s="2" t="s">
        <v>64</v>
      </c>
    </row>
    <row r="3537" spans="26:27">
      <c r="Z3537" s="2" t="s">
        <v>6827</v>
      </c>
      <c r="AA3537" s="2" t="s">
        <v>64</v>
      </c>
    </row>
    <row r="3538" spans="26:27">
      <c r="Z3538" s="2" t="s">
        <v>6828</v>
      </c>
      <c r="AA3538" s="2" t="s">
        <v>64</v>
      </c>
    </row>
    <row r="3539" spans="26:27">
      <c r="Z3539" s="2" t="s">
        <v>6829</v>
      </c>
      <c r="AA3539" s="2" t="s">
        <v>64</v>
      </c>
    </row>
    <row r="3540" spans="26:27">
      <c r="Z3540" s="2" t="s">
        <v>6830</v>
      </c>
      <c r="AA3540" s="2" t="s">
        <v>64</v>
      </c>
    </row>
    <row r="3541" spans="26:27">
      <c r="Z3541" s="2" t="s">
        <v>6831</v>
      </c>
      <c r="AA3541" s="2" t="s">
        <v>64</v>
      </c>
    </row>
    <row r="3542" spans="26:27">
      <c r="Z3542" s="2" t="s">
        <v>6832</v>
      </c>
      <c r="AA3542" s="2" t="s">
        <v>64</v>
      </c>
    </row>
    <row r="3543" spans="26:27">
      <c r="Z3543" s="2" t="s">
        <v>6833</v>
      </c>
      <c r="AA3543" s="2" t="s">
        <v>64</v>
      </c>
    </row>
    <row r="3544" spans="26:27">
      <c r="Z3544" s="2" t="s">
        <v>6834</v>
      </c>
      <c r="AA3544" s="2" t="s">
        <v>64</v>
      </c>
    </row>
    <row r="3545" spans="26:27">
      <c r="Z3545" s="2" t="s">
        <v>6835</v>
      </c>
      <c r="AA3545" s="2" t="s">
        <v>64</v>
      </c>
    </row>
    <row r="3546" spans="26:27">
      <c r="Z3546" s="2" t="s">
        <v>6836</v>
      </c>
      <c r="AA3546" s="2" t="s">
        <v>64</v>
      </c>
    </row>
    <row r="3547" spans="26:27">
      <c r="Z3547" s="2" t="s">
        <v>6837</v>
      </c>
      <c r="AA3547" s="2" t="s">
        <v>64</v>
      </c>
    </row>
    <row r="3548" spans="26:27">
      <c r="Z3548" s="2" t="s">
        <v>6838</v>
      </c>
      <c r="AA3548" s="2" t="s">
        <v>64</v>
      </c>
    </row>
    <row r="3549" spans="26:27">
      <c r="Z3549" s="2" t="s">
        <v>6839</v>
      </c>
      <c r="AA3549" s="2" t="s">
        <v>64</v>
      </c>
    </row>
    <row r="3550" spans="26:27">
      <c r="Z3550" s="2" t="s">
        <v>6840</v>
      </c>
      <c r="AA3550" s="2" t="s">
        <v>64</v>
      </c>
    </row>
    <row r="3551" spans="26:27">
      <c r="Z3551" s="2" t="s">
        <v>6841</v>
      </c>
      <c r="AA3551" s="2" t="s">
        <v>64</v>
      </c>
    </row>
    <row r="3552" spans="26:27">
      <c r="Z3552" s="2" t="s">
        <v>6842</v>
      </c>
      <c r="AA3552" s="2" t="s">
        <v>64</v>
      </c>
    </row>
    <row r="3553" spans="26:27">
      <c r="Z3553" s="2" t="s">
        <v>6843</v>
      </c>
      <c r="AA3553" s="2" t="s">
        <v>64</v>
      </c>
    </row>
    <row r="3554" spans="26:27">
      <c r="Z3554" s="2" t="s">
        <v>6844</v>
      </c>
      <c r="AA3554" s="2" t="s">
        <v>64</v>
      </c>
    </row>
    <row r="3555" spans="26:27">
      <c r="Z3555" s="2" t="s">
        <v>6845</v>
      </c>
      <c r="AA3555" s="2" t="s">
        <v>64</v>
      </c>
    </row>
    <row r="3556" spans="26:27">
      <c r="Z3556" s="2" t="s">
        <v>6846</v>
      </c>
      <c r="AA3556" s="2" t="s">
        <v>64</v>
      </c>
    </row>
    <row r="3557" spans="26:27">
      <c r="Z3557" s="2" t="s">
        <v>6847</v>
      </c>
      <c r="AA3557" s="2" t="s">
        <v>64</v>
      </c>
    </row>
    <row r="3558" spans="26:27">
      <c r="Z3558" s="2" t="s">
        <v>6848</v>
      </c>
      <c r="AA3558" s="2" t="s">
        <v>64</v>
      </c>
    </row>
    <row r="3559" spans="26:27">
      <c r="Z3559" s="2" t="s">
        <v>6849</v>
      </c>
      <c r="AA3559" s="2" t="s">
        <v>64</v>
      </c>
    </row>
    <row r="3560" spans="26:27">
      <c r="Z3560" s="2" t="s">
        <v>6850</v>
      </c>
      <c r="AA3560" s="2" t="s">
        <v>64</v>
      </c>
    </row>
    <row r="3561" spans="26:27">
      <c r="Z3561" s="2" t="s">
        <v>6851</v>
      </c>
      <c r="AA3561" s="2" t="s">
        <v>64</v>
      </c>
    </row>
    <row r="3562" spans="26:27">
      <c r="Z3562" s="2" t="s">
        <v>6852</v>
      </c>
      <c r="AA3562" s="2" t="s">
        <v>64</v>
      </c>
    </row>
    <row r="3563" spans="26:27">
      <c r="Z3563" s="2" t="s">
        <v>6853</v>
      </c>
      <c r="AA3563" s="2" t="s">
        <v>64</v>
      </c>
    </row>
    <row r="3564" spans="26:27">
      <c r="Z3564" s="2" t="s">
        <v>6854</v>
      </c>
      <c r="AA3564" s="2" t="s">
        <v>64</v>
      </c>
    </row>
    <row r="3565" spans="26:27">
      <c r="Z3565" s="2" t="s">
        <v>6855</v>
      </c>
      <c r="AA3565" s="2" t="s">
        <v>64</v>
      </c>
    </row>
    <row r="3566" spans="26:27">
      <c r="Z3566" s="2" t="s">
        <v>6856</v>
      </c>
      <c r="AA3566" s="2" t="s">
        <v>64</v>
      </c>
    </row>
    <row r="3567" spans="26:27">
      <c r="Z3567" s="2" t="s">
        <v>6857</v>
      </c>
      <c r="AA3567" s="2" t="s">
        <v>64</v>
      </c>
    </row>
    <row r="3568" spans="26:27">
      <c r="Z3568" s="2" t="s">
        <v>6858</v>
      </c>
      <c r="AA3568" s="2" t="s">
        <v>64</v>
      </c>
    </row>
    <row r="3569" spans="26:27">
      <c r="Z3569" s="2" t="s">
        <v>521</v>
      </c>
      <c r="AA3569" s="2" t="s">
        <v>62</v>
      </c>
    </row>
    <row r="3570" spans="26:27">
      <c r="Z3570" s="2" t="s">
        <v>6859</v>
      </c>
      <c r="AA3570" s="2" t="s">
        <v>64</v>
      </c>
    </row>
    <row r="3571" spans="26:27">
      <c r="Z3571" s="2" t="s">
        <v>6860</v>
      </c>
      <c r="AA3571" s="2" t="s">
        <v>64</v>
      </c>
    </row>
    <row r="3572" spans="26:27">
      <c r="Z3572" s="2" t="s">
        <v>6861</v>
      </c>
      <c r="AA3572" s="2" t="s">
        <v>64</v>
      </c>
    </row>
    <row r="3573" spans="26:27">
      <c r="Z3573" s="2" t="s">
        <v>6862</v>
      </c>
      <c r="AA3573" s="2" t="s">
        <v>64</v>
      </c>
    </row>
    <row r="3574" spans="26:27">
      <c r="Z3574" s="2" t="s">
        <v>6863</v>
      </c>
      <c r="AA3574" s="2" t="s">
        <v>64</v>
      </c>
    </row>
    <row r="3575" spans="26:27">
      <c r="Z3575" s="2" t="s">
        <v>6864</v>
      </c>
      <c r="AA3575" s="2" t="s">
        <v>64</v>
      </c>
    </row>
    <row r="3576" spans="26:27">
      <c r="Z3576" s="2" t="s">
        <v>6865</v>
      </c>
      <c r="AA3576" s="2" t="s">
        <v>64</v>
      </c>
    </row>
    <row r="3577" spans="26:27">
      <c r="Z3577" s="2" t="s">
        <v>6866</v>
      </c>
      <c r="AA3577" s="2" t="s">
        <v>62</v>
      </c>
    </row>
    <row r="3578" spans="26:27">
      <c r="Z3578" s="2" t="s">
        <v>6867</v>
      </c>
      <c r="AA3578" s="2" t="s">
        <v>64</v>
      </c>
    </row>
    <row r="3579" spans="26:27">
      <c r="Z3579" s="2" t="s">
        <v>6868</v>
      </c>
      <c r="AA3579" s="2" t="s">
        <v>64</v>
      </c>
    </row>
    <row r="3580" spans="26:27">
      <c r="Z3580" s="2" t="s">
        <v>6869</v>
      </c>
      <c r="AA3580" s="2" t="s">
        <v>64</v>
      </c>
    </row>
    <row r="3581" spans="26:27">
      <c r="Z3581" s="2" t="s">
        <v>6870</v>
      </c>
      <c r="AA3581" s="2" t="s">
        <v>64</v>
      </c>
    </row>
    <row r="3582" spans="26:27">
      <c r="Z3582" s="2" t="s">
        <v>6871</v>
      </c>
      <c r="AA3582" s="2" t="s">
        <v>64</v>
      </c>
    </row>
    <row r="3583" spans="26:27">
      <c r="Z3583" s="2" t="s">
        <v>6872</v>
      </c>
      <c r="AA3583" s="2" t="s">
        <v>64</v>
      </c>
    </row>
    <row r="3584" spans="26:27">
      <c r="Z3584" s="2" t="s">
        <v>544</v>
      </c>
      <c r="AA3584" s="2" t="s">
        <v>64</v>
      </c>
    </row>
    <row r="3585" spans="26:27">
      <c r="Z3585" s="2" t="s">
        <v>6873</v>
      </c>
      <c r="AA3585" s="2" t="s">
        <v>64</v>
      </c>
    </row>
    <row r="3586" spans="26:27">
      <c r="Z3586" s="2" t="s">
        <v>6874</v>
      </c>
      <c r="AA3586" s="2" t="s">
        <v>64</v>
      </c>
    </row>
    <row r="3587" spans="26:27">
      <c r="Z3587" s="2" t="s">
        <v>6875</v>
      </c>
      <c r="AA3587" s="2" t="s">
        <v>64</v>
      </c>
    </row>
    <row r="3588" spans="26:27">
      <c r="Z3588" s="2" t="s">
        <v>6876</v>
      </c>
      <c r="AA3588" s="2" t="s">
        <v>64</v>
      </c>
    </row>
    <row r="3589" spans="26:27">
      <c r="Z3589" s="2" t="s">
        <v>6877</v>
      </c>
      <c r="AA3589" s="2" t="s">
        <v>64</v>
      </c>
    </row>
    <row r="3590" spans="26:27">
      <c r="Z3590" s="2" t="s">
        <v>6878</v>
      </c>
      <c r="AA3590" s="2" t="s">
        <v>64</v>
      </c>
    </row>
    <row r="3591" spans="26:27">
      <c r="Z3591" s="2" t="s">
        <v>6879</v>
      </c>
      <c r="AA3591" s="2" t="s">
        <v>64</v>
      </c>
    </row>
    <row r="3592" spans="26:27">
      <c r="Z3592" s="2" t="s">
        <v>6880</v>
      </c>
      <c r="AA3592" s="2" t="s">
        <v>64</v>
      </c>
    </row>
    <row r="3593" spans="26:27">
      <c r="Z3593" s="2" t="s">
        <v>6881</v>
      </c>
      <c r="AA3593" s="2" t="s">
        <v>64</v>
      </c>
    </row>
    <row r="3594" spans="26:27">
      <c r="Z3594" s="2" t="s">
        <v>6882</v>
      </c>
      <c r="AA3594" s="2" t="s">
        <v>64</v>
      </c>
    </row>
    <row r="3595" spans="26:27">
      <c r="Z3595" s="2" t="s">
        <v>6883</v>
      </c>
      <c r="AA3595" s="2" t="s">
        <v>64</v>
      </c>
    </row>
    <row r="3596" spans="26:27">
      <c r="Z3596" s="2" t="s">
        <v>6884</v>
      </c>
      <c r="AA3596" s="2" t="s">
        <v>64</v>
      </c>
    </row>
    <row r="3597" spans="26:27">
      <c r="Z3597" s="2" t="s">
        <v>6885</v>
      </c>
      <c r="AA3597" s="2" t="s">
        <v>64</v>
      </c>
    </row>
    <row r="3598" spans="26:27">
      <c r="Z3598" s="2" t="s">
        <v>6886</v>
      </c>
      <c r="AA3598" s="2" t="s">
        <v>64</v>
      </c>
    </row>
    <row r="3599" spans="26:27">
      <c r="Z3599" s="2" t="s">
        <v>6887</v>
      </c>
      <c r="AA3599" s="2" t="s">
        <v>64</v>
      </c>
    </row>
    <row r="3600" spans="26:27">
      <c r="Z3600" s="2" t="s">
        <v>6888</v>
      </c>
      <c r="AA3600" s="2" t="s">
        <v>64</v>
      </c>
    </row>
    <row r="3601" spans="26:27">
      <c r="Z3601" s="2" t="s">
        <v>6889</v>
      </c>
      <c r="AA3601" s="2" t="s">
        <v>64</v>
      </c>
    </row>
    <row r="3602" spans="26:27">
      <c r="Z3602" s="2" t="s">
        <v>6890</v>
      </c>
      <c r="AA3602" s="2" t="s">
        <v>64</v>
      </c>
    </row>
    <row r="3603" spans="26:27">
      <c r="Z3603" s="2" t="s">
        <v>6891</v>
      </c>
      <c r="AA3603" s="2" t="s">
        <v>64</v>
      </c>
    </row>
    <row r="3604" spans="26:27">
      <c r="Z3604" s="2" t="s">
        <v>6892</v>
      </c>
      <c r="AA3604" s="2" t="s">
        <v>64</v>
      </c>
    </row>
    <row r="3605" spans="26:27">
      <c r="Z3605" s="2" t="s">
        <v>6893</v>
      </c>
      <c r="AA3605" s="2" t="s">
        <v>64</v>
      </c>
    </row>
    <row r="3606" spans="26:27">
      <c r="Z3606" s="2" t="s">
        <v>6894</v>
      </c>
      <c r="AA3606" s="2" t="s">
        <v>64</v>
      </c>
    </row>
    <row r="3607" spans="26:27">
      <c r="Z3607" s="2" t="s">
        <v>6895</v>
      </c>
      <c r="AA3607" s="2" t="s">
        <v>64</v>
      </c>
    </row>
    <row r="3608" spans="26:27">
      <c r="Z3608" s="2" t="s">
        <v>6896</v>
      </c>
      <c r="AA3608" s="2" t="s">
        <v>64</v>
      </c>
    </row>
    <row r="3609" spans="26:27">
      <c r="Z3609" s="2" t="s">
        <v>6897</v>
      </c>
      <c r="AA3609" s="2" t="s">
        <v>64</v>
      </c>
    </row>
    <row r="3610" spans="26:27">
      <c r="Z3610" s="2" t="s">
        <v>6898</v>
      </c>
      <c r="AA3610" s="2" t="s">
        <v>64</v>
      </c>
    </row>
    <row r="3611" spans="26:27">
      <c r="Z3611" s="2" t="s">
        <v>6899</v>
      </c>
      <c r="AA3611" s="2" t="s">
        <v>64</v>
      </c>
    </row>
    <row r="3612" spans="26:27">
      <c r="Z3612" s="2" t="s">
        <v>6900</v>
      </c>
      <c r="AA3612" s="2" t="s">
        <v>64</v>
      </c>
    </row>
    <row r="3613" spans="26:27">
      <c r="Z3613" s="2" t="s">
        <v>6901</v>
      </c>
      <c r="AA3613" s="2" t="s">
        <v>64</v>
      </c>
    </row>
    <row r="3614" spans="26:27">
      <c r="Z3614" s="2" t="s">
        <v>6902</v>
      </c>
      <c r="AA3614" s="2" t="s">
        <v>64</v>
      </c>
    </row>
    <row r="3615" spans="26:27">
      <c r="Z3615" s="2" t="s">
        <v>6903</v>
      </c>
      <c r="AA3615" s="2" t="s">
        <v>64</v>
      </c>
    </row>
    <row r="3616" spans="26:27">
      <c r="Z3616" s="2" t="s">
        <v>6904</v>
      </c>
      <c r="AA3616" s="2" t="s">
        <v>64</v>
      </c>
    </row>
    <row r="3617" spans="26:27">
      <c r="Z3617" s="2" t="s">
        <v>6905</v>
      </c>
      <c r="AA3617" s="2" t="s">
        <v>62</v>
      </c>
    </row>
    <row r="3618" spans="26:27">
      <c r="Z3618" s="2" t="s">
        <v>6906</v>
      </c>
      <c r="AA3618" s="2" t="s">
        <v>64</v>
      </c>
    </row>
    <row r="3619" spans="26:27">
      <c r="Z3619" s="2" t="s">
        <v>6907</v>
      </c>
      <c r="AA3619" s="2" t="s">
        <v>64</v>
      </c>
    </row>
    <row r="3620" spans="26:27">
      <c r="Z3620" s="2" t="s">
        <v>6908</v>
      </c>
      <c r="AA3620" s="2" t="s">
        <v>64</v>
      </c>
    </row>
    <row r="3621" spans="26:27">
      <c r="Z3621" s="2" t="s">
        <v>6909</v>
      </c>
      <c r="AA3621" s="2" t="s">
        <v>64</v>
      </c>
    </row>
    <row r="3622" spans="26:27">
      <c r="Z3622" s="2" t="s">
        <v>6910</v>
      </c>
      <c r="AA3622" s="2" t="s">
        <v>64</v>
      </c>
    </row>
    <row r="3623" spans="26:27">
      <c r="Z3623" s="2" t="s">
        <v>6911</v>
      </c>
      <c r="AA3623" s="2" t="s">
        <v>64</v>
      </c>
    </row>
    <row r="3624" spans="26:27">
      <c r="Z3624" s="2" t="s">
        <v>6912</v>
      </c>
      <c r="AA3624" s="2" t="s">
        <v>64</v>
      </c>
    </row>
    <row r="3625" spans="26:27">
      <c r="Z3625" s="2" t="s">
        <v>6913</v>
      </c>
      <c r="AA3625" s="2" t="s">
        <v>64</v>
      </c>
    </row>
    <row r="3626" spans="26:27">
      <c r="Z3626" s="2" t="s">
        <v>6914</v>
      </c>
      <c r="AA3626" s="2" t="s">
        <v>64</v>
      </c>
    </row>
    <row r="3627" spans="26:27">
      <c r="Z3627" s="2" t="s">
        <v>6915</v>
      </c>
      <c r="AA3627" s="2" t="s">
        <v>64</v>
      </c>
    </row>
    <row r="3628" spans="26:27">
      <c r="Z3628" s="2" t="s">
        <v>6916</v>
      </c>
      <c r="AA3628" s="2" t="s">
        <v>64</v>
      </c>
    </row>
    <row r="3629" spans="26:27">
      <c r="Z3629" s="2" t="s">
        <v>6917</v>
      </c>
      <c r="AA3629" s="2" t="s">
        <v>64</v>
      </c>
    </row>
    <row r="3630" spans="26:27">
      <c r="Z3630" s="2" t="s">
        <v>6918</v>
      </c>
      <c r="AA3630" s="2" t="s">
        <v>64</v>
      </c>
    </row>
    <row r="3631" spans="26:27">
      <c r="Z3631" s="2" t="s">
        <v>6919</v>
      </c>
      <c r="AA3631" s="2" t="s">
        <v>64</v>
      </c>
    </row>
    <row r="3632" spans="26:27">
      <c r="Z3632" s="2" t="s">
        <v>6920</v>
      </c>
      <c r="AA3632" s="2" t="s">
        <v>64</v>
      </c>
    </row>
    <row r="3633" spans="26:27">
      <c r="Z3633" s="2" t="s">
        <v>6921</v>
      </c>
      <c r="AA3633" s="2" t="s">
        <v>64</v>
      </c>
    </row>
    <row r="3634" spans="26:27">
      <c r="Z3634" s="2" t="s">
        <v>6922</v>
      </c>
      <c r="AA3634" s="2" t="s">
        <v>64</v>
      </c>
    </row>
    <row r="3635" spans="26:27">
      <c r="Z3635" s="2" t="s">
        <v>6923</v>
      </c>
      <c r="AA3635" s="2" t="s">
        <v>64</v>
      </c>
    </row>
    <row r="3636" spans="26:27">
      <c r="Z3636" s="2" t="s">
        <v>6924</v>
      </c>
      <c r="AA3636" s="2" t="s">
        <v>64</v>
      </c>
    </row>
    <row r="3637" spans="26:27">
      <c r="Z3637" s="2" t="s">
        <v>6925</v>
      </c>
      <c r="AA3637" s="2" t="s">
        <v>64</v>
      </c>
    </row>
    <row r="3638" spans="26:27">
      <c r="Z3638" s="2" t="s">
        <v>6926</v>
      </c>
      <c r="AA3638" s="2" t="s">
        <v>64</v>
      </c>
    </row>
    <row r="3639" spans="26:27">
      <c r="Z3639" s="2" t="s">
        <v>6927</v>
      </c>
      <c r="AA3639" s="2" t="s">
        <v>64</v>
      </c>
    </row>
  </sheetData>
  <conditionalFormatting sqref="G6">
    <cfRule type="duplicateValues" dxfId="1" priority="3"/>
  </conditionalFormatting>
  <conditionalFormatting sqref="Z4">
    <cfRule type="duplicateValues" dxfId="0" priority="1"/>
  </conditionalFormatting>
  <pageMargins left="0.75" right="0.75" top="1" bottom="1" header="0.5" footer="0.5"/>
  <pageSetup orientation="portrait" r:id="rId1"/>
  <headerFooter alignWithMargins="0">
    <oddFooter>&amp;C&amp;1#&amp;"Calibri"&amp;12&amp;K000000Internal</oddFooter>
  </headerFooter>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097d5f151a81db5ffd03d0508f06e92d">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97f6dfa58bb59c786dbe4e5271b6e4de"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9235E8-3A0C-4C7E-AAD8-AF107C22B448}">
  <ds:schemaRefs>
    <ds:schemaRef ds:uri="http://schemas.microsoft.com/office/2006/metadata/properties"/>
    <ds:schemaRef ds:uri="http://schemas.microsoft.com/office/2006/documentManagement/types"/>
    <ds:schemaRef ds:uri="97e57212-3e02-407f-8b2d-05f7d7f19b15"/>
    <ds:schemaRef ds:uri="5d5b96cd-bc1c-4037-90c3-cc9fb9d0389f"/>
    <ds:schemaRef ds:uri="http://purl.org/dc/elements/1.1/"/>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0D957BF6-0C01-4B24-B122-7047EF44E415}"/>
</file>

<file path=customXml/itemProps3.xml><?xml version="1.0" encoding="utf-8"?>
<ds:datastoreItem xmlns:ds="http://schemas.openxmlformats.org/officeDocument/2006/customXml" ds:itemID="{18B73FBF-5FAF-4C3D-BFFB-8BC63361A6E9}">
  <ds:schemaRefs>
    <ds:schemaRef ds:uri="Microsoft.SharePoint.Taxonomy.ContentTypeSync"/>
  </ds:schemaRefs>
</ds:datastoreItem>
</file>

<file path=customXml/itemProps4.xml><?xml version="1.0" encoding="utf-8"?>
<ds:datastoreItem xmlns:ds="http://schemas.openxmlformats.org/officeDocument/2006/customXml" ds:itemID="{D0B5D8AB-FA0C-4287-AB36-23E2449A5660}">
  <ds:schemaRefs>
    <ds:schemaRef ds:uri="http://schemas.microsoft.com/sharepoint/v3/contenttype/forms"/>
  </ds:schemaRefs>
</ds:datastoreItem>
</file>

<file path=docMetadata/LabelInfo.xml><?xml version="1.0" encoding="utf-8"?>
<clbl:labelList xmlns:clbl="http://schemas.microsoft.com/office/2020/mipLabelMetadata">
  <clbl:label id="{fe50d7ff-dac2-44e7-b4b1-f9f0ac2f0a92}" enabled="1" method="Privileged" siteId="{44ae661a-ece6-41aa-bc96-7c2c85a089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Master Data</vt:lpstr>
      <vt:lpstr>Lookup Tables</vt:lpstr>
      <vt:lpstr>'Lookup Tables'!city_lookup</vt:lpstr>
      <vt:lpstr>'Master Data'!MDFDATA</vt:lpstr>
      <vt:lpstr>month_abbrev</vt:lpstr>
      <vt:lpstr>Month_Abbreviation</vt:lpstr>
      <vt:lpstr>'Master Data'!Print_Area</vt:lpstr>
      <vt:lpstr>prog_datefrom</vt:lpstr>
      <vt:lpstr>Quarter</vt:lpstr>
      <vt:lpstr>region_abbrev</vt:lpstr>
      <vt:lpstr>UCON_member</vt:lpstr>
    </vt:vector>
  </TitlesOfParts>
  <Manager/>
  <Company>Pacific Gas and Electric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Donna Lau Brooks</dc:creator>
  <cp:keywords/>
  <dc:description/>
  <cp:lastModifiedBy>Mason, Diane</cp:lastModifiedBy>
  <cp:revision/>
  <dcterms:created xsi:type="dcterms:W3CDTF">2014-04-25T23:36:18Z</dcterms:created>
  <dcterms:modified xsi:type="dcterms:W3CDTF">2025-09-24T17:41:50Z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0x0101002FCC49087CBAF749BEA397E09F04586E</vt:lpwstr>
  </property>
  <property fmtid="{D5CDD505-2E9C-101B-9397-08002B2CF9AE}" pid="3" name="MSIP_Label_fe50d7ff-dac2-44e7-b4b1-f9f0ac2f0a92_Enabled">
    <vt:lpwstr>true</vt:lpwstr>
  </property>
  <property fmtid="{D5CDD505-2E9C-101B-9397-08002B2CF9AE}" pid="4" name="MSIP_Label_fe50d7ff-dac2-44e7-b4b1-f9f0ac2f0a92_SetDate">
    <vt:lpwstr>2023-01-09T03:55:08Z</vt:lpwstr>
  </property>
  <property fmtid="{D5CDD505-2E9C-101B-9397-08002B2CF9AE}" pid="5" name="MSIP_Label_fe50d7ff-dac2-44e7-b4b1-f9f0ac2f0a92_Method">
    <vt:lpwstr>Privileged</vt:lpwstr>
  </property>
  <property fmtid="{D5CDD505-2E9C-101B-9397-08002B2CF9AE}" pid="6" name="MSIP_Label_fe50d7ff-dac2-44e7-b4b1-f9f0ac2f0a92_Name">
    <vt:lpwstr>Internal</vt:lpwstr>
  </property>
  <property fmtid="{D5CDD505-2E9C-101B-9397-08002B2CF9AE}" pid="7" name="MSIP_Label_fe50d7ff-dac2-44e7-b4b1-f9f0ac2f0a92_SiteId">
    <vt:lpwstr>44ae661a-ece6-41aa-bc96-7c2c85a08941</vt:lpwstr>
  </property>
  <property fmtid="{D5CDD505-2E9C-101B-9397-08002B2CF9AE}" pid="8" name="MSIP_Label_fe50d7ff-dac2-44e7-b4b1-f9f0ac2f0a92_ActionId">
    <vt:lpwstr>eef4340f-0242-49fc-a4e8-674ed10fc73f</vt:lpwstr>
  </property>
  <property fmtid="{D5CDD505-2E9C-101B-9397-08002B2CF9AE}" pid="9" name="MSIP_Label_fe50d7ff-dac2-44e7-b4b1-f9f0ac2f0a92_ContentBits">
    <vt:lpwstr>3</vt:lpwstr>
  </property>
  <property fmtid="{D5CDD505-2E9C-101B-9397-08002B2CF9AE}" pid="10" name="pgeRecordCategory">
    <vt:lpwstr/>
  </property>
</Properties>
</file>